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C\Users\FilippovichVP\Desktop\Работа\2026\Жидкая кровля\от 19.02.26\"/>
    </mc:Choice>
  </mc:AlternateContent>
  <bookViews>
    <workbookView xWindow="0" yWindow="0" windowWidth="28800" windowHeight="1456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421+557прРИМ'!$A$1:$L$1183</definedName>
  </definedNames>
  <calcPr calcId="162913" iterate="1"/>
</workbook>
</file>

<file path=xl/calcChain.xml><?xml version="1.0" encoding="utf-8"?>
<calcChain xmlns="http://schemas.openxmlformats.org/spreadsheetml/2006/main">
  <c r="A25" i="7" l="1"/>
  <c r="H1181" i="7"/>
  <c r="H1178" i="7"/>
  <c r="C1181" i="7"/>
  <c r="C1178" i="7"/>
  <c r="K42" i="7"/>
  <c r="K41" i="7"/>
  <c r="C44" i="7"/>
  <c r="C43" i="7"/>
  <c r="C42" i="7"/>
  <c r="C41" i="7"/>
  <c r="C38" i="7" s="1"/>
  <c r="L1175" i="7"/>
  <c r="C1175" i="7"/>
  <c r="L1174" i="7"/>
  <c r="C1174" i="7"/>
  <c r="L1173" i="7"/>
  <c r="C1173" i="7"/>
  <c r="L1172" i="7"/>
  <c r="C1172" i="7"/>
  <c r="L1171" i="7"/>
  <c r="C1171" i="7"/>
  <c r="L1170" i="7"/>
  <c r="C1170" i="7"/>
  <c r="L1169" i="7"/>
  <c r="C1169" i="7"/>
  <c r="L1168" i="7"/>
  <c r="C1168" i="7"/>
  <c r="L1167" i="7"/>
  <c r="C1167" i="7"/>
  <c r="L1166" i="7"/>
  <c r="C1166" i="7"/>
  <c r="L1165" i="7"/>
  <c r="C1165" i="7"/>
  <c r="G1163" i="7"/>
  <c r="G1162" i="7"/>
  <c r="L1161" i="7"/>
  <c r="L1157" i="7"/>
  <c r="L1156" i="7"/>
  <c r="L1154" i="7" s="1"/>
  <c r="L1149" i="7"/>
  <c r="L1145" i="7"/>
  <c r="L1133" i="7"/>
  <c r="L1132" i="7"/>
  <c r="L1131" i="7"/>
  <c r="L1130" i="7"/>
  <c r="L1129" i="7"/>
  <c r="L1128" i="7"/>
  <c r="L1126" i="7" s="1"/>
  <c r="L1125" i="7"/>
  <c r="L1124" i="7"/>
  <c r="L1122" i="7"/>
  <c r="L1120" i="7" s="1"/>
  <c r="L1119" i="7"/>
  <c r="L1114" i="7"/>
  <c r="L1109" i="7"/>
  <c r="L1108" i="7"/>
  <c r="L1106" i="7" s="1"/>
  <c r="L1104" i="7"/>
  <c r="L1103" i="7"/>
  <c r="L1102" i="7"/>
  <c r="L1101" i="7"/>
  <c r="L1100" i="7"/>
  <c r="L1099" i="7"/>
  <c r="L1097" i="7" s="1"/>
  <c r="L1096" i="7"/>
  <c r="L1095" i="7"/>
  <c r="L1093" i="7"/>
  <c r="L1091" i="7" s="1"/>
  <c r="L1090" i="7"/>
  <c r="L1088" i="7" s="1"/>
  <c r="L1086" i="7" s="1"/>
  <c r="L1080" i="7"/>
  <c r="L1076" i="7"/>
  <c r="G1061" i="7"/>
  <c r="G1060" i="7"/>
  <c r="L1059" i="7"/>
  <c r="L1055" i="7"/>
  <c r="L1053" i="7"/>
  <c r="L1052" i="7"/>
  <c r="L1050" i="7" s="1"/>
  <c r="L1045" i="7"/>
  <c r="L1041" i="7"/>
  <c r="G1030" i="7"/>
  <c r="G1029" i="7"/>
  <c r="L1028" i="7"/>
  <c r="L1024" i="7"/>
  <c r="L1022" i="7"/>
  <c r="L1019" i="7" s="1"/>
  <c r="L1021" i="7"/>
  <c r="L1014" i="7"/>
  <c r="L1010" i="7"/>
  <c r="AT1000" i="7"/>
  <c r="AR1000" i="7"/>
  <c r="AO1000" i="7"/>
  <c r="BA1000" i="7"/>
  <c r="AZ1000" i="7"/>
  <c r="AE1000" i="7"/>
  <c r="AD1000" i="7"/>
  <c r="L999" i="7"/>
  <c r="K1000" i="7" s="1"/>
  <c r="I1000" i="7" s="1"/>
  <c r="J999" i="7"/>
  <c r="E999" i="7"/>
  <c r="G999" i="7"/>
  <c r="D999" i="7"/>
  <c r="C999" i="7"/>
  <c r="B999" i="7"/>
  <c r="AU998" i="7"/>
  <c r="AS998" i="7"/>
  <c r="AP998" i="7"/>
  <c r="BA998" i="7"/>
  <c r="AZ998" i="7"/>
  <c r="AE998" i="7"/>
  <c r="AD998" i="7"/>
  <c r="L997" i="7"/>
  <c r="K998" i="7" s="1"/>
  <c r="I998" i="7" s="1"/>
  <c r="J997" i="7"/>
  <c r="E997" i="7"/>
  <c r="G997" i="7"/>
  <c r="D997" i="7"/>
  <c r="C997" i="7"/>
  <c r="BA996" i="7"/>
  <c r="AZ996" i="7"/>
  <c r="AE996" i="7"/>
  <c r="AD996" i="7"/>
  <c r="G995" i="7"/>
  <c r="E995" i="7"/>
  <c r="G994" i="7"/>
  <c r="E994" i="7"/>
  <c r="AN992" i="7"/>
  <c r="BA992" i="7"/>
  <c r="L995" i="7" s="1"/>
  <c r="AZ992" i="7"/>
  <c r="L994" i="7" s="1"/>
  <c r="AE992" i="7"/>
  <c r="AD992" i="7"/>
  <c r="L992" i="7"/>
  <c r="AW992" i="7" s="1"/>
  <c r="I992" i="7"/>
  <c r="H992" i="7"/>
  <c r="J992" i="7" s="1"/>
  <c r="E992" i="7"/>
  <c r="G992" i="7"/>
  <c r="D992" i="7"/>
  <c r="C992" i="7"/>
  <c r="B992" i="7"/>
  <c r="G990" i="7"/>
  <c r="E990" i="7"/>
  <c r="D990" i="7"/>
  <c r="C990" i="7"/>
  <c r="B990" i="7"/>
  <c r="L989" i="7"/>
  <c r="I989" i="7"/>
  <c r="H989" i="7"/>
  <c r="J989" i="7" s="1"/>
  <c r="G989" i="7"/>
  <c r="L988" i="7"/>
  <c r="L987" i="7" s="1"/>
  <c r="AW996" i="7" s="1"/>
  <c r="I988" i="7"/>
  <c r="H988" i="7"/>
  <c r="J988" i="7" s="1"/>
  <c r="G988" i="7"/>
  <c r="G984" i="7"/>
  <c r="L986" i="7"/>
  <c r="L984" i="7" s="1"/>
  <c r="J986" i="7"/>
  <c r="G986" i="7"/>
  <c r="E986" i="7"/>
  <c r="L985" i="7"/>
  <c r="J985" i="7"/>
  <c r="I985" i="7"/>
  <c r="H985" i="7"/>
  <c r="G985" i="7"/>
  <c r="L982" i="7"/>
  <c r="L981" i="7" s="1"/>
  <c r="J982" i="7"/>
  <c r="G982" i="7"/>
  <c r="G981" i="7"/>
  <c r="C980" i="7"/>
  <c r="E979" i="7"/>
  <c r="G979" i="7"/>
  <c r="D979" i="7"/>
  <c r="C979" i="7"/>
  <c r="BA978" i="7"/>
  <c r="AZ978" i="7"/>
  <c r="AE978" i="7"/>
  <c r="AD978" i="7"/>
  <c r="G977" i="7"/>
  <c r="F977" i="7"/>
  <c r="E977" i="7"/>
  <c r="G976" i="7"/>
  <c r="E976" i="7"/>
  <c r="BA974" i="7"/>
  <c r="L977" i="7" s="1"/>
  <c r="AZ974" i="7"/>
  <c r="L976" i="7" s="1"/>
  <c r="AE974" i="7"/>
  <c r="AD974" i="7"/>
  <c r="L974" i="7"/>
  <c r="AW974" i="7" s="1"/>
  <c r="I974" i="7"/>
  <c r="H974" i="7"/>
  <c r="J974" i="7" s="1"/>
  <c r="E974" i="7"/>
  <c r="G974" i="7"/>
  <c r="D974" i="7"/>
  <c r="C974" i="7"/>
  <c r="B974" i="7"/>
  <c r="G972" i="7"/>
  <c r="E972" i="7"/>
  <c r="D972" i="7"/>
  <c r="C972" i="7"/>
  <c r="B972" i="7"/>
  <c r="L971" i="7"/>
  <c r="I971" i="7"/>
  <c r="H971" i="7"/>
  <c r="J971" i="7" s="1"/>
  <c r="G971" i="7"/>
  <c r="L970" i="7"/>
  <c r="L969" i="7" s="1"/>
  <c r="AW978" i="7" s="1"/>
  <c r="I970" i="7"/>
  <c r="J970" i="7" s="1"/>
  <c r="H970" i="7"/>
  <c r="G970" i="7"/>
  <c r="G962" i="7"/>
  <c r="L968" i="7"/>
  <c r="J968" i="7"/>
  <c r="F968" i="7"/>
  <c r="E968" i="7"/>
  <c r="G968" i="7" s="1"/>
  <c r="L967" i="7"/>
  <c r="I967" i="7"/>
  <c r="H967" i="7"/>
  <c r="J967" i="7" s="1"/>
  <c r="G967" i="7"/>
  <c r="F967" i="7"/>
  <c r="L966" i="7"/>
  <c r="J966" i="7"/>
  <c r="G966" i="7"/>
  <c r="F966" i="7"/>
  <c r="E966" i="7"/>
  <c r="L965" i="7"/>
  <c r="J965" i="7"/>
  <c r="G965" i="7"/>
  <c r="F965" i="7"/>
  <c r="L964" i="7"/>
  <c r="L962" i="7" s="1"/>
  <c r="J964" i="7"/>
  <c r="G964" i="7"/>
  <c r="F964" i="7"/>
  <c r="E964" i="7"/>
  <c r="L963" i="7"/>
  <c r="I963" i="7"/>
  <c r="H963" i="7"/>
  <c r="J963" i="7" s="1"/>
  <c r="G963" i="7"/>
  <c r="F963" i="7"/>
  <c r="L959" i="7"/>
  <c r="L960" i="7"/>
  <c r="J960" i="7"/>
  <c r="G960" i="7"/>
  <c r="F960" i="7"/>
  <c r="G959" i="7"/>
  <c r="C958" i="7"/>
  <c r="C957" i="7"/>
  <c r="B957" i="7"/>
  <c r="E956" i="7"/>
  <c r="G956" i="7"/>
  <c r="D956" i="7"/>
  <c r="AW955" i="7"/>
  <c r="BA955" i="7"/>
  <c r="AZ955" i="7"/>
  <c r="AE955" i="7"/>
  <c r="AD955" i="7"/>
  <c r="G954" i="7"/>
  <c r="F954" i="7"/>
  <c r="E954" i="7"/>
  <c r="G953" i="7"/>
  <c r="E953" i="7"/>
  <c r="AW951" i="7"/>
  <c r="AN951" i="7"/>
  <c r="BA951" i="7"/>
  <c r="L954" i="7" s="1"/>
  <c r="AZ951" i="7"/>
  <c r="L953" i="7" s="1"/>
  <c r="AE951" i="7"/>
  <c r="AD951" i="7"/>
  <c r="L951" i="7"/>
  <c r="I951" i="7"/>
  <c r="H951" i="7"/>
  <c r="J951" i="7" s="1"/>
  <c r="E951" i="7"/>
  <c r="G951" i="7"/>
  <c r="D951" i="7"/>
  <c r="C951" i="7"/>
  <c r="B951" i="7"/>
  <c r="G949" i="7"/>
  <c r="E949" i="7"/>
  <c r="D949" i="7"/>
  <c r="C949" i="7"/>
  <c r="B949" i="7"/>
  <c r="L946" i="7"/>
  <c r="AT955" i="7" s="1"/>
  <c r="G946" i="7"/>
  <c r="L948" i="7"/>
  <c r="J948" i="7"/>
  <c r="G948" i="7"/>
  <c r="F948" i="7"/>
  <c r="E948" i="7"/>
  <c r="L947" i="7"/>
  <c r="I947" i="7"/>
  <c r="H947" i="7"/>
  <c r="J947" i="7" s="1"/>
  <c r="G947" i="7"/>
  <c r="F947" i="7"/>
  <c r="L944" i="7"/>
  <c r="L943" i="7" s="1"/>
  <c r="J944" i="7"/>
  <c r="G944" i="7"/>
  <c r="F944" i="7"/>
  <c r="G943" i="7"/>
  <c r="C942" i="7"/>
  <c r="E940" i="7"/>
  <c r="G940" i="7"/>
  <c r="D940" i="7"/>
  <c r="C940" i="7"/>
  <c r="AW939" i="7"/>
  <c r="AT939" i="7"/>
  <c r="BA939" i="7"/>
  <c r="L938" i="7" s="1"/>
  <c r="AZ939" i="7"/>
  <c r="L937" i="7" s="1"/>
  <c r="AE939" i="7"/>
  <c r="AD939" i="7"/>
  <c r="G938" i="7"/>
  <c r="E938" i="7"/>
  <c r="G937" i="7"/>
  <c r="E937" i="7"/>
  <c r="L933" i="7"/>
  <c r="G933" i="7"/>
  <c r="L934" i="7"/>
  <c r="L932" i="7" s="1"/>
  <c r="AO939" i="7" s="1"/>
  <c r="I934" i="7"/>
  <c r="H934" i="7"/>
  <c r="J934" i="7" s="1"/>
  <c r="G934" i="7"/>
  <c r="L931" i="7"/>
  <c r="L930" i="7" s="1"/>
  <c r="J931" i="7"/>
  <c r="G931" i="7"/>
  <c r="G930" i="7"/>
  <c r="C929" i="7"/>
  <c r="E928" i="7"/>
  <c r="G928" i="7"/>
  <c r="D928" i="7"/>
  <c r="C928" i="7"/>
  <c r="BA927" i="7"/>
  <c r="AZ927" i="7"/>
  <c r="AE927" i="7"/>
  <c r="AD927" i="7"/>
  <c r="G926" i="7"/>
  <c r="E926" i="7"/>
  <c r="G925" i="7"/>
  <c r="E925" i="7"/>
  <c r="AW923" i="7"/>
  <c r="BA923" i="7"/>
  <c r="L926" i="7" s="1"/>
  <c r="AZ923" i="7"/>
  <c r="AE923" i="7"/>
  <c r="AD923" i="7"/>
  <c r="L923" i="7"/>
  <c r="AN923" i="7" s="1"/>
  <c r="H923" i="7"/>
  <c r="E923" i="7"/>
  <c r="G923" i="7"/>
  <c r="D923" i="7"/>
  <c r="C923" i="7"/>
  <c r="B923" i="7"/>
  <c r="BA922" i="7"/>
  <c r="AZ922" i="7"/>
  <c r="L925" i="7" s="1"/>
  <c r="AE922" i="7"/>
  <c r="AD922" i="7"/>
  <c r="L922" i="7"/>
  <c r="AW922" i="7" s="1"/>
  <c r="J922" i="7"/>
  <c r="E922" i="7"/>
  <c r="G922" i="7"/>
  <c r="D922" i="7"/>
  <c r="C922" i="7"/>
  <c r="B922" i="7"/>
  <c r="G920" i="7"/>
  <c r="E920" i="7"/>
  <c r="D920" i="7"/>
  <c r="C920" i="7"/>
  <c r="B920" i="7"/>
  <c r="L919" i="7"/>
  <c r="I919" i="7"/>
  <c r="H919" i="7"/>
  <c r="J919" i="7" s="1"/>
  <c r="G919" i="7"/>
  <c r="L918" i="7"/>
  <c r="L917" i="7" s="1"/>
  <c r="AW927" i="7" s="1"/>
  <c r="J918" i="7"/>
  <c r="I918" i="7"/>
  <c r="H918" i="7"/>
  <c r="G918" i="7"/>
  <c r="G912" i="7"/>
  <c r="L916" i="7"/>
  <c r="L912" i="7" s="1"/>
  <c r="J916" i="7"/>
  <c r="G916" i="7"/>
  <c r="E916" i="7"/>
  <c r="L915" i="7"/>
  <c r="I915" i="7"/>
  <c r="J915" i="7" s="1"/>
  <c r="H915" i="7"/>
  <c r="G915" i="7"/>
  <c r="L914" i="7"/>
  <c r="J914" i="7"/>
  <c r="G914" i="7"/>
  <c r="E914" i="7"/>
  <c r="L913" i="7"/>
  <c r="I913" i="7"/>
  <c r="H913" i="7"/>
  <c r="J913" i="7" s="1"/>
  <c r="G913" i="7"/>
  <c r="L910" i="7"/>
  <c r="L909" i="7" s="1"/>
  <c r="J910" i="7"/>
  <c r="G910" i="7"/>
  <c r="G909" i="7"/>
  <c r="C908" i="7"/>
  <c r="E907" i="7"/>
  <c r="G907" i="7"/>
  <c r="D907" i="7"/>
  <c r="C907" i="7"/>
  <c r="BA906" i="7"/>
  <c r="L905" i="7" s="1"/>
  <c r="AZ906" i="7"/>
  <c r="L904" i="7" s="1"/>
  <c r="AE906" i="7"/>
  <c r="AD906" i="7"/>
  <c r="G905" i="7"/>
  <c r="E905" i="7"/>
  <c r="G904" i="7"/>
  <c r="E904" i="7"/>
  <c r="BA902" i="7"/>
  <c r="AZ902" i="7"/>
  <c r="AE902" i="7"/>
  <c r="AD902" i="7"/>
  <c r="L902" i="7"/>
  <c r="AX902" i="7" s="1"/>
  <c r="J902" i="7"/>
  <c r="K902" i="7"/>
  <c r="E902" i="7"/>
  <c r="G902" i="7"/>
  <c r="D902" i="7"/>
  <c r="C902" i="7"/>
  <c r="B902" i="7"/>
  <c r="G900" i="7"/>
  <c r="E900" i="7"/>
  <c r="D900" i="7"/>
  <c r="C900" i="7"/>
  <c r="B900" i="7"/>
  <c r="L899" i="7"/>
  <c r="I899" i="7"/>
  <c r="H899" i="7"/>
  <c r="J899" i="7" s="1"/>
  <c r="G899" i="7"/>
  <c r="L898" i="7"/>
  <c r="L897" i="7" s="1"/>
  <c r="AW906" i="7" s="1"/>
  <c r="J898" i="7"/>
  <c r="I898" i="7"/>
  <c r="H898" i="7"/>
  <c r="G898" i="7"/>
  <c r="G890" i="7"/>
  <c r="L896" i="7"/>
  <c r="I896" i="7"/>
  <c r="J896" i="7" s="1"/>
  <c r="H896" i="7"/>
  <c r="G896" i="7"/>
  <c r="L895" i="7"/>
  <c r="I895" i="7"/>
  <c r="H895" i="7"/>
  <c r="J895" i="7" s="1"/>
  <c r="G895" i="7"/>
  <c r="L894" i="7"/>
  <c r="J894" i="7"/>
  <c r="E894" i="7"/>
  <c r="L893" i="7"/>
  <c r="I893" i="7"/>
  <c r="H893" i="7"/>
  <c r="J893" i="7" s="1"/>
  <c r="G893" i="7"/>
  <c r="L892" i="7"/>
  <c r="L890" i="7" s="1"/>
  <c r="J892" i="7"/>
  <c r="E892" i="7"/>
  <c r="L891" i="7"/>
  <c r="I891" i="7"/>
  <c r="H891" i="7"/>
  <c r="J891" i="7" s="1"/>
  <c r="G891" i="7"/>
  <c r="L887" i="7"/>
  <c r="L888" i="7"/>
  <c r="J888" i="7"/>
  <c r="G888" i="7"/>
  <c r="G887" i="7"/>
  <c r="C886" i="7"/>
  <c r="E885" i="7"/>
  <c r="G885" i="7"/>
  <c r="G894" i="7" s="1"/>
  <c r="D885" i="7"/>
  <c r="C885" i="7"/>
  <c r="BA884" i="7"/>
  <c r="L883" i="7" s="1"/>
  <c r="AZ884" i="7"/>
  <c r="AE884" i="7"/>
  <c r="AD884" i="7"/>
  <c r="G883" i="7"/>
  <c r="E883" i="7"/>
  <c r="G882" i="7"/>
  <c r="E882" i="7"/>
  <c r="BA880" i="7"/>
  <c r="AZ880" i="7"/>
  <c r="L882" i="7" s="1"/>
  <c r="AE880" i="7"/>
  <c r="AD880" i="7"/>
  <c r="L880" i="7"/>
  <c r="AX880" i="7" s="1"/>
  <c r="J880" i="7"/>
  <c r="K880" i="7"/>
  <c r="E880" i="7"/>
  <c r="G880" i="7"/>
  <c r="D880" i="7"/>
  <c r="C880" i="7"/>
  <c r="B880" i="7"/>
  <c r="G878" i="7"/>
  <c r="E878" i="7"/>
  <c r="D878" i="7"/>
  <c r="C878" i="7"/>
  <c r="B878" i="7"/>
  <c r="G877" i="7"/>
  <c r="E877" i="7"/>
  <c r="D877" i="7"/>
  <c r="C877" i="7"/>
  <c r="B877" i="7"/>
  <c r="L874" i="7"/>
  <c r="AW884" i="7" s="1"/>
  <c r="L876" i="7"/>
  <c r="J876" i="7"/>
  <c r="I876" i="7"/>
  <c r="H876" i="7"/>
  <c r="G876" i="7"/>
  <c r="L875" i="7"/>
  <c r="J875" i="7"/>
  <c r="I875" i="7"/>
  <c r="H875" i="7"/>
  <c r="G875" i="7"/>
  <c r="G867" i="7"/>
  <c r="L873" i="7"/>
  <c r="I873" i="7"/>
  <c r="H873" i="7"/>
  <c r="J873" i="7" s="1"/>
  <c r="G873" i="7"/>
  <c r="L872" i="7"/>
  <c r="J872" i="7"/>
  <c r="I872" i="7"/>
  <c r="H872" i="7"/>
  <c r="G872" i="7"/>
  <c r="L871" i="7"/>
  <c r="J871" i="7"/>
  <c r="E871" i="7"/>
  <c r="G871" i="7" s="1"/>
  <c r="L870" i="7"/>
  <c r="I870" i="7"/>
  <c r="H870" i="7"/>
  <c r="J870" i="7" s="1"/>
  <c r="G870" i="7"/>
  <c r="L869" i="7"/>
  <c r="L867" i="7" s="1"/>
  <c r="J869" i="7"/>
  <c r="E869" i="7"/>
  <c r="G869" i="7" s="1"/>
  <c r="L868" i="7"/>
  <c r="J868" i="7"/>
  <c r="I868" i="7"/>
  <c r="H868" i="7"/>
  <c r="G868" i="7"/>
  <c r="L865" i="7"/>
  <c r="L864" i="7" s="1"/>
  <c r="J865" i="7"/>
  <c r="G865" i="7"/>
  <c r="G864" i="7"/>
  <c r="C863" i="7"/>
  <c r="E862" i="7"/>
  <c r="G862" i="7"/>
  <c r="D862" i="7"/>
  <c r="C862" i="7"/>
  <c r="L860" i="7"/>
  <c r="L859" i="7"/>
  <c r="AW861" i="7"/>
  <c r="BA861" i="7"/>
  <c r="AZ861" i="7"/>
  <c r="AE861" i="7"/>
  <c r="AD861" i="7"/>
  <c r="G860" i="7"/>
  <c r="E860" i="7"/>
  <c r="G859" i="7"/>
  <c r="E859" i="7"/>
  <c r="L855" i="7"/>
  <c r="AT861" i="7" s="1"/>
  <c r="G855" i="7"/>
  <c r="L856" i="7"/>
  <c r="J856" i="7"/>
  <c r="G856" i="7"/>
  <c r="L852" i="7"/>
  <c r="AR861" i="7" s="1"/>
  <c r="L853" i="7"/>
  <c r="J853" i="7"/>
  <c r="G853" i="7"/>
  <c r="G852" i="7"/>
  <c r="E851" i="7"/>
  <c r="G851" i="7"/>
  <c r="D851" i="7"/>
  <c r="C851" i="7"/>
  <c r="AW850" i="7"/>
  <c r="BA850" i="7"/>
  <c r="AZ850" i="7"/>
  <c r="AE850" i="7"/>
  <c r="AD850" i="7"/>
  <c r="G849" i="7"/>
  <c r="E849" i="7"/>
  <c r="G848" i="7"/>
  <c r="E848" i="7"/>
  <c r="AW846" i="7"/>
  <c r="AN846" i="7"/>
  <c r="BA846" i="7"/>
  <c r="L849" i="7" s="1"/>
  <c r="AZ846" i="7"/>
  <c r="L848" i="7" s="1"/>
  <c r="AE846" i="7"/>
  <c r="AD846" i="7"/>
  <c r="L846" i="7"/>
  <c r="H846" i="7"/>
  <c r="E846" i="7"/>
  <c r="G846" i="7"/>
  <c r="D846" i="7"/>
  <c r="C846" i="7"/>
  <c r="B846" i="7"/>
  <c r="BA845" i="7"/>
  <c r="AZ845" i="7"/>
  <c r="AE845" i="7"/>
  <c r="AD845" i="7"/>
  <c r="L845" i="7"/>
  <c r="AW845" i="7" s="1"/>
  <c r="I845" i="7"/>
  <c r="H845" i="7"/>
  <c r="J845" i="7" s="1"/>
  <c r="E845" i="7"/>
  <c r="G845" i="7"/>
  <c r="D845" i="7"/>
  <c r="C845" i="7"/>
  <c r="B845" i="7"/>
  <c r="AN844" i="7"/>
  <c r="BA844" i="7"/>
  <c r="L1018" i="7" s="1"/>
  <c r="AZ844" i="7"/>
  <c r="L1017" i="7" s="1"/>
  <c r="AE844" i="7"/>
  <c r="AD844" i="7"/>
  <c r="L844" i="7"/>
  <c r="AW844" i="7" s="1"/>
  <c r="I844" i="7"/>
  <c r="H844" i="7"/>
  <c r="J844" i="7" s="1"/>
  <c r="E844" i="7"/>
  <c r="G844" i="7"/>
  <c r="D844" i="7"/>
  <c r="C844" i="7"/>
  <c r="B844" i="7"/>
  <c r="G842" i="7"/>
  <c r="E842" i="7"/>
  <c r="D842" i="7"/>
  <c r="C842" i="7"/>
  <c r="B842" i="7"/>
  <c r="G841" i="7"/>
  <c r="E841" i="7"/>
  <c r="D841" i="7"/>
  <c r="C841" i="7"/>
  <c r="B841" i="7"/>
  <c r="G835" i="7"/>
  <c r="L840" i="7"/>
  <c r="J840" i="7"/>
  <c r="G840" i="7"/>
  <c r="E840" i="7"/>
  <c r="L839" i="7"/>
  <c r="I839" i="7"/>
  <c r="J839" i="7" s="1"/>
  <c r="H839" i="7"/>
  <c r="G839" i="7"/>
  <c r="L838" i="7"/>
  <c r="I838" i="7"/>
  <c r="J838" i="7" s="1"/>
  <c r="H838" i="7"/>
  <c r="G838" i="7"/>
  <c r="L837" i="7"/>
  <c r="L835" i="7" s="1"/>
  <c r="J837" i="7"/>
  <c r="E837" i="7"/>
  <c r="G837" i="7" s="1"/>
  <c r="L836" i="7"/>
  <c r="J836" i="7"/>
  <c r="I836" i="7"/>
  <c r="H836" i="7"/>
  <c r="G836" i="7"/>
  <c r="L833" i="7"/>
  <c r="L832" i="7" s="1"/>
  <c r="J833" i="7"/>
  <c r="G833" i="7"/>
  <c r="G832" i="7"/>
  <c r="C831" i="7"/>
  <c r="E830" i="7"/>
  <c r="G830" i="7"/>
  <c r="D830" i="7"/>
  <c r="C830" i="7"/>
  <c r="G826" i="7"/>
  <c r="G825" i="7"/>
  <c r="L824" i="7"/>
  <c r="L823" i="7"/>
  <c r="L820" i="7"/>
  <c r="L818" i="7"/>
  <c r="L817" i="7"/>
  <c r="L815" i="7" s="1"/>
  <c r="L811" i="7"/>
  <c r="L810" i="7"/>
  <c r="L806" i="7"/>
  <c r="L795" i="7"/>
  <c r="BA796" i="7"/>
  <c r="AZ796" i="7"/>
  <c r="L794" i="7" s="1"/>
  <c r="AE796" i="7"/>
  <c r="AD796" i="7"/>
  <c r="G795" i="7"/>
  <c r="E795" i="7"/>
  <c r="G794" i="7"/>
  <c r="E794" i="7"/>
  <c r="AW792" i="7"/>
  <c r="AN792" i="7"/>
  <c r="BA792" i="7"/>
  <c r="AZ792" i="7"/>
  <c r="AE792" i="7"/>
  <c r="AD792" i="7"/>
  <c r="L792" i="7"/>
  <c r="I792" i="7"/>
  <c r="H792" i="7"/>
  <c r="J792" i="7" s="1"/>
  <c r="E792" i="7"/>
  <c r="G792" i="7"/>
  <c r="D792" i="7"/>
  <c r="C792" i="7"/>
  <c r="B792" i="7"/>
  <c r="G790" i="7"/>
  <c r="E790" i="7"/>
  <c r="D790" i="7"/>
  <c r="C790" i="7"/>
  <c r="B790" i="7"/>
  <c r="L789" i="7"/>
  <c r="I789" i="7"/>
  <c r="H789" i="7"/>
  <c r="J789" i="7" s="1"/>
  <c r="G789" i="7"/>
  <c r="L788" i="7"/>
  <c r="L787" i="7" s="1"/>
  <c r="AW796" i="7" s="1"/>
  <c r="J788" i="7"/>
  <c r="I788" i="7"/>
  <c r="H788" i="7"/>
  <c r="G788" i="7"/>
  <c r="G780" i="7"/>
  <c r="L786" i="7"/>
  <c r="J786" i="7"/>
  <c r="E786" i="7"/>
  <c r="L785" i="7"/>
  <c r="I785" i="7"/>
  <c r="J785" i="7" s="1"/>
  <c r="H785" i="7"/>
  <c r="G785" i="7"/>
  <c r="L784" i="7"/>
  <c r="J784" i="7"/>
  <c r="G784" i="7"/>
  <c r="E784" i="7"/>
  <c r="L783" i="7"/>
  <c r="J783" i="7"/>
  <c r="G783" i="7"/>
  <c r="L782" i="7"/>
  <c r="L780" i="7" s="1"/>
  <c r="J782" i="7"/>
  <c r="E782" i="7"/>
  <c r="G782" i="7" s="1"/>
  <c r="L781" i="7"/>
  <c r="J781" i="7"/>
  <c r="I781" i="7"/>
  <c r="H781" i="7"/>
  <c r="G781" i="7"/>
  <c r="L778" i="7"/>
  <c r="L777" i="7" s="1"/>
  <c r="J778" i="7"/>
  <c r="G778" i="7"/>
  <c r="G777" i="7"/>
  <c r="C776" i="7"/>
  <c r="E775" i="7"/>
  <c r="G775" i="7"/>
  <c r="G786" i="7" s="1"/>
  <c r="D775" i="7"/>
  <c r="C775" i="7"/>
  <c r="L773" i="7"/>
  <c r="L772" i="7"/>
  <c r="AW774" i="7"/>
  <c r="BA774" i="7"/>
  <c r="AZ774" i="7"/>
  <c r="AE774" i="7"/>
  <c r="AD774" i="7"/>
  <c r="G773" i="7"/>
  <c r="F773" i="7"/>
  <c r="E773" i="7"/>
  <c r="G772" i="7"/>
  <c r="E772" i="7"/>
  <c r="AW770" i="7"/>
  <c r="AN770" i="7"/>
  <c r="BA770" i="7"/>
  <c r="AZ770" i="7"/>
  <c r="AE770" i="7"/>
  <c r="AD770" i="7"/>
  <c r="L770" i="7"/>
  <c r="I770" i="7"/>
  <c r="H770" i="7"/>
  <c r="J770" i="7" s="1"/>
  <c r="E770" i="7"/>
  <c r="G770" i="7"/>
  <c r="D770" i="7"/>
  <c r="C770" i="7"/>
  <c r="B770" i="7"/>
  <c r="G768" i="7"/>
  <c r="E768" i="7"/>
  <c r="D768" i="7"/>
  <c r="C768" i="7"/>
  <c r="B768" i="7"/>
  <c r="G765" i="7"/>
  <c r="L767" i="7"/>
  <c r="L765" i="7" s="1"/>
  <c r="J767" i="7"/>
  <c r="F767" i="7"/>
  <c r="E767" i="7"/>
  <c r="G767" i="7" s="1"/>
  <c r="L766" i="7"/>
  <c r="I766" i="7"/>
  <c r="H766" i="7"/>
  <c r="J766" i="7" s="1"/>
  <c r="G766" i="7"/>
  <c r="F766" i="7"/>
  <c r="L763" i="7"/>
  <c r="L762" i="7" s="1"/>
  <c r="J763" i="7"/>
  <c r="G763" i="7"/>
  <c r="F763" i="7"/>
  <c r="G762" i="7"/>
  <c r="C761" i="7"/>
  <c r="C760" i="7"/>
  <c r="B760" i="7"/>
  <c r="E759" i="7"/>
  <c r="G759" i="7"/>
  <c r="D759" i="7"/>
  <c r="AW758" i="7"/>
  <c r="AT758" i="7"/>
  <c r="AR758" i="7"/>
  <c r="L755" i="7" s="1"/>
  <c r="AO758" i="7"/>
  <c r="BA758" i="7"/>
  <c r="L757" i="7" s="1"/>
  <c r="AZ758" i="7"/>
  <c r="L756" i="7" s="1"/>
  <c r="AN758" i="7" s="1"/>
  <c r="AE758" i="7"/>
  <c r="AD758" i="7"/>
  <c r="G757" i="7"/>
  <c r="E757" i="7"/>
  <c r="G756" i="7"/>
  <c r="E756" i="7"/>
  <c r="L754" i="7"/>
  <c r="L752" i="7"/>
  <c r="G752" i="7"/>
  <c r="L751" i="7"/>
  <c r="L753" i="7"/>
  <c r="I753" i="7"/>
  <c r="H753" i="7"/>
  <c r="J753" i="7" s="1"/>
  <c r="G753" i="7"/>
  <c r="L749" i="7"/>
  <c r="L750" i="7"/>
  <c r="J750" i="7"/>
  <c r="G750" i="7"/>
  <c r="G749" i="7"/>
  <c r="C748" i="7"/>
  <c r="E747" i="7"/>
  <c r="G747" i="7"/>
  <c r="D747" i="7"/>
  <c r="C747" i="7"/>
  <c r="BA746" i="7"/>
  <c r="AZ746" i="7"/>
  <c r="AE746" i="7"/>
  <c r="AD746" i="7"/>
  <c r="G745" i="7"/>
  <c r="E745" i="7"/>
  <c r="G744" i="7"/>
  <c r="E744" i="7"/>
  <c r="BA742" i="7"/>
  <c r="AZ742" i="7"/>
  <c r="AE742" i="7"/>
  <c r="AD742" i="7"/>
  <c r="L742" i="7"/>
  <c r="AW742" i="7" s="1"/>
  <c r="H742" i="7"/>
  <c r="E742" i="7"/>
  <c r="G742" i="7"/>
  <c r="D742" i="7"/>
  <c r="C742" i="7"/>
  <c r="B742" i="7"/>
  <c r="AN741" i="7"/>
  <c r="BA741" i="7"/>
  <c r="L745" i="7" s="1"/>
  <c r="AZ741" i="7"/>
  <c r="L744" i="7" s="1"/>
  <c r="AE741" i="7"/>
  <c r="AD741" i="7"/>
  <c r="L741" i="7"/>
  <c r="AW741" i="7" s="1"/>
  <c r="J741" i="7"/>
  <c r="E741" i="7"/>
  <c r="G741" i="7"/>
  <c r="D741" i="7"/>
  <c r="C741" i="7"/>
  <c r="B741" i="7"/>
  <c r="G739" i="7"/>
  <c r="E739" i="7"/>
  <c r="D739" i="7"/>
  <c r="C739" i="7"/>
  <c r="B739" i="7"/>
  <c r="L736" i="7"/>
  <c r="AW746" i="7" s="1"/>
  <c r="L738" i="7"/>
  <c r="I738" i="7"/>
  <c r="J738" i="7" s="1"/>
  <c r="H738" i="7"/>
  <c r="G738" i="7"/>
  <c r="L737" i="7"/>
  <c r="I737" i="7"/>
  <c r="H737" i="7"/>
  <c r="J737" i="7" s="1"/>
  <c r="G737" i="7"/>
  <c r="L731" i="7"/>
  <c r="L730" i="7" s="1"/>
  <c r="AO746" i="7" s="1"/>
  <c r="G731" i="7"/>
  <c r="L735" i="7"/>
  <c r="J735" i="7"/>
  <c r="E735" i="7"/>
  <c r="L734" i="7"/>
  <c r="I734" i="7"/>
  <c r="H734" i="7"/>
  <c r="J734" i="7" s="1"/>
  <c r="G734" i="7"/>
  <c r="L733" i="7"/>
  <c r="J733" i="7"/>
  <c r="E733" i="7"/>
  <c r="G733" i="7" s="1"/>
  <c r="L732" i="7"/>
  <c r="I732" i="7"/>
  <c r="J732" i="7" s="1"/>
  <c r="H732" i="7"/>
  <c r="G732" i="7"/>
  <c r="L729" i="7"/>
  <c r="L728" i="7" s="1"/>
  <c r="J729" i="7"/>
  <c r="G729" i="7"/>
  <c r="G728" i="7"/>
  <c r="C727" i="7"/>
  <c r="E726" i="7"/>
  <c r="G726" i="7"/>
  <c r="G735" i="7" s="1"/>
  <c r="D726" i="7"/>
  <c r="C726" i="7"/>
  <c r="AT725" i="7"/>
  <c r="BA725" i="7"/>
  <c r="AZ725" i="7"/>
  <c r="AE725" i="7"/>
  <c r="AD725" i="7"/>
  <c r="G724" i="7"/>
  <c r="E724" i="7"/>
  <c r="G723" i="7"/>
  <c r="E723" i="7"/>
  <c r="BA721" i="7"/>
  <c r="L814" i="7" s="1"/>
  <c r="AZ721" i="7"/>
  <c r="L813" i="7" s="1"/>
  <c r="AE721" i="7"/>
  <c r="AD721" i="7"/>
  <c r="L721" i="7"/>
  <c r="AW721" i="7" s="1"/>
  <c r="L809" i="7" s="1"/>
  <c r="L807" i="7" s="1"/>
  <c r="I721" i="7"/>
  <c r="H721" i="7"/>
  <c r="J721" i="7" s="1"/>
  <c r="E721" i="7"/>
  <c r="G721" i="7"/>
  <c r="D721" i="7"/>
  <c r="C721" i="7"/>
  <c r="B721" i="7"/>
  <c r="G719" i="7"/>
  <c r="E719" i="7"/>
  <c r="D719" i="7"/>
  <c r="C719" i="7"/>
  <c r="B719" i="7"/>
  <c r="L718" i="7"/>
  <c r="L716" i="7" s="1"/>
  <c r="AW725" i="7" s="1"/>
  <c r="J718" i="7"/>
  <c r="I718" i="7"/>
  <c r="H718" i="7"/>
  <c r="G718" i="7"/>
  <c r="L717" i="7"/>
  <c r="I717" i="7"/>
  <c r="H717" i="7"/>
  <c r="J717" i="7" s="1"/>
  <c r="G717" i="7"/>
  <c r="L713" i="7"/>
  <c r="L712" i="7" s="1"/>
  <c r="AO725" i="7" s="1"/>
  <c r="G713" i="7"/>
  <c r="L715" i="7"/>
  <c r="J715" i="7"/>
  <c r="E715" i="7"/>
  <c r="G715" i="7" s="1"/>
  <c r="L714" i="7"/>
  <c r="I714" i="7"/>
  <c r="J714" i="7" s="1"/>
  <c r="H714" i="7"/>
  <c r="G714" i="7"/>
  <c r="L711" i="7"/>
  <c r="L710" i="7" s="1"/>
  <c r="J711" i="7"/>
  <c r="G711" i="7"/>
  <c r="G710" i="7"/>
  <c r="C709" i="7"/>
  <c r="E708" i="7"/>
  <c r="G708" i="7"/>
  <c r="D708" i="7"/>
  <c r="C708" i="7"/>
  <c r="G704" i="7"/>
  <c r="G703" i="7"/>
  <c r="L702" i="7"/>
  <c r="L698" i="7"/>
  <c r="L696" i="7"/>
  <c r="L695" i="7"/>
  <c r="L693" i="7" s="1"/>
  <c r="L689" i="7"/>
  <c r="L688" i="7"/>
  <c r="L684" i="7"/>
  <c r="L673" i="7"/>
  <c r="L672" i="7"/>
  <c r="BA674" i="7"/>
  <c r="AZ674" i="7"/>
  <c r="AE674" i="7"/>
  <c r="AD674" i="7"/>
  <c r="G673" i="7"/>
  <c r="E673" i="7"/>
  <c r="G672" i="7"/>
  <c r="E672" i="7"/>
  <c r="AX670" i="7"/>
  <c r="AW670" i="7"/>
  <c r="AN670" i="7"/>
  <c r="BA670" i="7"/>
  <c r="AZ670" i="7"/>
  <c r="AE670" i="7"/>
  <c r="AD670" i="7"/>
  <c r="L670" i="7"/>
  <c r="J670" i="7"/>
  <c r="K670" i="7"/>
  <c r="E670" i="7"/>
  <c r="G670" i="7"/>
  <c r="D670" i="7"/>
  <c r="C670" i="7"/>
  <c r="B670" i="7"/>
  <c r="G668" i="7"/>
  <c r="E668" i="7"/>
  <c r="D668" i="7"/>
  <c r="C668" i="7"/>
  <c r="B668" i="7"/>
  <c r="L667" i="7"/>
  <c r="I667" i="7"/>
  <c r="J667" i="7" s="1"/>
  <c r="H667" i="7"/>
  <c r="G667" i="7"/>
  <c r="L666" i="7"/>
  <c r="L665" i="7" s="1"/>
  <c r="AW674" i="7" s="1"/>
  <c r="I666" i="7"/>
  <c r="J666" i="7" s="1"/>
  <c r="H666" i="7"/>
  <c r="G666" i="7"/>
  <c r="G658" i="7"/>
  <c r="L664" i="7"/>
  <c r="I664" i="7"/>
  <c r="J664" i="7" s="1"/>
  <c r="H664" i="7"/>
  <c r="G664" i="7"/>
  <c r="L663" i="7"/>
  <c r="I663" i="7"/>
  <c r="J663" i="7" s="1"/>
  <c r="H663" i="7"/>
  <c r="G663" i="7"/>
  <c r="L662" i="7"/>
  <c r="J662" i="7"/>
  <c r="E662" i="7"/>
  <c r="L661" i="7"/>
  <c r="I661" i="7"/>
  <c r="H661" i="7"/>
  <c r="J661" i="7" s="1"/>
  <c r="G661" i="7"/>
  <c r="L660" i="7"/>
  <c r="L658" i="7" s="1"/>
  <c r="J660" i="7"/>
  <c r="E660" i="7"/>
  <c r="L659" i="7"/>
  <c r="I659" i="7"/>
  <c r="J659" i="7" s="1"/>
  <c r="H659" i="7"/>
  <c r="G659" i="7"/>
  <c r="L656" i="7"/>
  <c r="L655" i="7" s="1"/>
  <c r="J656" i="7"/>
  <c r="G656" i="7"/>
  <c r="G655" i="7"/>
  <c r="C654" i="7"/>
  <c r="E653" i="7"/>
  <c r="G653" i="7"/>
  <c r="G662" i="7" s="1"/>
  <c r="D653" i="7"/>
  <c r="C653" i="7"/>
  <c r="L651" i="7"/>
  <c r="BA652" i="7"/>
  <c r="AZ652" i="7"/>
  <c r="L650" i="7" s="1"/>
  <c r="AE652" i="7"/>
  <c r="AD652" i="7"/>
  <c r="G651" i="7"/>
  <c r="E651" i="7"/>
  <c r="G650" i="7"/>
  <c r="E650" i="7"/>
  <c r="AX648" i="7"/>
  <c r="L701" i="7" s="1"/>
  <c r="BA648" i="7"/>
  <c r="AZ648" i="7"/>
  <c r="AE648" i="7"/>
  <c r="AD648" i="7"/>
  <c r="L648" i="7"/>
  <c r="AN648" i="7" s="1"/>
  <c r="J648" i="7"/>
  <c r="K648" i="7"/>
  <c r="E648" i="7"/>
  <c r="G648" i="7"/>
  <c r="D648" i="7"/>
  <c r="C648" i="7"/>
  <c r="B648" i="7"/>
  <c r="G646" i="7"/>
  <c r="E646" i="7"/>
  <c r="D646" i="7"/>
  <c r="C646" i="7"/>
  <c r="B646" i="7"/>
  <c r="G645" i="7"/>
  <c r="E645" i="7"/>
  <c r="D645" i="7"/>
  <c r="C645" i="7"/>
  <c r="B645" i="7"/>
  <c r="L644" i="7"/>
  <c r="J644" i="7"/>
  <c r="I644" i="7"/>
  <c r="H644" i="7"/>
  <c r="G644" i="7"/>
  <c r="L643" i="7"/>
  <c r="L642" i="7" s="1"/>
  <c r="AW652" i="7" s="1"/>
  <c r="I643" i="7"/>
  <c r="H643" i="7"/>
  <c r="J643" i="7" s="1"/>
  <c r="G643" i="7"/>
  <c r="G635" i="7"/>
  <c r="L641" i="7"/>
  <c r="I641" i="7"/>
  <c r="H641" i="7"/>
  <c r="J641" i="7" s="1"/>
  <c r="G641" i="7"/>
  <c r="L640" i="7"/>
  <c r="J640" i="7"/>
  <c r="I640" i="7"/>
  <c r="H640" i="7"/>
  <c r="G640" i="7"/>
  <c r="L639" i="7"/>
  <c r="L635" i="7" s="1"/>
  <c r="J639" i="7"/>
  <c r="E639" i="7"/>
  <c r="G639" i="7" s="1"/>
  <c r="L638" i="7"/>
  <c r="J638" i="7"/>
  <c r="I638" i="7"/>
  <c r="H638" i="7"/>
  <c r="G638" i="7"/>
  <c r="L637" i="7"/>
  <c r="J637" i="7"/>
  <c r="G637" i="7"/>
  <c r="E637" i="7"/>
  <c r="L636" i="7"/>
  <c r="J636" i="7"/>
  <c r="I636" i="7"/>
  <c r="H636" i="7"/>
  <c r="G636" i="7"/>
  <c r="L633" i="7"/>
  <c r="L632" i="7" s="1"/>
  <c r="J633" i="7"/>
  <c r="G633" i="7"/>
  <c r="G632" i="7"/>
  <c r="C631" i="7"/>
  <c r="E630" i="7"/>
  <c r="G630" i="7"/>
  <c r="D630" i="7"/>
  <c r="C630" i="7"/>
  <c r="AW629" i="7"/>
  <c r="AT629" i="7"/>
  <c r="BA629" i="7"/>
  <c r="L692" i="7" s="1"/>
  <c r="AZ629" i="7"/>
  <c r="L627" i="7" s="1"/>
  <c r="AE629" i="7"/>
  <c r="AD629" i="7"/>
  <c r="G628" i="7"/>
  <c r="E628" i="7"/>
  <c r="G627" i="7"/>
  <c r="E627" i="7"/>
  <c r="L623" i="7"/>
  <c r="G623" i="7"/>
  <c r="L624" i="7"/>
  <c r="L622" i="7" s="1"/>
  <c r="J624" i="7"/>
  <c r="G624" i="7"/>
  <c r="L620" i="7"/>
  <c r="L625" i="7" s="1"/>
  <c r="L621" i="7"/>
  <c r="J621" i="7"/>
  <c r="G621" i="7"/>
  <c r="G620" i="7"/>
  <c r="E619" i="7"/>
  <c r="G619" i="7"/>
  <c r="D619" i="7"/>
  <c r="C619" i="7"/>
  <c r="L617" i="7"/>
  <c r="BA618" i="7"/>
  <c r="AZ618" i="7"/>
  <c r="AE618" i="7"/>
  <c r="AD618" i="7"/>
  <c r="G617" i="7"/>
  <c r="E617" i="7"/>
  <c r="G616" i="7"/>
  <c r="E616" i="7"/>
  <c r="BA614" i="7"/>
  <c r="AZ614" i="7"/>
  <c r="L616" i="7" s="1"/>
  <c r="AE614" i="7"/>
  <c r="AD614" i="7"/>
  <c r="L614" i="7"/>
  <c r="AW614" i="7" s="1"/>
  <c r="I614" i="7"/>
  <c r="H614" i="7"/>
  <c r="J614" i="7" s="1"/>
  <c r="E614" i="7"/>
  <c r="G614" i="7"/>
  <c r="D614" i="7"/>
  <c r="C614" i="7"/>
  <c r="B614" i="7"/>
  <c r="G612" i="7"/>
  <c r="E612" i="7"/>
  <c r="D612" i="7"/>
  <c r="C612" i="7"/>
  <c r="B612" i="7"/>
  <c r="L611" i="7"/>
  <c r="I611" i="7"/>
  <c r="J611" i="7" s="1"/>
  <c r="H611" i="7"/>
  <c r="G611" i="7"/>
  <c r="L610" i="7"/>
  <c r="L609" i="7" s="1"/>
  <c r="AW618" i="7" s="1"/>
  <c r="I610" i="7"/>
  <c r="H610" i="7"/>
  <c r="J610" i="7" s="1"/>
  <c r="G610" i="7"/>
  <c r="L606" i="7"/>
  <c r="L605" i="7" s="1"/>
  <c r="AO618" i="7" s="1"/>
  <c r="G606" i="7"/>
  <c r="L608" i="7"/>
  <c r="J608" i="7"/>
  <c r="E608" i="7"/>
  <c r="L607" i="7"/>
  <c r="I607" i="7"/>
  <c r="H607" i="7"/>
  <c r="J607" i="7" s="1"/>
  <c r="G607" i="7"/>
  <c r="L604" i="7"/>
  <c r="L603" i="7" s="1"/>
  <c r="J604" i="7"/>
  <c r="G604" i="7"/>
  <c r="G603" i="7"/>
  <c r="C602" i="7"/>
  <c r="E601" i="7"/>
  <c r="G601" i="7"/>
  <c r="G608" i="7" s="1"/>
  <c r="D601" i="7"/>
  <c r="C601" i="7"/>
  <c r="L599" i="7"/>
  <c r="BA600" i="7"/>
  <c r="AZ600" i="7"/>
  <c r="AE600" i="7"/>
  <c r="AD600" i="7"/>
  <c r="G599" i="7"/>
  <c r="E599" i="7"/>
  <c r="G598" i="7"/>
  <c r="E598" i="7"/>
  <c r="BA596" i="7"/>
  <c r="AZ596" i="7"/>
  <c r="L598" i="7" s="1"/>
  <c r="AE596" i="7"/>
  <c r="AD596" i="7"/>
  <c r="L596" i="7"/>
  <c r="AW596" i="7" s="1"/>
  <c r="I596" i="7"/>
  <c r="H596" i="7"/>
  <c r="J596" i="7" s="1"/>
  <c r="E596" i="7"/>
  <c r="G596" i="7"/>
  <c r="D596" i="7"/>
  <c r="C596" i="7"/>
  <c r="B596" i="7"/>
  <c r="G594" i="7"/>
  <c r="E594" i="7"/>
  <c r="D594" i="7"/>
  <c r="C594" i="7"/>
  <c r="B594" i="7"/>
  <c r="L593" i="7"/>
  <c r="I593" i="7"/>
  <c r="J593" i="7" s="1"/>
  <c r="H593" i="7"/>
  <c r="G593" i="7"/>
  <c r="L592" i="7"/>
  <c r="I592" i="7"/>
  <c r="H592" i="7"/>
  <c r="J592" i="7" s="1"/>
  <c r="G592" i="7"/>
  <c r="L591" i="7"/>
  <c r="L590" i="7" s="1"/>
  <c r="AW600" i="7" s="1"/>
  <c r="J591" i="7"/>
  <c r="G591" i="7"/>
  <c r="G586" i="7"/>
  <c r="L589" i="7"/>
  <c r="J589" i="7"/>
  <c r="G589" i="7"/>
  <c r="L588" i="7"/>
  <c r="L586" i="7" s="1"/>
  <c r="J588" i="7"/>
  <c r="G588" i="7"/>
  <c r="E588" i="7"/>
  <c r="L587" i="7"/>
  <c r="I587" i="7"/>
  <c r="H587" i="7"/>
  <c r="J587" i="7" s="1"/>
  <c r="G587" i="7"/>
  <c r="L583" i="7"/>
  <c r="AR600" i="7" s="1"/>
  <c r="L584" i="7"/>
  <c r="J584" i="7"/>
  <c r="G584" i="7"/>
  <c r="G583" i="7"/>
  <c r="E582" i="7"/>
  <c r="G582" i="7"/>
  <c r="D582" i="7"/>
  <c r="C582" i="7"/>
  <c r="G578" i="7"/>
  <c r="G577" i="7"/>
  <c r="L576" i="7"/>
  <c r="L572" i="7"/>
  <c r="L570" i="7"/>
  <c r="L569" i="7"/>
  <c r="L567" i="7" s="1"/>
  <c r="L563" i="7"/>
  <c r="L562" i="7"/>
  <c r="L558" i="7"/>
  <c r="AR548" i="7"/>
  <c r="BA548" i="7"/>
  <c r="AZ548" i="7"/>
  <c r="AE548" i="7"/>
  <c r="AD548" i="7"/>
  <c r="G547" i="7"/>
  <c r="F547" i="7"/>
  <c r="E547" i="7"/>
  <c r="G546" i="7"/>
  <c r="E546" i="7"/>
  <c r="AX544" i="7"/>
  <c r="AW544" i="7"/>
  <c r="AN544" i="7"/>
  <c r="BA544" i="7"/>
  <c r="L547" i="7" s="1"/>
  <c r="AZ544" i="7"/>
  <c r="L546" i="7" s="1"/>
  <c r="AE544" i="7"/>
  <c r="AD544" i="7"/>
  <c r="L544" i="7"/>
  <c r="J544" i="7"/>
  <c r="K544" i="7"/>
  <c r="E544" i="7"/>
  <c r="G544" i="7"/>
  <c r="D544" i="7"/>
  <c r="C544" i="7"/>
  <c r="B544" i="7"/>
  <c r="G542" i="7"/>
  <c r="E542" i="7"/>
  <c r="D542" i="7"/>
  <c r="C542" i="7"/>
  <c r="B542" i="7"/>
  <c r="L541" i="7"/>
  <c r="L539" i="7" s="1"/>
  <c r="AW548" i="7" s="1"/>
  <c r="J541" i="7"/>
  <c r="I541" i="7"/>
  <c r="H541" i="7"/>
  <c r="G541" i="7"/>
  <c r="L540" i="7"/>
  <c r="I540" i="7"/>
  <c r="H540" i="7"/>
  <c r="J540" i="7" s="1"/>
  <c r="G540" i="7"/>
  <c r="G532" i="7"/>
  <c r="L538" i="7"/>
  <c r="I538" i="7"/>
  <c r="H538" i="7"/>
  <c r="J538" i="7" s="1"/>
  <c r="G538" i="7"/>
  <c r="F538" i="7"/>
  <c r="L537" i="7"/>
  <c r="J537" i="7"/>
  <c r="I537" i="7"/>
  <c r="H537" i="7"/>
  <c r="G537" i="7"/>
  <c r="F537" i="7"/>
  <c r="L536" i="7"/>
  <c r="J536" i="7"/>
  <c r="G536" i="7"/>
  <c r="F536" i="7"/>
  <c r="E536" i="7"/>
  <c r="L535" i="7"/>
  <c r="I535" i="7"/>
  <c r="H535" i="7"/>
  <c r="J535" i="7" s="1"/>
  <c r="G535" i="7"/>
  <c r="F535" i="7"/>
  <c r="L534" i="7"/>
  <c r="L532" i="7" s="1"/>
  <c r="J534" i="7"/>
  <c r="G534" i="7"/>
  <c r="F534" i="7"/>
  <c r="E534" i="7"/>
  <c r="L533" i="7"/>
  <c r="I533" i="7"/>
  <c r="H533" i="7"/>
  <c r="J533" i="7" s="1"/>
  <c r="G533" i="7"/>
  <c r="F533" i="7"/>
  <c r="L529" i="7"/>
  <c r="L530" i="7"/>
  <c r="J530" i="7"/>
  <c r="G530" i="7"/>
  <c r="F530" i="7"/>
  <c r="G529" i="7"/>
  <c r="C528" i="7"/>
  <c r="C527" i="7"/>
  <c r="B527" i="7"/>
  <c r="E526" i="7"/>
  <c r="G526" i="7"/>
  <c r="D526" i="7"/>
  <c r="BA525" i="7"/>
  <c r="AZ525" i="7"/>
  <c r="AE525" i="7"/>
  <c r="AD525" i="7"/>
  <c r="G524" i="7"/>
  <c r="F524" i="7"/>
  <c r="E524" i="7"/>
  <c r="G523" i="7"/>
  <c r="E523" i="7"/>
  <c r="AW521" i="7"/>
  <c r="L561" i="7" s="1"/>
  <c r="L559" i="7" s="1"/>
  <c r="BA521" i="7"/>
  <c r="L524" i="7" s="1"/>
  <c r="AZ521" i="7"/>
  <c r="L523" i="7" s="1"/>
  <c r="AE521" i="7"/>
  <c r="AD521" i="7"/>
  <c r="L521" i="7"/>
  <c r="AX521" i="7" s="1"/>
  <c r="J521" i="7"/>
  <c r="K521" i="7"/>
  <c r="E521" i="7"/>
  <c r="G521" i="7"/>
  <c r="D521" i="7"/>
  <c r="C521" i="7"/>
  <c r="B521" i="7"/>
  <c r="G519" i="7"/>
  <c r="E519" i="7"/>
  <c r="D519" i="7"/>
  <c r="C519" i="7"/>
  <c r="B519" i="7"/>
  <c r="G518" i="7"/>
  <c r="E518" i="7"/>
  <c r="D518" i="7"/>
  <c r="C518" i="7"/>
  <c r="B518" i="7"/>
  <c r="L517" i="7"/>
  <c r="L515" i="7" s="1"/>
  <c r="AW525" i="7" s="1"/>
  <c r="I517" i="7"/>
  <c r="H517" i="7"/>
  <c r="J517" i="7" s="1"/>
  <c r="G517" i="7"/>
  <c r="L516" i="7"/>
  <c r="I516" i="7"/>
  <c r="H516" i="7"/>
  <c r="J516" i="7" s="1"/>
  <c r="G516" i="7"/>
  <c r="G508" i="7"/>
  <c r="L514" i="7"/>
  <c r="I514" i="7"/>
  <c r="H514" i="7"/>
  <c r="J514" i="7" s="1"/>
  <c r="G514" i="7"/>
  <c r="F514" i="7"/>
  <c r="L513" i="7"/>
  <c r="I513" i="7"/>
  <c r="J513" i="7" s="1"/>
  <c r="H513" i="7"/>
  <c r="G513" i="7"/>
  <c r="F513" i="7"/>
  <c r="L512" i="7"/>
  <c r="J512" i="7"/>
  <c r="F512" i="7"/>
  <c r="E512" i="7"/>
  <c r="G512" i="7" s="1"/>
  <c r="L511" i="7"/>
  <c r="J511" i="7"/>
  <c r="I511" i="7"/>
  <c r="H511" i="7"/>
  <c r="G511" i="7"/>
  <c r="F511" i="7"/>
  <c r="L510" i="7"/>
  <c r="L508" i="7" s="1"/>
  <c r="J510" i="7"/>
  <c r="G510" i="7"/>
  <c r="F510" i="7"/>
  <c r="E510" i="7"/>
  <c r="L509" i="7"/>
  <c r="I509" i="7"/>
  <c r="H509" i="7"/>
  <c r="J509" i="7" s="1"/>
  <c r="G509" i="7"/>
  <c r="F509" i="7"/>
  <c r="L506" i="7"/>
  <c r="L505" i="7" s="1"/>
  <c r="J506" i="7"/>
  <c r="G506" i="7"/>
  <c r="F506" i="7"/>
  <c r="G505" i="7"/>
  <c r="C504" i="7"/>
  <c r="E502" i="7"/>
  <c r="G502" i="7"/>
  <c r="D502" i="7"/>
  <c r="C502" i="7"/>
  <c r="AW501" i="7"/>
  <c r="AT501" i="7"/>
  <c r="BA501" i="7"/>
  <c r="L1049" i="7" s="1"/>
  <c r="AZ501" i="7"/>
  <c r="L565" i="7" s="1"/>
  <c r="AE501" i="7"/>
  <c r="AD501" i="7"/>
  <c r="G500" i="7"/>
  <c r="E500" i="7"/>
  <c r="G499" i="7"/>
  <c r="E499" i="7"/>
  <c r="L495" i="7"/>
  <c r="G495" i="7"/>
  <c r="L496" i="7"/>
  <c r="L494" i="7" s="1"/>
  <c r="AO501" i="7" s="1"/>
  <c r="J496" i="7"/>
  <c r="G496" i="7"/>
  <c r="L493" i="7"/>
  <c r="L492" i="7" s="1"/>
  <c r="J493" i="7"/>
  <c r="G493" i="7"/>
  <c r="G492" i="7"/>
  <c r="E491" i="7"/>
  <c r="G491" i="7"/>
  <c r="D491" i="7"/>
  <c r="C491" i="7"/>
  <c r="G485" i="7"/>
  <c r="G484" i="7"/>
  <c r="L483" i="7"/>
  <c r="L479" i="7"/>
  <c r="L477" i="7"/>
  <c r="L476" i="7"/>
  <c r="L474" i="7" s="1"/>
  <c r="L470" i="7"/>
  <c r="L469" i="7"/>
  <c r="L465" i="7"/>
  <c r="G454" i="7"/>
  <c r="G453" i="7"/>
  <c r="L452" i="7"/>
  <c r="L448" i="7"/>
  <c r="L443" i="7"/>
  <c r="L446" i="7"/>
  <c r="L445" i="7"/>
  <c r="L439" i="7"/>
  <c r="L438" i="7"/>
  <c r="L434" i="7"/>
  <c r="BA424" i="7"/>
  <c r="L423" i="7" s="1"/>
  <c r="AZ424" i="7"/>
  <c r="AE424" i="7"/>
  <c r="AD424" i="7"/>
  <c r="G423" i="7"/>
  <c r="E423" i="7"/>
  <c r="G422" i="7"/>
  <c r="E422" i="7"/>
  <c r="AW420" i="7"/>
  <c r="BA420" i="7"/>
  <c r="AZ420" i="7"/>
  <c r="L422" i="7" s="1"/>
  <c r="AE420" i="7"/>
  <c r="AD420" i="7"/>
  <c r="L420" i="7"/>
  <c r="AN420" i="7" s="1"/>
  <c r="I420" i="7"/>
  <c r="H420" i="7"/>
  <c r="J420" i="7" s="1"/>
  <c r="E420" i="7"/>
  <c r="G420" i="7"/>
  <c r="D420" i="7"/>
  <c r="C420" i="7"/>
  <c r="B420" i="7"/>
  <c r="G418" i="7"/>
  <c r="E418" i="7"/>
  <c r="D418" i="7"/>
  <c r="C418" i="7"/>
  <c r="B418" i="7"/>
  <c r="L417" i="7"/>
  <c r="I417" i="7"/>
  <c r="H417" i="7"/>
  <c r="J417" i="7" s="1"/>
  <c r="G417" i="7"/>
  <c r="L416" i="7"/>
  <c r="L415" i="7" s="1"/>
  <c r="AW424" i="7" s="1"/>
  <c r="I416" i="7"/>
  <c r="J416" i="7" s="1"/>
  <c r="H416" i="7"/>
  <c r="G416" i="7"/>
  <c r="L412" i="7"/>
  <c r="AT424" i="7" s="1"/>
  <c r="G412" i="7"/>
  <c r="L414" i="7"/>
  <c r="J414" i="7"/>
  <c r="E414" i="7"/>
  <c r="G414" i="7" s="1"/>
  <c r="L413" i="7"/>
  <c r="L411" i="7" s="1"/>
  <c r="AO424" i="7" s="1"/>
  <c r="I413" i="7"/>
  <c r="H413" i="7"/>
  <c r="J413" i="7" s="1"/>
  <c r="G413" i="7"/>
  <c r="L410" i="7"/>
  <c r="L409" i="7" s="1"/>
  <c r="J410" i="7"/>
  <c r="G410" i="7"/>
  <c r="G409" i="7"/>
  <c r="C408" i="7"/>
  <c r="E407" i="7"/>
  <c r="G407" i="7"/>
  <c r="D407" i="7"/>
  <c r="C407" i="7"/>
  <c r="BA406" i="7"/>
  <c r="AZ406" i="7"/>
  <c r="L404" i="7" s="1"/>
  <c r="AE406" i="7"/>
  <c r="AD406" i="7"/>
  <c r="G405" i="7"/>
  <c r="E405" i="7"/>
  <c r="G404" i="7"/>
  <c r="E404" i="7"/>
  <c r="BA402" i="7"/>
  <c r="L405" i="7" s="1"/>
  <c r="AZ402" i="7"/>
  <c r="AE402" i="7"/>
  <c r="AD402" i="7"/>
  <c r="L402" i="7"/>
  <c r="AX402" i="7" s="1"/>
  <c r="J402" i="7"/>
  <c r="K402" i="7"/>
  <c r="E402" i="7"/>
  <c r="G402" i="7"/>
  <c r="D402" i="7"/>
  <c r="C402" i="7"/>
  <c r="B402" i="7"/>
  <c r="G400" i="7"/>
  <c r="E400" i="7"/>
  <c r="D400" i="7"/>
  <c r="C400" i="7"/>
  <c r="B400" i="7"/>
  <c r="L399" i="7"/>
  <c r="I399" i="7"/>
  <c r="H399" i="7"/>
  <c r="J399" i="7" s="1"/>
  <c r="G399" i="7"/>
  <c r="L398" i="7"/>
  <c r="L397" i="7" s="1"/>
  <c r="AW406" i="7" s="1"/>
  <c r="I398" i="7"/>
  <c r="J398" i="7" s="1"/>
  <c r="H398" i="7"/>
  <c r="G398" i="7"/>
  <c r="G390" i="7"/>
  <c r="L396" i="7"/>
  <c r="J396" i="7"/>
  <c r="I396" i="7"/>
  <c r="H396" i="7"/>
  <c r="G396" i="7"/>
  <c r="L395" i="7"/>
  <c r="I395" i="7"/>
  <c r="H395" i="7"/>
  <c r="J395" i="7" s="1"/>
  <c r="G395" i="7"/>
  <c r="L394" i="7"/>
  <c r="J394" i="7"/>
  <c r="G394" i="7"/>
  <c r="E394" i="7"/>
  <c r="L393" i="7"/>
  <c r="I393" i="7"/>
  <c r="H393" i="7"/>
  <c r="J393" i="7" s="1"/>
  <c r="G393" i="7"/>
  <c r="L392" i="7"/>
  <c r="L390" i="7" s="1"/>
  <c r="J392" i="7"/>
  <c r="E392" i="7"/>
  <c r="G392" i="7" s="1"/>
  <c r="L391" i="7"/>
  <c r="I391" i="7"/>
  <c r="H391" i="7"/>
  <c r="J391" i="7" s="1"/>
  <c r="G391" i="7"/>
  <c r="L388" i="7"/>
  <c r="L387" i="7" s="1"/>
  <c r="J388" i="7"/>
  <c r="G388" i="7"/>
  <c r="G387" i="7"/>
  <c r="C386" i="7"/>
  <c r="E385" i="7"/>
  <c r="G385" i="7"/>
  <c r="D385" i="7"/>
  <c r="C385" i="7"/>
  <c r="BA384" i="7"/>
  <c r="L383" i="7" s="1"/>
  <c r="AZ384" i="7"/>
  <c r="L382" i="7" s="1"/>
  <c r="AE384" i="7"/>
  <c r="AD384" i="7"/>
  <c r="G383" i="7"/>
  <c r="E383" i="7"/>
  <c r="G382" i="7"/>
  <c r="E382" i="7"/>
  <c r="BA380" i="7"/>
  <c r="AZ380" i="7"/>
  <c r="AE380" i="7"/>
  <c r="AD380" i="7"/>
  <c r="L380" i="7"/>
  <c r="AN380" i="7" s="1"/>
  <c r="J380" i="7"/>
  <c r="K380" i="7"/>
  <c r="E380" i="7"/>
  <c r="G380" i="7"/>
  <c r="D380" i="7"/>
  <c r="C380" i="7"/>
  <c r="B380" i="7"/>
  <c r="G378" i="7"/>
  <c r="E378" i="7"/>
  <c r="D378" i="7"/>
  <c r="C378" i="7"/>
  <c r="B378" i="7"/>
  <c r="G377" i="7"/>
  <c r="E377" i="7"/>
  <c r="D377" i="7"/>
  <c r="C377" i="7"/>
  <c r="B377" i="7"/>
  <c r="L376" i="7"/>
  <c r="L374" i="7" s="1"/>
  <c r="AW384" i="7" s="1"/>
  <c r="J376" i="7"/>
  <c r="I376" i="7"/>
  <c r="H376" i="7"/>
  <c r="G376" i="7"/>
  <c r="L375" i="7"/>
  <c r="I375" i="7"/>
  <c r="H375" i="7"/>
  <c r="J375" i="7" s="1"/>
  <c r="G375" i="7"/>
  <c r="G367" i="7"/>
  <c r="L373" i="7"/>
  <c r="I373" i="7"/>
  <c r="H373" i="7"/>
  <c r="J373" i="7" s="1"/>
  <c r="G373" i="7"/>
  <c r="L372" i="7"/>
  <c r="J372" i="7"/>
  <c r="I372" i="7"/>
  <c r="H372" i="7"/>
  <c r="G372" i="7"/>
  <c r="L371" i="7"/>
  <c r="J371" i="7"/>
  <c r="E371" i="7"/>
  <c r="G371" i="7" s="1"/>
  <c r="L370" i="7"/>
  <c r="I370" i="7"/>
  <c r="J370" i="7" s="1"/>
  <c r="H370" i="7"/>
  <c r="G370" i="7"/>
  <c r="L369" i="7"/>
  <c r="L367" i="7" s="1"/>
  <c r="J369" i="7"/>
  <c r="E369" i="7"/>
  <c r="G369" i="7" s="1"/>
  <c r="L368" i="7"/>
  <c r="J368" i="7"/>
  <c r="I368" i="7"/>
  <c r="H368" i="7"/>
  <c r="G368" i="7"/>
  <c r="L365" i="7"/>
  <c r="L364" i="7" s="1"/>
  <c r="J365" i="7"/>
  <c r="G365" i="7"/>
  <c r="G364" i="7"/>
  <c r="C363" i="7"/>
  <c r="E362" i="7"/>
  <c r="G362" i="7"/>
  <c r="D362" i="7"/>
  <c r="C362" i="7"/>
  <c r="L360" i="7"/>
  <c r="L359" i="7"/>
  <c r="AW361" i="7"/>
  <c r="AT361" i="7"/>
  <c r="L358" i="7" s="1"/>
  <c r="AR361" i="7"/>
  <c r="BA361" i="7"/>
  <c r="AZ361" i="7"/>
  <c r="AE361" i="7"/>
  <c r="AD361" i="7"/>
  <c r="G360" i="7"/>
  <c r="E360" i="7"/>
  <c r="G359" i="7"/>
  <c r="E359" i="7"/>
  <c r="L355" i="7"/>
  <c r="G355" i="7"/>
  <c r="L356" i="7"/>
  <c r="L354" i="7" s="1"/>
  <c r="J356" i="7"/>
  <c r="G356" i="7"/>
  <c r="L352" i="7"/>
  <c r="AN361" i="7" s="1"/>
  <c r="L353" i="7"/>
  <c r="J353" i="7"/>
  <c r="G353" i="7"/>
  <c r="G352" i="7"/>
  <c r="E351" i="7"/>
  <c r="G351" i="7"/>
  <c r="D351" i="7"/>
  <c r="C351" i="7"/>
  <c r="AW350" i="7"/>
  <c r="AT350" i="7"/>
  <c r="BA350" i="7"/>
  <c r="AZ350" i="7"/>
  <c r="AE350" i="7"/>
  <c r="AD350" i="7"/>
  <c r="G349" i="7"/>
  <c r="E349" i="7"/>
  <c r="G348" i="7"/>
  <c r="E348" i="7"/>
  <c r="BA346" i="7"/>
  <c r="AZ346" i="7"/>
  <c r="AE346" i="7"/>
  <c r="AD346" i="7"/>
  <c r="L346" i="7"/>
  <c r="AN346" i="7" s="1"/>
  <c r="H346" i="7"/>
  <c r="E346" i="7"/>
  <c r="G346" i="7"/>
  <c r="D346" i="7"/>
  <c r="C346" i="7"/>
  <c r="B346" i="7"/>
  <c r="AW345" i="7"/>
  <c r="BA345" i="7"/>
  <c r="L349" i="7" s="1"/>
  <c r="AZ345" i="7"/>
  <c r="L348" i="7" s="1"/>
  <c r="AE345" i="7"/>
  <c r="AD345" i="7"/>
  <c r="L345" i="7"/>
  <c r="AN345" i="7" s="1"/>
  <c r="I345" i="7"/>
  <c r="H345" i="7"/>
  <c r="J345" i="7" s="1"/>
  <c r="E345" i="7"/>
  <c r="G345" i="7"/>
  <c r="D345" i="7"/>
  <c r="C345" i="7"/>
  <c r="B345" i="7"/>
  <c r="G343" i="7"/>
  <c r="E343" i="7"/>
  <c r="D343" i="7"/>
  <c r="C343" i="7"/>
  <c r="B343" i="7"/>
  <c r="L341" i="7"/>
  <c r="L342" i="7"/>
  <c r="I342" i="7"/>
  <c r="H342" i="7"/>
  <c r="J342" i="7" s="1"/>
  <c r="G342" i="7"/>
  <c r="L337" i="7"/>
  <c r="G337" i="7"/>
  <c r="L336" i="7"/>
  <c r="AO350" i="7" s="1"/>
  <c r="L340" i="7"/>
  <c r="J340" i="7"/>
  <c r="G340" i="7"/>
  <c r="L339" i="7"/>
  <c r="I339" i="7"/>
  <c r="H339" i="7"/>
  <c r="J339" i="7" s="1"/>
  <c r="G339" i="7"/>
  <c r="L338" i="7"/>
  <c r="J338" i="7"/>
  <c r="I338" i="7"/>
  <c r="H338" i="7"/>
  <c r="G338" i="7"/>
  <c r="L335" i="7"/>
  <c r="L334" i="7" s="1"/>
  <c r="J335" i="7"/>
  <c r="G335" i="7"/>
  <c r="G334" i="7"/>
  <c r="C333" i="7"/>
  <c r="E332" i="7"/>
  <c r="G332" i="7"/>
  <c r="D332" i="7"/>
  <c r="C332" i="7"/>
  <c r="AW331" i="7"/>
  <c r="BA331" i="7"/>
  <c r="AZ331" i="7"/>
  <c r="AE331" i="7"/>
  <c r="AD331" i="7"/>
  <c r="G330" i="7"/>
  <c r="E330" i="7"/>
  <c r="G329" i="7"/>
  <c r="E329" i="7"/>
  <c r="AN327" i="7"/>
  <c r="BA327" i="7"/>
  <c r="AZ327" i="7"/>
  <c r="AE327" i="7"/>
  <c r="AD327" i="7"/>
  <c r="L327" i="7"/>
  <c r="AW327" i="7" s="1"/>
  <c r="H327" i="7"/>
  <c r="E327" i="7"/>
  <c r="G327" i="7"/>
  <c r="D327" i="7"/>
  <c r="C327" i="7"/>
  <c r="B327" i="7"/>
  <c r="AW326" i="7"/>
  <c r="BA326" i="7"/>
  <c r="AZ326" i="7"/>
  <c r="AE326" i="7"/>
  <c r="AD326" i="7"/>
  <c r="L326" i="7"/>
  <c r="AN326" i="7" s="1"/>
  <c r="I326" i="7"/>
  <c r="H326" i="7"/>
  <c r="J326" i="7" s="1"/>
  <c r="E326" i="7"/>
  <c r="G326" i="7"/>
  <c r="D326" i="7"/>
  <c r="C326" i="7"/>
  <c r="B326" i="7"/>
  <c r="AW325" i="7"/>
  <c r="AN325" i="7"/>
  <c r="BA325" i="7"/>
  <c r="L330" i="7" s="1"/>
  <c r="AZ325" i="7"/>
  <c r="L329" i="7" s="1"/>
  <c r="AE325" i="7"/>
  <c r="AD325" i="7"/>
  <c r="L325" i="7"/>
  <c r="I325" i="7"/>
  <c r="H325" i="7"/>
  <c r="J325" i="7" s="1"/>
  <c r="E325" i="7"/>
  <c r="G325" i="7"/>
  <c r="D325" i="7"/>
  <c r="C325" i="7"/>
  <c r="B325" i="7"/>
  <c r="G323" i="7"/>
  <c r="E323" i="7"/>
  <c r="D323" i="7"/>
  <c r="C323" i="7"/>
  <c r="B323" i="7"/>
  <c r="G322" i="7"/>
  <c r="E322" i="7"/>
  <c r="D322" i="7"/>
  <c r="C322" i="7"/>
  <c r="B322" i="7"/>
  <c r="G316" i="7"/>
  <c r="L321" i="7"/>
  <c r="J321" i="7"/>
  <c r="E321" i="7"/>
  <c r="L320" i="7"/>
  <c r="I320" i="7"/>
  <c r="H320" i="7"/>
  <c r="J320" i="7" s="1"/>
  <c r="G320" i="7"/>
  <c r="L319" i="7"/>
  <c r="J319" i="7"/>
  <c r="I319" i="7"/>
  <c r="H319" i="7"/>
  <c r="G319" i="7"/>
  <c r="L318" i="7"/>
  <c r="L316" i="7" s="1"/>
  <c r="J318" i="7"/>
  <c r="G318" i="7"/>
  <c r="E318" i="7"/>
  <c r="L317" i="7"/>
  <c r="J317" i="7"/>
  <c r="I317" i="7"/>
  <c r="H317" i="7"/>
  <c r="G317" i="7"/>
  <c r="L314" i="7"/>
  <c r="L313" i="7" s="1"/>
  <c r="J314" i="7"/>
  <c r="G314" i="7"/>
  <c r="G313" i="7"/>
  <c r="C312" i="7"/>
  <c r="E311" i="7"/>
  <c r="G311" i="7"/>
  <c r="G321" i="7" s="1"/>
  <c r="D311" i="7"/>
  <c r="C311" i="7"/>
  <c r="BA310" i="7"/>
  <c r="L309" i="7" s="1"/>
  <c r="AZ310" i="7"/>
  <c r="AE310" i="7"/>
  <c r="AD310" i="7"/>
  <c r="G309" i="7"/>
  <c r="E309" i="7"/>
  <c r="G308" i="7"/>
  <c r="E308" i="7"/>
  <c r="AW306" i="7"/>
  <c r="AN306" i="7"/>
  <c r="BA306" i="7"/>
  <c r="AZ306" i="7"/>
  <c r="L308" i="7" s="1"/>
  <c r="AE306" i="7"/>
  <c r="AD306" i="7"/>
  <c r="L306" i="7"/>
  <c r="I306" i="7"/>
  <c r="H306" i="7"/>
  <c r="J306" i="7" s="1"/>
  <c r="E306" i="7"/>
  <c r="G306" i="7"/>
  <c r="D306" i="7"/>
  <c r="C306" i="7"/>
  <c r="B306" i="7"/>
  <c r="G304" i="7"/>
  <c r="E304" i="7"/>
  <c r="D304" i="7"/>
  <c r="C304" i="7"/>
  <c r="B304" i="7"/>
  <c r="L303" i="7"/>
  <c r="I303" i="7"/>
  <c r="H303" i="7"/>
  <c r="J303" i="7" s="1"/>
  <c r="G303" i="7"/>
  <c r="L302" i="7"/>
  <c r="L300" i="7" s="1"/>
  <c r="AW310" i="7" s="1"/>
  <c r="I302" i="7"/>
  <c r="H302" i="7"/>
  <c r="J302" i="7" s="1"/>
  <c r="G302" i="7"/>
  <c r="L301" i="7"/>
  <c r="I301" i="7"/>
  <c r="H301" i="7"/>
  <c r="J301" i="7" s="1"/>
  <c r="G301" i="7"/>
  <c r="G294" i="7"/>
  <c r="L299" i="7"/>
  <c r="J299" i="7"/>
  <c r="G299" i="7"/>
  <c r="L298" i="7"/>
  <c r="L294" i="7" s="1"/>
  <c r="J298" i="7"/>
  <c r="E298" i="7"/>
  <c r="G298" i="7" s="1"/>
  <c r="L297" i="7"/>
  <c r="J297" i="7"/>
  <c r="I297" i="7"/>
  <c r="H297" i="7"/>
  <c r="G297" i="7"/>
  <c r="L296" i="7"/>
  <c r="J296" i="7"/>
  <c r="E296" i="7"/>
  <c r="G296" i="7" s="1"/>
  <c r="L295" i="7"/>
  <c r="I295" i="7"/>
  <c r="J295" i="7" s="1"/>
  <c r="H295" i="7"/>
  <c r="G295" i="7"/>
  <c r="L292" i="7"/>
  <c r="L291" i="7" s="1"/>
  <c r="J292" i="7"/>
  <c r="G292" i="7"/>
  <c r="G291" i="7"/>
  <c r="E290" i="7"/>
  <c r="G290" i="7"/>
  <c r="D290" i="7"/>
  <c r="C290" i="7"/>
  <c r="L288" i="7"/>
  <c r="BA289" i="7"/>
  <c r="AZ289" i="7"/>
  <c r="L287" i="7" s="1"/>
  <c r="AE289" i="7"/>
  <c r="AD289" i="7"/>
  <c r="G288" i="7"/>
  <c r="E288" i="7"/>
  <c r="G287" i="7"/>
  <c r="E287" i="7"/>
  <c r="G284" i="7"/>
  <c r="F284" i="7"/>
  <c r="E284" i="7"/>
  <c r="D284" i="7"/>
  <c r="C284" i="7"/>
  <c r="B284" i="7"/>
  <c r="L283" i="7"/>
  <c r="I283" i="7"/>
  <c r="H283" i="7"/>
  <c r="J283" i="7" s="1"/>
  <c r="G283" i="7"/>
  <c r="F283" i="7"/>
  <c r="L282" i="7"/>
  <c r="L280" i="7" s="1"/>
  <c r="AW289" i="7" s="1"/>
  <c r="J282" i="7"/>
  <c r="I282" i="7"/>
  <c r="H282" i="7"/>
  <c r="G282" i="7"/>
  <c r="F282" i="7"/>
  <c r="L281" i="7"/>
  <c r="J281" i="7"/>
  <c r="I281" i="7"/>
  <c r="H281" i="7"/>
  <c r="G281" i="7"/>
  <c r="F281" i="7"/>
  <c r="G274" i="7"/>
  <c r="L279" i="7"/>
  <c r="J279" i="7"/>
  <c r="G279" i="7"/>
  <c r="F279" i="7"/>
  <c r="L278" i="7"/>
  <c r="J278" i="7"/>
  <c r="F278" i="7"/>
  <c r="E278" i="7"/>
  <c r="G278" i="7" s="1"/>
  <c r="L277" i="7"/>
  <c r="J277" i="7"/>
  <c r="I277" i="7"/>
  <c r="H277" i="7"/>
  <c r="G277" i="7"/>
  <c r="F277" i="7"/>
  <c r="L276" i="7"/>
  <c r="L274" i="7" s="1"/>
  <c r="J276" i="7"/>
  <c r="F276" i="7"/>
  <c r="E276" i="7"/>
  <c r="G276" i="7" s="1"/>
  <c r="L275" i="7"/>
  <c r="J275" i="7"/>
  <c r="I275" i="7"/>
  <c r="H275" i="7"/>
  <c r="G275" i="7"/>
  <c r="F275" i="7"/>
  <c r="L272" i="7"/>
  <c r="L271" i="7" s="1"/>
  <c r="J272" i="7"/>
  <c r="G272" i="7"/>
  <c r="F272" i="7"/>
  <c r="G271" i="7"/>
  <c r="C270" i="7"/>
  <c r="B270" i="7"/>
  <c r="E269" i="7"/>
  <c r="G269" i="7"/>
  <c r="D269" i="7"/>
  <c r="G265" i="7"/>
  <c r="G264" i="7"/>
  <c r="L263" i="7"/>
  <c r="L262" i="7"/>
  <c r="L259" i="7"/>
  <c r="L257" i="7"/>
  <c r="L256" i="7"/>
  <c r="L254" i="7" s="1"/>
  <c r="L250" i="7"/>
  <c r="L249" i="7"/>
  <c r="L245" i="7"/>
  <c r="L233" i="7"/>
  <c r="BA235" i="7"/>
  <c r="L234" i="7" s="1"/>
  <c r="AZ235" i="7"/>
  <c r="AE235" i="7"/>
  <c r="AD235" i="7"/>
  <c r="G234" i="7"/>
  <c r="E234" i="7"/>
  <c r="G233" i="7"/>
  <c r="E233" i="7"/>
  <c r="BA231" i="7"/>
  <c r="AZ231" i="7"/>
  <c r="AE231" i="7"/>
  <c r="AD231" i="7"/>
  <c r="L231" i="7"/>
  <c r="AW231" i="7" s="1"/>
  <c r="I231" i="7"/>
  <c r="J231" i="7" s="1"/>
  <c r="H231" i="7"/>
  <c r="E231" i="7"/>
  <c r="G231" i="7"/>
  <c r="D231" i="7"/>
  <c r="C231" i="7"/>
  <c r="B231" i="7"/>
  <c r="G229" i="7"/>
  <c r="E229" i="7"/>
  <c r="D229" i="7"/>
  <c r="C229" i="7"/>
  <c r="B229" i="7"/>
  <c r="L228" i="7"/>
  <c r="J228" i="7"/>
  <c r="I228" i="7"/>
  <c r="H228" i="7"/>
  <c r="G228" i="7"/>
  <c r="L227" i="7"/>
  <c r="L226" i="7" s="1"/>
  <c r="AW235" i="7" s="1"/>
  <c r="I227" i="7"/>
  <c r="H227" i="7"/>
  <c r="J227" i="7" s="1"/>
  <c r="G227" i="7"/>
  <c r="L223" i="7"/>
  <c r="AT235" i="7" s="1"/>
  <c r="G223" i="7"/>
  <c r="L222" i="7"/>
  <c r="AO235" i="7" s="1"/>
  <c r="L225" i="7"/>
  <c r="J225" i="7"/>
  <c r="E225" i="7"/>
  <c r="L224" i="7"/>
  <c r="I224" i="7"/>
  <c r="J224" i="7" s="1"/>
  <c r="H224" i="7"/>
  <c r="G224" i="7"/>
  <c r="L220" i="7"/>
  <c r="AR235" i="7" s="1"/>
  <c r="L221" i="7"/>
  <c r="J221" i="7"/>
  <c r="G221" i="7"/>
  <c r="G220" i="7"/>
  <c r="C219" i="7"/>
  <c r="E218" i="7"/>
  <c r="G218" i="7"/>
  <c r="G225" i="7" s="1"/>
  <c r="D218" i="7"/>
  <c r="C218" i="7"/>
  <c r="L215" i="7"/>
  <c r="BA217" i="7"/>
  <c r="L216" i="7" s="1"/>
  <c r="AZ217" i="7"/>
  <c r="AE217" i="7"/>
  <c r="AD217" i="7"/>
  <c r="G216" i="7"/>
  <c r="E216" i="7"/>
  <c r="G215" i="7"/>
  <c r="E215" i="7"/>
  <c r="AW213" i="7"/>
  <c r="AN213" i="7"/>
  <c r="BA213" i="7"/>
  <c r="AZ213" i="7"/>
  <c r="AE213" i="7"/>
  <c r="AD213" i="7"/>
  <c r="L213" i="7"/>
  <c r="I213" i="7"/>
  <c r="J213" i="7" s="1"/>
  <c r="H213" i="7"/>
  <c r="E213" i="7"/>
  <c r="G213" i="7"/>
  <c r="D213" i="7"/>
  <c r="C213" i="7"/>
  <c r="B213" i="7"/>
  <c r="G211" i="7"/>
  <c r="E211" i="7"/>
  <c r="D211" i="7"/>
  <c r="C211" i="7"/>
  <c r="B211" i="7"/>
  <c r="L210" i="7"/>
  <c r="I210" i="7"/>
  <c r="H210" i="7"/>
  <c r="J210" i="7" s="1"/>
  <c r="G210" i="7"/>
  <c r="L209" i="7"/>
  <c r="I209" i="7"/>
  <c r="H209" i="7"/>
  <c r="J209" i="7" s="1"/>
  <c r="G209" i="7"/>
  <c r="L208" i="7"/>
  <c r="L207" i="7" s="1"/>
  <c r="AW217" i="7" s="1"/>
  <c r="I208" i="7"/>
  <c r="J208" i="7" s="1"/>
  <c r="H208" i="7"/>
  <c r="G208" i="7"/>
  <c r="G201" i="7"/>
  <c r="L206" i="7"/>
  <c r="J206" i="7"/>
  <c r="G206" i="7"/>
  <c r="L205" i="7"/>
  <c r="J205" i="7"/>
  <c r="E205" i="7"/>
  <c r="G205" i="7" s="1"/>
  <c r="L204" i="7"/>
  <c r="I204" i="7"/>
  <c r="H204" i="7"/>
  <c r="J204" i="7" s="1"/>
  <c r="G204" i="7"/>
  <c r="L203" i="7"/>
  <c r="L201" i="7" s="1"/>
  <c r="J203" i="7"/>
  <c r="E203" i="7"/>
  <c r="L202" i="7"/>
  <c r="I202" i="7"/>
  <c r="H202" i="7"/>
  <c r="J202" i="7" s="1"/>
  <c r="G202" i="7"/>
  <c r="L199" i="7"/>
  <c r="L198" i="7" s="1"/>
  <c r="J199" i="7"/>
  <c r="G199" i="7"/>
  <c r="G198" i="7"/>
  <c r="E197" i="7"/>
  <c r="G197" i="7"/>
  <c r="G203" i="7" s="1"/>
  <c r="D197" i="7"/>
  <c r="C197" i="7"/>
  <c r="L195" i="7"/>
  <c r="L194" i="7"/>
  <c r="BA196" i="7"/>
  <c r="AZ196" i="7"/>
  <c r="AE196" i="7"/>
  <c r="AD196" i="7"/>
  <c r="G195" i="7"/>
  <c r="E195" i="7"/>
  <c r="G194" i="7"/>
  <c r="E194" i="7"/>
  <c r="G191" i="7"/>
  <c r="F191" i="7"/>
  <c r="E191" i="7"/>
  <c r="D191" i="7"/>
  <c r="C191" i="7"/>
  <c r="B191" i="7"/>
  <c r="L190" i="7"/>
  <c r="I190" i="7"/>
  <c r="J190" i="7" s="1"/>
  <c r="H190" i="7"/>
  <c r="G190" i="7"/>
  <c r="F190" i="7"/>
  <c r="L189" i="7"/>
  <c r="L187" i="7" s="1"/>
  <c r="AW196" i="7" s="1"/>
  <c r="I189" i="7"/>
  <c r="H189" i="7"/>
  <c r="J189" i="7" s="1"/>
  <c r="G189" i="7"/>
  <c r="F189" i="7"/>
  <c r="L188" i="7"/>
  <c r="I188" i="7"/>
  <c r="H188" i="7"/>
  <c r="J188" i="7" s="1"/>
  <c r="G188" i="7"/>
  <c r="F188" i="7"/>
  <c r="G181" i="7"/>
  <c r="L186" i="7"/>
  <c r="J186" i="7"/>
  <c r="G186" i="7"/>
  <c r="F186" i="7"/>
  <c r="L185" i="7"/>
  <c r="J185" i="7"/>
  <c r="G185" i="7"/>
  <c r="F185" i="7"/>
  <c r="E185" i="7"/>
  <c r="L184" i="7"/>
  <c r="I184" i="7"/>
  <c r="H184" i="7"/>
  <c r="J184" i="7" s="1"/>
  <c r="G184" i="7"/>
  <c r="F184" i="7"/>
  <c r="L183" i="7"/>
  <c r="L181" i="7" s="1"/>
  <c r="J183" i="7"/>
  <c r="F183" i="7"/>
  <c r="E183" i="7"/>
  <c r="L182" i="7"/>
  <c r="I182" i="7"/>
  <c r="H182" i="7"/>
  <c r="J182" i="7" s="1"/>
  <c r="G182" i="7"/>
  <c r="F182" i="7"/>
  <c r="L178" i="7"/>
  <c r="L179" i="7"/>
  <c r="J179" i="7"/>
  <c r="G179" i="7"/>
  <c r="F179" i="7"/>
  <c r="G178" i="7"/>
  <c r="C177" i="7"/>
  <c r="B177" i="7"/>
  <c r="E176" i="7"/>
  <c r="G176" i="7"/>
  <c r="G183" i="7" s="1"/>
  <c r="D176" i="7"/>
  <c r="AR175" i="7"/>
  <c r="BA175" i="7"/>
  <c r="AZ175" i="7"/>
  <c r="AE175" i="7"/>
  <c r="AD175" i="7"/>
  <c r="G174" i="7"/>
  <c r="E174" i="7"/>
  <c r="G173" i="7"/>
  <c r="E173" i="7"/>
  <c r="BA171" i="7"/>
  <c r="AZ171" i="7"/>
  <c r="AE171" i="7"/>
  <c r="AD171" i="7"/>
  <c r="L171" i="7"/>
  <c r="AN171" i="7" s="1"/>
  <c r="H171" i="7"/>
  <c r="E171" i="7"/>
  <c r="G171" i="7"/>
  <c r="D171" i="7"/>
  <c r="C171" i="7"/>
  <c r="B171" i="7"/>
  <c r="BA170" i="7"/>
  <c r="AZ170" i="7"/>
  <c r="AE170" i="7"/>
  <c r="AD170" i="7"/>
  <c r="L170" i="7"/>
  <c r="AW170" i="7" s="1"/>
  <c r="I170" i="7"/>
  <c r="H170" i="7"/>
  <c r="J170" i="7" s="1"/>
  <c r="E170" i="7"/>
  <c r="G170" i="7"/>
  <c r="D170" i="7"/>
  <c r="C170" i="7"/>
  <c r="B170" i="7"/>
  <c r="BA169" i="7"/>
  <c r="AZ169" i="7"/>
  <c r="AE169" i="7"/>
  <c r="AD169" i="7"/>
  <c r="L169" i="7"/>
  <c r="AW169" i="7" s="1"/>
  <c r="I169" i="7"/>
  <c r="H169" i="7"/>
  <c r="J169" i="7" s="1"/>
  <c r="E169" i="7"/>
  <c r="G169" i="7"/>
  <c r="D169" i="7"/>
  <c r="C169" i="7"/>
  <c r="B169" i="7"/>
  <c r="AW168" i="7"/>
  <c r="BA168" i="7"/>
  <c r="AZ168" i="7"/>
  <c r="AE168" i="7"/>
  <c r="AD168" i="7"/>
  <c r="L168" i="7"/>
  <c r="AN168" i="7" s="1"/>
  <c r="J168" i="7"/>
  <c r="E168" i="7"/>
  <c r="G168" i="7"/>
  <c r="D168" i="7"/>
  <c r="C168" i="7"/>
  <c r="B168" i="7"/>
  <c r="AW167" i="7"/>
  <c r="AN167" i="7"/>
  <c r="BA167" i="7"/>
  <c r="L253" i="7" s="1"/>
  <c r="AZ167" i="7"/>
  <c r="L252" i="7" s="1"/>
  <c r="AE167" i="7"/>
  <c r="AD167" i="7"/>
  <c r="L167" i="7"/>
  <c r="I167" i="7"/>
  <c r="H167" i="7"/>
  <c r="J167" i="7" s="1"/>
  <c r="E167" i="7"/>
  <c r="G167" i="7"/>
  <c r="D167" i="7"/>
  <c r="C167" i="7"/>
  <c r="B167" i="7"/>
  <c r="G165" i="7"/>
  <c r="E165" i="7"/>
  <c r="D165" i="7"/>
  <c r="C165" i="7"/>
  <c r="B165" i="7"/>
  <c r="G164" i="7"/>
  <c r="E164" i="7"/>
  <c r="D164" i="7"/>
  <c r="C164" i="7"/>
  <c r="B164" i="7"/>
  <c r="G163" i="7"/>
  <c r="E163" i="7"/>
  <c r="D163" i="7"/>
  <c r="C163" i="7"/>
  <c r="B163" i="7"/>
  <c r="G162" i="7"/>
  <c r="E162" i="7"/>
  <c r="D162" i="7"/>
  <c r="C162" i="7"/>
  <c r="B162" i="7"/>
  <c r="L161" i="7"/>
  <c r="L157" i="7" s="1"/>
  <c r="AW175" i="7" s="1"/>
  <c r="I161" i="7"/>
  <c r="H161" i="7"/>
  <c r="J161" i="7" s="1"/>
  <c r="G161" i="7"/>
  <c r="L160" i="7"/>
  <c r="I160" i="7"/>
  <c r="H160" i="7"/>
  <c r="J160" i="7" s="1"/>
  <c r="G160" i="7"/>
  <c r="L159" i="7"/>
  <c r="I159" i="7"/>
  <c r="H159" i="7"/>
  <c r="J159" i="7" s="1"/>
  <c r="G159" i="7"/>
  <c r="L158" i="7"/>
  <c r="I158" i="7"/>
  <c r="H158" i="7"/>
  <c r="J158" i="7" s="1"/>
  <c r="G158" i="7"/>
  <c r="L152" i="7"/>
  <c r="AT175" i="7" s="1"/>
  <c r="G152" i="7"/>
  <c r="L156" i="7"/>
  <c r="J156" i="7"/>
  <c r="E156" i="7"/>
  <c r="G156" i="7" s="1"/>
  <c r="L155" i="7"/>
  <c r="I155" i="7"/>
  <c r="H155" i="7"/>
  <c r="J155" i="7" s="1"/>
  <c r="G155" i="7"/>
  <c r="L154" i="7"/>
  <c r="J154" i="7"/>
  <c r="E154" i="7"/>
  <c r="G154" i="7" s="1"/>
  <c r="L153" i="7"/>
  <c r="I153" i="7"/>
  <c r="H153" i="7"/>
  <c r="J153" i="7" s="1"/>
  <c r="G153" i="7"/>
  <c r="L149" i="7"/>
  <c r="L150" i="7"/>
  <c r="J150" i="7"/>
  <c r="G150" i="7"/>
  <c r="G149" i="7"/>
  <c r="C148" i="7"/>
  <c r="E147" i="7"/>
  <c r="G147" i="7"/>
  <c r="D147" i="7"/>
  <c r="C147" i="7"/>
  <c r="G143" i="7"/>
  <c r="G142" i="7"/>
  <c r="L141" i="7"/>
  <c r="L137" i="7"/>
  <c r="L132" i="7"/>
  <c r="L135" i="7"/>
  <c r="L134" i="7"/>
  <c r="L128" i="7"/>
  <c r="L127" i="7"/>
  <c r="L123" i="7"/>
  <c r="L112" i="7"/>
  <c r="L111" i="7"/>
  <c r="AW113" i="7"/>
  <c r="BA113" i="7"/>
  <c r="AZ113" i="7"/>
  <c r="AE113" i="7"/>
  <c r="AD113" i="7"/>
  <c r="G112" i="7"/>
  <c r="F112" i="7"/>
  <c r="E112" i="7"/>
  <c r="G111" i="7"/>
  <c r="E111" i="7"/>
  <c r="AX109" i="7"/>
  <c r="AW109" i="7"/>
  <c r="AN109" i="7"/>
  <c r="BA109" i="7"/>
  <c r="AZ109" i="7"/>
  <c r="AE109" i="7"/>
  <c r="AD109" i="7"/>
  <c r="L109" i="7"/>
  <c r="J109" i="7"/>
  <c r="K109" i="7"/>
  <c r="E109" i="7"/>
  <c r="G109" i="7"/>
  <c r="D109" i="7"/>
  <c r="C109" i="7"/>
  <c r="B109" i="7"/>
  <c r="G107" i="7"/>
  <c r="E107" i="7"/>
  <c r="D107" i="7"/>
  <c r="C107" i="7"/>
  <c r="B107" i="7"/>
  <c r="L104" i="7"/>
  <c r="L106" i="7"/>
  <c r="J106" i="7"/>
  <c r="I106" i="7"/>
  <c r="H106" i="7"/>
  <c r="G106" i="7"/>
  <c r="L105" i="7"/>
  <c r="I105" i="7"/>
  <c r="J105" i="7" s="1"/>
  <c r="H105" i="7"/>
  <c r="G105" i="7"/>
  <c r="G97" i="7"/>
  <c r="L103" i="7"/>
  <c r="I103" i="7"/>
  <c r="J103" i="7" s="1"/>
  <c r="H103" i="7"/>
  <c r="G103" i="7"/>
  <c r="F103" i="7"/>
  <c r="L102" i="7"/>
  <c r="I102" i="7"/>
  <c r="H102" i="7"/>
  <c r="J102" i="7" s="1"/>
  <c r="G102" i="7"/>
  <c r="F102" i="7"/>
  <c r="L101" i="7"/>
  <c r="L97" i="7" s="1"/>
  <c r="J101" i="7"/>
  <c r="F101" i="7"/>
  <c r="E101" i="7"/>
  <c r="G101" i="7" s="1"/>
  <c r="L100" i="7"/>
  <c r="I100" i="7"/>
  <c r="H100" i="7"/>
  <c r="J100" i="7" s="1"/>
  <c r="G100" i="7"/>
  <c r="F100" i="7"/>
  <c r="L99" i="7"/>
  <c r="J99" i="7"/>
  <c r="F99" i="7"/>
  <c r="E99" i="7"/>
  <c r="G99" i="7" s="1"/>
  <c r="L98" i="7"/>
  <c r="I98" i="7"/>
  <c r="J98" i="7" s="1"/>
  <c r="H98" i="7"/>
  <c r="G98" i="7"/>
  <c r="F98" i="7"/>
  <c r="L95" i="7"/>
  <c r="L94" i="7" s="1"/>
  <c r="J95" i="7"/>
  <c r="G95" i="7"/>
  <c r="F95" i="7"/>
  <c r="G94" i="7"/>
  <c r="C93" i="7"/>
  <c r="C92" i="7"/>
  <c r="B92" i="7"/>
  <c r="E91" i="7"/>
  <c r="G91" i="7"/>
  <c r="D91" i="7"/>
  <c r="AR90" i="7"/>
  <c r="BA90" i="7"/>
  <c r="AZ90" i="7"/>
  <c r="AE90" i="7"/>
  <c r="AD90" i="7"/>
  <c r="G89" i="7"/>
  <c r="F89" i="7"/>
  <c r="E89" i="7"/>
  <c r="G88" i="7"/>
  <c r="E88" i="7"/>
  <c r="BA86" i="7"/>
  <c r="L89" i="7" s="1"/>
  <c r="AZ86" i="7"/>
  <c r="L88" i="7" s="1"/>
  <c r="AE86" i="7"/>
  <c r="AD86" i="7"/>
  <c r="L86" i="7"/>
  <c r="AW86" i="7" s="1"/>
  <c r="J86" i="7"/>
  <c r="K86" i="7"/>
  <c r="E86" i="7"/>
  <c r="G86" i="7"/>
  <c r="D86" i="7"/>
  <c r="C86" i="7"/>
  <c r="B86" i="7"/>
  <c r="G84" i="7"/>
  <c r="E84" i="7"/>
  <c r="D84" i="7"/>
  <c r="C84" i="7"/>
  <c r="B84" i="7"/>
  <c r="G83" i="7"/>
  <c r="E83" i="7"/>
  <c r="D83" i="7"/>
  <c r="C83" i="7"/>
  <c r="B83" i="7"/>
  <c r="L82" i="7"/>
  <c r="L80" i="7" s="1"/>
  <c r="AW90" i="7" s="1"/>
  <c r="J82" i="7"/>
  <c r="I82" i="7"/>
  <c r="H82" i="7"/>
  <c r="G82" i="7"/>
  <c r="L81" i="7"/>
  <c r="I81" i="7"/>
  <c r="H81" i="7"/>
  <c r="J81" i="7" s="1"/>
  <c r="G81" i="7"/>
  <c r="G73" i="7"/>
  <c r="L79" i="7"/>
  <c r="I79" i="7"/>
  <c r="H79" i="7"/>
  <c r="J79" i="7" s="1"/>
  <c r="G79" i="7"/>
  <c r="F79" i="7"/>
  <c r="L78" i="7"/>
  <c r="I78" i="7"/>
  <c r="H78" i="7"/>
  <c r="J78" i="7" s="1"/>
  <c r="G78" i="7"/>
  <c r="F78" i="7"/>
  <c r="L77" i="7"/>
  <c r="J77" i="7"/>
  <c r="G77" i="7"/>
  <c r="F77" i="7"/>
  <c r="E77" i="7"/>
  <c r="L76" i="7"/>
  <c r="I76" i="7"/>
  <c r="H76" i="7"/>
  <c r="J76" i="7" s="1"/>
  <c r="G76" i="7"/>
  <c r="F76" i="7"/>
  <c r="L75" i="7"/>
  <c r="L73" i="7" s="1"/>
  <c r="J75" i="7"/>
  <c r="G75" i="7"/>
  <c r="F75" i="7"/>
  <c r="E75" i="7"/>
  <c r="L74" i="7"/>
  <c r="I74" i="7"/>
  <c r="H74" i="7"/>
  <c r="J74" i="7" s="1"/>
  <c r="G74" i="7"/>
  <c r="F74" i="7"/>
  <c r="L70" i="7"/>
  <c r="L71" i="7"/>
  <c r="J71" i="7"/>
  <c r="G71" i="7"/>
  <c r="F71" i="7"/>
  <c r="G70" i="7"/>
  <c r="C69" i="7"/>
  <c r="C68" i="7"/>
  <c r="B68" i="7"/>
  <c r="E67" i="7"/>
  <c r="G67" i="7"/>
  <c r="D67" i="7"/>
  <c r="AW66" i="7"/>
  <c r="AT66" i="7"/>
  <c r="BA66" i="7"/>
  <c r="L1084" i="7" s="1"/>
  <c r="AZ66" i="7"/>
  <c r="L1083" i="7" s="1"/>
  <c r="AE66" i="7"/>
  <c r="AD66" i="7"/>
  <c r="G65" i="7"/>
  <c r="E65" i="7"/>
  <c r="G64" i="7"/>
  <c r="E64" i="7"/>
  <c r="L60" i="7"/>
  <c r="G60" i="7"/>
  <c r="L61" i="7"/>
  <c r="L59" i="7" s="1"/>
  <c r="AO66" i="7" s="1"/>
  <c r="J61" i="7"/>
  <c r="G61" i="7"/>
  <c r="L58" i="7"/>
  <c r="L57" i="7" s="1"/>
  <c r="J58" i="7"/>
  <c r="G58" i="7"/>
  <c r="G57" i="7"/>
  <c r="E56" i="7"/>
  <c r="G56" i="7"/>
  <c r="D56" i="7"/>
  <c r="C56" i="7"/>
  <c r="A27" i="7"/>
  <c r="A22" i="7"/>
  <c r="F16" i="7"/>
  <c r="F14" i="7"/>
  <c r="CO6" i="7"/>
  <c r="F6" i="7"/>
  <c r="F4" i="7"/>
  <c r="A1" i="7"/>
  <c r="L983" i="7" l="1"/>
  <c r="AO996" i="7" s="1"/>
  <c r="AT996" i="7"/>
  <c r="AT525" i="7"/>
  <c r="L507" i="7"/>
  <c r="AO525" i="7" s="1"/>
  <c r="L545" i="7"/>
  <c r="K758" i="7"/>
  <c r="AR927" i="7"/>
  <c r="L924" i="7" s="1"/>
  <c r="AN927" i="7"/>
  <c r="K927" i="7"/>
  <c r="I927" i="7" s="1"/>
  <c r="L921" i="7"/>
  <c r="AT796" i="7"/>
  <c r="L779" i="7"/>
  <c r="AO796" i="7" s="1"/>
  <c r="AO361" i="7"/>
  <c r="L357" i="7"/>
  <c r="AR501" i="7"/>
  <c r="L497" i="7"/>
  <c r="AN548" i="7"/>
  <c r="K746" i="7"/>
  <c r="I746" i="7" s="1"/>
  <c r="AR746" i="7"/>
  <c r="L740" i="7"/>
  <c r="AN746" i="7"/>
  <c r="L1117" i="7"/>
  <c r="L935" i="7"/>
  <c r="K939" i="7"/>
  <c r="I939" i="7" s="1"/>
  <c r="AR939" i="7"/>
  <c r="L936" i="7" s="1"/>
  <c r="AN939" i="7"/>
  <c r="L344" i="7"/>
  <c r="K350" i="7"/>
  <c r="I350" i="7" s="1"/>
  <c r="AR350" i="7"/>
  <c r="L347" i="7" s="1"/>
  <c r="AN350" i="7"/>
  <c r="AT674" i="7"/>
  <c r="L657" i="7"/>
  <c r="AO674" i="7" s="1"/>
  <c r="AR725" i="7"/>
  <c r="L720" i="7"/>
  <c r="L879" i="7"/>
  <c r="AR884" i="7"/>
  <c r="L881" i="7" s="1"/>
  <c r="L1027" i="7"/>
  <c r="AR850" i="7"/>
  <c r="AT927" i="7"/>
  <c r="L911" i="7"/>
  <c r="AO927" i="7" s="1"/>
  <c r="AR331" i="7"/>
  <c r="L419" i="7"/>
  <c r="AR424" i="7"/>
  <c r="L421" i="7" s="1"/>
  <c r="AN424" i="7"/>
  <c r="K424" i="7"/>
  <c r="I424" i="7" s="1"/>
  <c r="L200" i="7"/>
  <c r="AO217" i="7" s="1"/>
  <c r="AT217" i="7"/>
  <c r="L244" i="7" s="1"/>
  <c r="L232" i="7"/>
  <c r="K618" i="7"/>
  <c r="I618" i="7" s="1"/>
  <c r="AR618" i="7"/>
  <c r="L678" i="7" s="1"/>
  <c r="AN618" i="7"/>
  <c r="L613" i="7"/>
  <c r="AT774" i="7"/>
  <c r="L764" i="7"/>
  <c r="AO774" i="7" s="1"/>
  <c r="L803" i="7" s="1"/>
  <c r="L801" i="7" s="1"/>
  <c r="L293" i="7"/>
  <c r="AO310" i="7" s="1"/>
  <c r="AT310" i="7"/>
  <c r="K629" i="7"/>
  <c r="I629" i="7" s="1"/>
  <c r="AO629" i="7"/>
  <c r="AT850" i="7"/>
  <c r="L834" i="7"/>
  <c r="AO850" i="7" s="1"/>
  <c r="L991" i="7"/>
  <c r="K996" i="7"/>
  <c r="I996" i="7" s="1"/>
  <c r="AR996" i="7"/>
  <c r="L993" i="7" s="1"/>
  <c r="AN996" i="7"/>
  <c r="L389" i="7"/>
  <c r="AO406" i="7" s="1"/>
  <c r="AT406" i="7"/>
  <c r="AR66" i="7"/>
  <c r="L62" i="7"/>
  <c r="K66" i="7"/>
  <c r="I66" i="7" s="1"/>
  <c r="AN66" i="7"/>
  <c r="AT289" i="7"/>
  <c r="L273" i="7"/>
  <c r="AO289" i="7" s="1"/>
  <c r="AR384" i="7"/>
  <c r="L381" i="7" s="1"/>
  <c r="L634" i="7"/>
  <c r="AO652" i="7" s="1"/>
  <c r="AT652" i="7"/>
  <c r="AR955" i="7"/>
  <c r="L952" i="7" s="1"/>
  <c r="L305" i="7"/>
  <c r="K310" i="7"/>
  <c r="I310" i="7" s="1"/>
  <c r="AR310" i="7"/>
  <c r="L307" i="7" s="1"/>
  <c r="AN310" i="7"/>
  <c r="L401" i="7"/>
  <c r="AR406" i="7"/>
  <c r="AR525" i="7"/>
  <c r="L522" i="7" s="1"/>
  <c r="K525" i="7"/>
  <c r="I525" i="7" s="1"/>
  <c r="L585" i="7"/>
  <c r="AO600" i="7" s="1"/>
  <c r="AT600" i="7"/>
  <c r="L597" i="7" s="1"/>
  <c r="AR652" i="7"/>
  <c r="L649" i="7" s="1"/>
  <c r="L647" i="7"/>
  <c r="AN652" i="7"/>
  <c r="K652" i="7"/>
  <c r="I652" i="7" s="1"/>
  <c r="L285" i="7"/>
  <c r="K289" i="7"/>
  <c r="I289" i="7" s="1"/>
  <c r="AR289" i="7"/>
  <c r="AN289" i="7"/>
  <c r="L366" i="7"/>
  <c r="AO384" i="7" s="1"/>
  <c r="AT384" i="7"/>
  <c r="L961" i="7"/>
  <c r="L973" i="7" s="1"/>
  <c r="AT978" i="7"/>
  <c r="AR113" i="7"/>
  <c r="K113" i="7"/>
  <c r="I113" i="7" s="1"/>
  <c r="AT113" i="7"/>
  <c r="L96" i="7"/>
  <c r="AO113" i="7" s="1"/>
  <c r="AR796" i="7"/>
  <c r="L793" i="7" s="1"/>
  <c r="AN796" i="7"/>
  <c r="L791" i="7"/>
  <c r="K796" i="7"/>
  <c r="I796" i="7" s="1"/>
  <c r="AT90" i="7"/>
  <c r="L1075" i="7" s="1"/>
  <c r="L72" i="7"/>
  <c r="L866" i="7"/>
  <c r="AO884" i="7" s="1"/>
  <c r="AT884" i="7"/>
  <c r="L126" i="7"/>
  <c r="L124" i="7" s="1"/>
  <c r="AR217" i="7"/>
  <c r="AN217" i="7"/>
  <c r="L212" i="7"/>
  <c r="L575" i="7"/>
  <c r="AT548" i="7"/>
  <c r="L531" i="7"/>
  <c r="AT331" i="7"/>
  <c r="L315" i="7"/>
  <c r="AO331" i="7" s="1"/>
  <c r="I758" i="7"/>
  <c r="AT196" i="7"/>
  <c r="L180" i="7"/>
  <c r="AR674" i="7"/>
  <c r="L671" i="7" s="1"/>
  <c r="AN674" i="7"/>
  <c r="K674" i="7"/>
  <c r="I674" i="7" s="1"/>
  <c r="L669" i="7"/>
  <c r="AR774" i="7"/>
  <c r="L771" i="7" s="1"/>
  <c r="AN774" i="7"/>
  <c r="L858" i="7"/>
  <c r="L889" i="7"/>
  <c r="AO906" i="7" s="1"/>
  <c r="AT906" i="7"/>
  <c r="L151" i="7"/>
  <c r="L500" i="7"/>
  <c r="L566" i="7"/>
  <c r="L595" i="7"/>
  <c r="AW648" i="7"/>
  <c r="L687" i="7" s="1"/>
  <c r="L685" i="7" s="1"/>
  <c r="G660" i="7"/>
  <c r="L854" i="7"/>
  <c r="L945" i="7"/>
  <c r="AO955" i="7" s="1"/>
  <c r="K235" i="7"/>
  <c r="I235" i="7" s="1"/>
  <c r="L441" i="7"/>
  <c r="AN721" i="7"/>
  <c r="L723" i="7"/>
  <c r="AN725" i="7" s="1"/>
  <c r="AR906" i="7"/>
  <c r="L442" i="7"/>
  <c r="L724" i="7"/>
  <c r="AN978" i="7"/>
  <c r="L172" i="7"/>
  <c r="L173" i="7"/>
  <c r="AW171" i="7"/>
  <c r="L1079" i="7" s="1"/>
  <c r="L1077" i="7" s="1"/>
  <c r="L174" i="7"/>
  <c r="K196" i="7"/>
  <c r="I196" i="7" s="1"/>
  <c r="AW346" i="7"/>
  <c r="L437" i="7" s="1"/>
  <c r="L435" i="7" s="1"/>
  <c r="AN742" i="7"/>
  <c r="AN880" i="7"/>
  <c r="L1152" i="7"/>
  <c r="L230" i="7"/>
  <c r="AN86" i="7"/>
  <c r="L166" i="7"/>
  <c r="L543" i="7"/>
  <c r="AR629" i="7"/>
  <c r="L626" i="7" s="1"/>
  <c r="AW880" i="7"/>
  <c r="G892" i="7"/>
  <c r="AN902" i="7"/>
  <c r="AR978" i="7"/>
  <c r="L975" i="7" s="1"/>
  <c r="AN998" i="7"/>
  <c r="AN1000" i="7"/>
  <c r="L1153" i="7"/>
  <c r="K600" i="7"/>
  <c r="I600" i="7" s="1"/>
  <c r="L472" i="7"/>
  <c r="AN845" i="7"/>
  <c r="AW902" i="7"/>
  <c r="L1013" i="7" s="1"/>
  <c r="L1011" i="7" s="1"/>
  <c r="AN402" i="7"/>
  <c r="L473" i="7"/>
  <c r="L1048" i="7"/>
  <c r="AX86" i="7"/>
  <c r="AN235" i="7"/>
  <c r="AW380" i="7"/>
  <c r="AN170" i="7"/>
  <c r="K361" i="7"/>
  <c r="I361" i="7" s="1"/>
  <c r="AX380" i="7"/>
  <c r="L451" i="7" s="1"/>
  <c r="AW402" i="7"/>
  <c r="AN521" i="7"/>
  <c r="AT618" i="7"/>
  <c r="AN974" i="7"/>
  <c r="BB998" i="7"/>
  <c r="AX1000" i="7"/>
  <c r="L1058" i="7" s="1"/>
  <c r="L64" i="7"/>
  <c r="L628" i="7"/>
  <c r="AN629" i="7" s="1"/>
  <c r="L691" i="7"/>
  <c r="L901" i="7"/>
  <c r="AW1000" i="7"/>
  <c r="AN906" i="7"/>
  <c r="L65" i="7"/>
  <c r="L130" i="7"/>
  <c r="AN169" i="7"/>
  <c r="AR196" i="7"/>
  <c r="AN596" i="7"/>
  <c r="AN614" i="7"/>
  <c r="AN861" i="7"/>
  <c r="L131" i="7"/>
  <c r="AT746" i="7"/>
  <c r="L805" i="7" s="1"/>
  <c r="AN231" i="7"/>
  <c r="AN922" i="7"/>
  <c r="L499" i="7"/>
  <c r="AN501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1" i="3"/>
  <c r="Y1" i="3"/>
  <c r="CV1" i="3" s="1"/>
  <c r="CU1" i="3"/>
  <c r="CY1" i="3"/>
  <c r="CZ1" i="3"/>
  <c r="DA1" i="3"/>
  <c r="DB1" i="3"/>
  <c r="DC1" i="3"/>
  <c r="A2" i="3"/>
  <c r="Y2" i="3"/>
  <c r="CW2" i="3" s="1"/>
  <c r="V32" i="1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X20" i="3" s="1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X23" i="3" s="1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X29" i="3" s="1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V37" i="3" s="1"/>
  <c r="CU37" i="3"/>
  <c r="CX37" i="3"/>
  <c r="DF37" i="3" s="1"/>
  <c r="CY37" i="3"/>
  <c r="CZ37" i="3"/>
  <c r="DB37" i="3" s="1"/>
  <c r="DA37" i="3"/>
  <c r="DC37" i="3"/>
  <c r="A38" i="3"/>
  <c r="Y38" i="3"/>
  <c r="CX38" i="3" s="1"/>
  <c r="DI38" i="3" s="1"/>
  <c r="CY38" i="3"/>
  <c r="CZ38" i="3"/>
  <c r="DB38" i="3" s="1"/>
  <c r="DA38" i="3"/>
  <c r="DC38" i="3"/>
  <c r="DF38" i="3"/>
  <c r="DG38" i="3"/>
  <c r="DH38" i="3"/>
  <c r="DJ38" i="3"/>
  <c r="A39" i="3"/>
  <c r="Y39" i="3"/>
  <c r="CW39" i="3" s="1"/>
  <c r="CX39" i="3"/>
  <c r="DF39" i="3" s="1"/>
  <c r="CY39" i="3"/>
  <c r="CZ39" i="3"/>
  <c r="DA39" i="3"/>
  <c r="DB39" i="3"/>
  <c r="DC39" i="3"/>
  <c r="DI39" i="3"/>
  <c r="A40" i="3"/>
  <c r="Y40" i="3"/>
  <c r="CW40" i="3" s="1"/>
  <c r="CY40" i="3"/>
  <c r="CZ40" i="3"/>
  <c r="DA40" i="3"/>
  <c r="DB40" i="3"/>
  <c r="DC40" i="3"/>
  <c r="A41" i="3"/>
  <c r="Y41" i="3"/>
  <c r="CW41" i="3"/>
  <c r="CX41" i="3"/>
  <c r="CY41" i="3"/>
  <c r="CZ41" i="3"/>
  <c r="DA41" i="3"/>
  <c r="DB41" i="3"/>
  <c r="DC41" i="3"/>
  <c r="A42" i="3"/>
  <c r="Y42" i="3"/>
  <c r="CX42" i="3"/>
  <c r="CY42" i="3"/>
  <c r="CZ42" i="3"/>
  <c r="DA42" i="3"/>
  <c r="DB42" i="3"/>
  <c r="DC42" i="3"/>
  <c r="DF42" i="3"/>
  <c r="DJ42" i="3" s="1"/>
  <c r="DG42" i="3"/>
  <c r="DH42" i="3"/>
  <c r="DI42" i="3"/>
  <c r="A43" i="3"/>
  <c r="Y43" i="3"/>
  <c r="CX43" i="3"/>
  <c r="DF43" i="3" s="1"/>
  <c r="DJ43" i="3" s="1"/>
  <c r="CY43" i="3"/>
  <c r="CZ43" i="3"/>
  <c r="DA43" i="3"/>
  <c r="DB43" i="3"/>
  <c r="DC43" i="3"/>
  <c r="DI43" i="3"/>
  <c r="A44" i="3"/>
  <c r="Y44" i="3"/>
  <c r="CX44" i="3" s="1"/>
  <c r="CY44" i="3"/>
  <c r="CZ44" i="3"/>
  <c r="DB44" i="3" s="1"/>
  <c r="DA44" i="3"/>
  <c r="DC44" i="3"/>
  <c r="A45" i="3"/>
  <c r="Y45" i="3"/>
  <c r="CX45" i="3" s="1"/>
  <c r="CY45" i="3"/>
  <c r="CZ45" i="3"/>
  <c r="DA45" i="3"/>
  <c r="DB45" i="3"/>
  <c r="DC45" i="3"/>
  <c r="A46" i="3"/>
  <c r="Y46" i="3"/>
  <c r="CU46" i="3"/>
  <c r="CV46" i="3"/>
  <c r="CX46" i="3"/>
  <c r="CY46" i="3"/>
  <c r="CZ46" i="3"/>
  <c r="DA46" i="3"/>
  <c r="DB46" i="3"/>
  <c r="DC46" i="3"/>
  <c r="DF46" i="3"/>
  <c r="DG46" i="3"/>
  <c r="DH46" i="3"/>
  <c r="DI46" i="3"/>
  <c r="DJ46" i="3" s="1"/>
  <c r="A47" i="3"/>
  <c r="Y47" i="3"/>
  <c r="CX47" i="3"/>
  <c r="DF47" i="3" s="1"/>
  <c r="CY47" i="3"/>
  <c r="CZ47" i="3"/>
  <c r="DA47" i="3"/>
  <c r="DB47" i="3"/>
  <c r="DC47" i="3"/>
  <c r="DI47" i="3"/>
  <c r="DJ47" i="3"/>
  <c r="A48" i="3"/>
  <c r="Y48" i="3"/>
  <c r="CW48" i="3" s="1"/>
  <c r="CX48" i="3"/>
  <c r="CY48" i="3"/>
  <c r="CZ48" i="3"/>
  <c r="DA48" i="3"/>
  <c r="DB48" i="3"/>
  <c r="DC48" i="3"/>
  <c r="A49" i="3"/>
  <c r="Y49" i="3"/>
  <c r="CW49" i="3"/>
  <c r="CX49" i="3"/>
  <c r="CY49" i="3"/>
  <c r="CZ49" i="3"/>
  <c r="DB49" i="3" s="1"/>
  <c r="DA49" i="3"/>
  <c r="DC49" i="3"/>
  <c r="A50" i="3"/>
  <c r="Y50" i="3"/>
  <c r="CW50" i="3"/>
  <c r="CX50" i="3"/>
  <c r="CY50" i="3"/>
  <c r="CZ50" i="3"/>
  <c r="DA50" i="3"/>
  <c r="DB50" i="3"/>
  <c r="DC50" i="3"/>
  <c r="DF50" i="3"/>
  <c r="DG50" i="3"/>
  <c r="DH50" i="3"/>
  <c r="DI50" i="3"/>
  <c r="A51" i="3"/>
  <c r="Y51" i="3"/>
  <c r="CX51" i="3" s="1"/>
  <c r="CY51" i="3"/>
  <c r="CZ51" i="3"/>
  <c r="DA51" i="3"/>
  <c r="DB51" i="3"/>
  <c r="DC51" i="3"/>
  <c r="DI51" i="3"/>
  <c r="A52" i="3"/>
  <c r="Y52" i="3"/>
  <c r="CX52" i="3"/>
  <c r="CY52" i="3"/>
  <c r="CZ52" i="3"/>
  <c r="DA52" i="3"/>
  <c r="DB52" i="3"/>
  <c r="DC52" i="3"/>
  <c r="A53" i="3"/>
  <c r="Y53" i="3"/>
  <c r="CX53" i="3"/>
  <c r="DG53" i="3" s="1"/>
  <c r="CY53" i="3"/>
  <c r="CZ53" i="3"/>
  <c r="DB53" i="3" s="1"/>
  <c r="DA53" i="3"/>
  <c r="DC53" i="3"/>
  <c r="DF53" i="3"/>
  <c r="DJ53" i="3" s="1"/>
  <c r="A54" i="3"/>
  <c r="Y54" i="3"/>
  <c r="CX54" i="3"/>
  <c r="CY54" i="3"/>
  <c r="CZ54" i="3"/>
  <c r="DB54" i="3" s="1"/>
  <c r="DA54" i="3"/>
  <c r="DC54" i="3"/>
  <c r="DF54" i="3"/>
  <c r="DJ54" i="3" s="1"/>
  <c r="DG54" i="3"/>
  <c r="DH54" i="3"/>
  <c r="DI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U61" i="3"/>
  <c r="CV61" i="3"/>
  <c r="CX61" i="3"/>
  <c r="CY61" i="3"/>
  <c r="CZ61" i="3"/>
  <c r="DA61" i="3"/>
  <c r="DB61" i="3"/>
  <c r="DC61" i="3"/>
  <c r="A62" i="3"/>
  <c r="Y62" i="3"/>
  <c r="CX62" i="3"/>
  <c r="CY62" i="3"/>
  <c r="CZ62" i="3"/>
  <c r="DA62" i="3"/>
  <c r="DB62" i="3"/>
  <c r="DC62" i="3"/>
  <c r="DF62" i="3"/>
  <c r="DG62" i="3"/>
  <c r="DH62" i="3"/>
  <c r="DI62" i="3"/>
  <c r="DJ62" i="3" s="1"/>
  <c r="A63" i="3"/>
  <c r="Y63" i="3"/>
  <c r="CW63" i="3"/>
  <c r="CX63" i="3"/>
  <c r="DF63" i="3" s="1"/>
  <c r="CY63" i="3"/>
  <c r="CZ63" i="3"/>
  <c r="DA63" i="3"/>
  <c r="DB63" i="3"/>
  <c r="DC63" i="3"/>
  <c r="DH63" i="3"/>
  <c r="DI63" i="3"/>
  <c r="A64" i="3"/>
  <c r="Y64" i="3"/>
  <c r="CX64" i="3" s="1"/>
  <c r="CW64" i="3"/>
  <c r="CY64" i="3"/>
  <c r="CZ64" i="3"/>
  <c r="DA64" i="3"/>
  <c r="DB64" i="3"/>
  <c r="DC64" i="3"/>
  <c r="A65" i="3"/>
  <c r="Y65" i="3"/>
  <c r="CW65" i="3"/>
  <c r="CX65" i="3"/>
  <c r="CY65" i="3"/>
  <c r="CZ65" i="3"/>
  <c r="DB65" i="3" s="1"/>
  <c r="DA65" i="3"/>
  <c r="DC65" i="3"/>
  <c r="A66" i="3"/>
  <c r="Y66" i="3"/>
  <c r="CX66" i="3"/>
  <c r="CY66" i="3"/>
  <c r="CZ66" i="3"/>
  <c r="DA66" i="3"/>
  <c r="DB66" i="3"/>
  <c r="DC66" i="3"/>
  <c r="DF66" i="3"/>
  <c r="DJ66" i="3" s="1"/>
  <c r="DG66" i="3"/>
  <c r="DH66" i="3"/>
  <c r="DI66" i="3"/>
  <c r="A67" i="3"/>
  <c r="Y67" i="3"/>
  <c r="CX67" i="3" s="1"/>
  <c r="CY67" i="3"/>
  <c r="CZ67" i="3"/>
  <c r="DA67" i="3"/>
  <c r="DB67" i="3"/>
  <c r="DC67" i="3"/>
  <c r="DI67" i="3"/>
  <c r="A68" i="3"/>
  <c r="Y68" i="3"/>
  <c r="CX68" i="3"/>
  <c r="CY68" i="3"/>
  <c r="CZ68" i="3"/>
  <c r="DA68" i="3"/>
  <c r="DB68" i="3"/>
  <c r="DC68" i="3"/>
  <c r="A69" i="3"/>
  <c r="Y69" i="3"/>
  <c r="CX69" i="3"/>
  <c r="DG69" i="3" s="1"/>
  <c r="CY69" i="3"/>
  <c r="CZ69" i="3"/>
  <c r="DB69" i="3" s="1"/>
  <c r="DA69" i="3"/>
  <c r="DC69" i="3"/>
  <c r="DF69" i="3"/>
  <c r="DJ69" i="3" s="1"/>
  <c r="A70" i="3"/>
  <c r="Y70" i="3"/>
  <c r="CU70" i="3"/>
  <c r="CV70" i="3"/>
  <c r="CX70" i="3"/>
  <c r="CY70" i="3"/>
  <c r="CZ70" i="3"/>
  <c r="DA70" i="3"/>
  <c r="DB70" i="3"/>
  <c r="DC70" i="3"/>
  <c r="DF70" i="3"/>
  <c r="DG70" i="3"/>
  <c r="DH70" i="3"/>
  <c r="DI70" i="3"/>
  <c r="DJ70" i="3" s="1"/>
  <c r="A71" i="3"/>
  <c r="Y71" i="3"/>
  <c r="CX71" i="3" s="1"/>
  <c r="CY71" i="3"/>
  <c r="CZ71" i="3"/>
  <c r="DA71" i="3"/>
  <c r="DB71" i="3"/>
  <c r="DC71" i="3"/>
  <c r="DI71" i="3"/>
  <c r="DJ71" i="3"/>
  <c r="A72" i="3"/>
  <c r="Y72" i="3"/>
  <c r="CW72" i="3"/>
  <c r="CX72" i="3"/>
  <c r="DF72" i="3" s="1"/>
  <c r="CY72" i="3"/>
  <c r="CZ72" i="3"/>
  <c r="DA72" i="3"/>
  <c r="DB72" i="3"/>
  <c r="DC72" i="3"/>
  <c r="A73" i="3"/>
  <c r="Y73" i="3"/>
  <c r="CW73" i="3"/>
  <c r="CX73" i="3"/>
  <c r="CY73" i="3"/>
  <c r="CZ73" i="3"/>
  <c r="DA73" i="3"/>
  <c r="DB73" i="3"/>
  <c r="DC73" i="3"/>
  <c r="A74" i="3"/>
  <c r="Y74" i="3"/>
  <c r="CX74" i="3" s="1"/>
  <c r="CW74" i="3"/>
  <c r="CY74" i="3"/>
  <c r="CZ74" i="3"/>
  <c r="DA74" i="3"/>
  <c r="DB74" i="3"/>
  <c r="DC74" i="3"/>
  <c r="DG74" i="3"/>
  <c r="DH74" i="3"/>
  <c r="A75" i="3"/>
  <c r="Y75" i="3"/>
  <c r="CX75" i="3" s="1"/>
  <c r="CY75" i="3"/>
  <c r="CZ75" i="3"/>
  <c r="DA75" i="3"/>
  <c r="DB75" i="3"/>
  <c r="DC75" i="3"/>
  <c r="DH75" i="3"/>
  <c r="DI75" i="3"/>
  <c r="A76" i="3"/>
  <c r="Y76" i="3"/>
  <c r="CX76" i="3" s="1"/>
  <c r="CY76" i="3"/>
  <c r="CZ76" i="3"/>
  <c r="DA76" i="3"/>
  <c r="DB76" i="3"/>
  <c r="DC76" i="3"/>
  <c r="A77" i="3"/>
  <c r="Y77" i="3"/>
  <c r="CX77" i="3"/>
  <c r="CY77" i="3"/>
  <c r="CZ77" i="3"/>
  <c r="DB77" i="3" s="1"/>
  <c r="DA77" i="3"/>
  <c r="DC77" i="3"/>
  <c r="A78" i="3"/>
  <c r="Y78" i="3"/>
  <c r="CX78" i="3"/>
  <c r="CY78" i="3"/>
  <c r="CZ78" i="3"/>
  <c r="DA78" i="3"/>
  <c r="DB78" i="3"/>
  <c r="DC78" i="3"/>
  <c r="DF78" i="3"/>
  <c r="DG78" i="3"/>
  <c r="DH78" i="3"/>
  <c r="DI78" i="3"/>
  <c r="DJ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V94" i="3" s="1"/>
  <c r="CU94" i="3"/>
  <c r="CX94" i="3"/>
  <c r="DG94" i="3" s="1"/>
  <c r="CY94" i="3"/>
  <c r="CZ94" i="3"/>
  <c r="DB94" i="3" s="1"/>
  <c r="DA94" i="3"/>
  <c r="DC94" i="3"/>
  <c r="DF94" i="3"/>
  <c r="A95" i="3"/>
  <c r="Y95" i="3"/>
  <c r="CW95" i="3" s="1"/>
  <c r="CX95" i="3"/>
  <c r="CY95" i="3"/>
  <c r="CZ95" i="3"/>
  <c r="DA95" i="3"/>
  <c r="DB95" i="3"/>
  <c r="DC95" i="3"/>
  <c r="DF95" i="3"/>
  <c r="DG95" i="3"/>
  <c r="DH95" i="3"/>
  <c r="DI95" i="3"/>
  <c r="DJ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V123" i="3" s="1"/>
  <c r="CU123" i="3"/>
  <c r="CX123" i="3"/>
  <c r="DH123" i="3" s="1"/>
  <c r="CY123" i="3"/>
  <c r="CZ123" i="3"/>
  <c r="DA123" i="3"/>
  <c r="DB123" i="3"/>
  <c r="DC123" i="3"/>
  <c r="DF123" i="3"/>
  <c r="DG123" i="3"/>
  <c r="A124" i="3"/>
  <c r="Y124" i="3"/>
  <c r="CW124" i="3"/>
  <c r="CX124" i="3"/>
  <c r="CY124" i="3"/>
  <c r="CZ124" i="3"/>
  <c r="DB124" i="3" s="1"/>
  <c r="DA124" i="3"/>
  <c r="DC124" i="3"/>
  <c r="DF124" i="3"/>
  <c r="DG124" i="3"/>
  <c r="DH124" i="3"/>
  <c r="DJ124" i="3" s="1"/>
  <c r="DI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X146" i="3" s="1"/>
  <c r="CU146" i="3"/>
  <c r="CY146" i="3"/>
  <c r="CZ146" i="3"/>
  <c r="DB146" i="3" s="1"/>
  <c r="DA146" i="3"/>
  <c r="DC146" i="3"/>
  <c r="A147" i="3"/>
  <c r="Y147" i="3"/>
  <c r="CX147" i="3"/>
  <c r="CY147" i="3"/>
  <c r="CZ147" i="3"/>
  <c r="DB147" i="3" s="1"/>
  <c r="DA147" i="3"/>
  <c r="DC147" i="3"/>
  <c r="A148" i="3"/>
  <c r="Y148" i="3"/>
  <c r="CX148" i="3" s="1"/>
  <c r="DI148" i="3" s="1"/>
  <c r="CW148" i="3"/>
  <c r="CY148" i="3"/>
  <c r="CZ148" i="3"/>
  <c r="DA148" i="3"/>
  <c r="DB148" i="3"/>
  <c r="DC148" i="3"/>
  <c r="DF148" i="3"/>
  <c r="DG148" i="3"/>
  <c r="DJ148" i="3" s="1"/>
  <c r="DH148" i="3"/>
  <c r="A149" i="3"/>
  <c r="Y149" i="3"/>
  <c r="CW149" i="3"/>
  <c r="CX149" i="3"/>
  <c r="CY149" i="3"/>
  <c r="CZ149" i="3"/>
  <c r="DB149" i="3" s="1"/>
  <c r="DA149" i="3"/>
  <c r="DC149" i="3"/>
  <c r="DF149" i="3"/>
  <c r="DG149" i="3"/>
  <c r="DJ149" i="3" s="1"/>
  <c r="DH149" i="3"/>
  <c r="DI149" i="3"/>
  <c r="A150" i="3"/>
  <c r="Y150" i="3"/>
  <c r="CX150" i="3" s="1"/>
  <c r="CY150" i="3"/>
  <c r="CZ150" i="3"/>
  <c r="DB150" i="3" s="1"/>
  <c r="DA150" i="3"/>
  <c r="DC150" i="3"/>
  <c r="DH150" i="3"/>
  <c r="A151" i="3"/>
  <c r="Y151" i="3"/>
  <c r="CX151" i="3" s="1"/>
  <c r="CY151" i="3"/>
  <c r="CZ151" i="3"/>
  <c r="DB151" i="3" s="1"/>
  <c r="DA151" i="3"/>
  <c r="DC151" i="3"/>
  <c r="A152" i="3"/>
  <c r="Y152" i="3"/>
  <c r="CX152" i="3"/>
  <c r="CY152" i="3"/>
  <c r="CZ152" i="3"/>
  <c r="DA152" i="3"/>
  <c r="DB152" i="3"/>
  <c r="DC152" i="3"/>
  <c r="DF152" i="3"/>
  <c r="DJ152" i="3" s="1"/>
  <c r="DG152" i="3"/>
  <c r="DH152" i="3"/>
  <c r="DI152" i="3"/>
  <c r="A153" i="3"/>
  <c r="Y153" i="3"/>
  <c r="CX153" i="3" s="1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U160" i="3"/>
  <c r="CV160" i="3"/>
  <c r="CX160" i="3"/>
  <c r="DI160" i="3" s="1"/>
  <c r="DJ160" i="3" s="1"/>
  <c r="CY160" i="3"/>
  <c r="CZ160" i="3"/>
  <c r="DB160" i="3" s="1"/>
  <c r="DA160" i="3"/>
  <c r="DC160" i="3"/>
  <c r="DF160" i="3"/>
  <c r="DG160" i="3"/>
  <c r="DH160" i="3"/>
  <c r="A161" i="3"/>
  <c r="Y161" i="3"/>
  <c r="CW161" i="3" s="1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U220" i="3"/>
  <c r="CV220" i="3"/>
  <c r="CX220" i="3"/>
  <c r="CY220" i="3"/>
  <c r="CZ220" i="3"/>
  <c r="DA220" i="3"/>
  <c r="DB220" i="3"/>
  <c r="DC220" i="3"/>
  <c r="DF220" i="3"/>
  <c r="DG220" i="3"/>
  <c r="DH220" i="3"/>
  <c r="DI220" i="3"/>
  <c r="DJ220" i="3" s="1"/>
  <c r="A221" i="3"/>
  <c r="Y221" i="3"/>
  <c r="CW221" i="3" s="1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D30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U32" i="1"/>
  <c r="AC32" i="1"/>
  <c r="AD32" i="1"/>
  <c r="AE32" i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GL32" i="1"/>
  <c r="GO32" i="1"/>
  <c r="GP32" i="1"/>
  <c r="GV32" i="1"/>
  <c r="HC32" i="1" s="1"/>
  <c r="GX32" i="1"/>
  <c r="C33" i="1"/>
  <c r="D33" i="1"/>
  <c r="I33" i="1"/>
  <c r="CX5" i="3" s="1"/>
  <c r="K33" i="1"/>
  <c r="W33" i="1"/>
  <c r="AC33" i="1"/>
  <c r="AE33" i="1"/>
  <c r="AD33" i="1" s="1"/>
  <c r="AF33" i="1"/>
  <c r="AG33" i="1"/>
  <c r="CU33" i="1" s="1"/>
  <c r="T33" i="1" s="1"/>
  <c r="AH33" i="1"/>
  <c r="AI33" i="1"/>
  <c r="AJ33" i="1"/>
  <c r="CX33" i="1" s="1"/>
  <c r="CQ33" i="1"/>
  <c r="CR33" i="1"/>
  <c r="CS33" i="1"/>
  <c r="CT33" i="1"/>
  <c r="CV33" i="1"/>
  <c r="CW33" i="1"/>
  <c r="GL33" i="1"/>
  <c r="GO33" i="1"/>
  <c r="GP33" i="1"/>
  <c r="GV33" i="1"/>
  <c r="HC33" i="1" s="1"/>
  <c r="GX33" i="1" s="1"/>
  <c r="AC34" i="1"/>
  <c r="AB34" i="1" s="1"/>
  <c r="AD34" i="1"/>
  <c r="AE34" i="1"/>
  <c r="AF34" i="1"/>
  <c r="AG34" i="1"/>
  <c r="AH34" i="1"/>
  <c r="AI34" i="1"/>
  <c r="AJ34" i="1"/>
  <c r="CQ34" i="1"/>
  <c r="CR34" i="1"/>
  <c r="CS34" i="1"/>
  <c r="CT34" i="1"/>
  <c r="CU34" i="1"/>
  <c r="CV34" i="1"/>
  <c r="CW34" i="1"/>
  <c r="CX34" i="1"/>
  <c r="GL34" i="1"/>
  <c r="GO34" i="1"/>
  <c r="GP34" i="1"/>
  <c r="GV34" i="1"/>
  <c r="HC34" i="1"/>
  <c r="I35" i="1"/>
  <c r="R35" i="1" s="1"/>
  <c r="Q35" i="1"/>
  <c r="AC35" i="1"/>
  <c r="AD35" i="1"/>
  <c r="AE35" i="1"/>
  <c r="AF35" i="1"/>
  <c r="AG35" i="1"/>
  <c r="AH35" i="1"/>
  <c r="CV35" i="1" s="1"/>
  <c r="U35" i="1" s="1"/>
  <c r="AI35" i="1"/>
  <c r="CW35" i="1" s="1"/>
  <c r="AJ35" i="1"/>
  <c r="CQ35" i="1"/>
  <c r="CR35" i="1"/>
  <c r="CS35" i="1"/>
  <c r="CT35" i="1"/>
  <c r="CU35" i="1"/>
  <c r="CX35" i="1"/>
  <c r="GL35" i="1"/>
  <c r="GO35" i="1"/>
  <c r="GP35" i="1"/>
  <c r="GV35" i="1"/>
  <c r="HC35" i="1"/>
  <c r="GX35" i="1" s="1"/>
  <c r="I36" i="1"/>
  <c r="S36" i="1" s="1"/>
  <c r="R36" i="1"/>
  <c r="AB36" i="1"/>
  <c r="AC36" i="1"/>
  <c r="AD36" i="1"/>
  <c r="AE36" i="1"/>
  <c r="AF36" i="1"/>
  <c r="AG36" i="1"/>
  <c r="CU36" i="1" s="1"/>
  <c r="AH36" i="1"/>
  <c r="CV36" i="1" s="1"/>
  <c r="AI36" i="1"/>
  <c r="CW36" i="1" s="1"/>
  <c r="AJ36" i="1"/>
  <c r="CX36" i="1" s="1"/>
  <c r="CQ36" i="1"/>
  <c r="P36" i="1" s="1"/>
  <c r="CR36" i="1"/>
  <c r="Q36" i="1" s="1"/>
  <c r="CS36" i="1"/>
  <c r="CT36" i="1"/>
  <c r="GL36" i="1"/>
  <c r="GO36" i="1"/>
  <c r="GP36" i="1"/>
  <c r="GV36" i="1"/>
  <c r="HC36" i="1" s="1"/>
  <c r="GX36" i="1" s="1"/>
  <c r="C37" i="1"/>
  <c r="D37" i="1"/>
  <c r="I37" i="1"/>
  <c r="CW17" i="3" s="1"/>
  <c r="K37" i="1"/>
  <c r="AC37" i="1"/>
  <c r="AE37" i="1"/>
  <c r="AD37" i="1" s="1"/>
  <c r="AB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W37" i="1" s="1"/>
  <c r="GL37" i="1"/>
  <c r="GO37" i="1"/>
  <c r="GP37" i="1"/>
  <c r="GV37" i="1"/>
  <c r="HC37" i="1"/>
  <c r="GX37" i="1" s="1"/>
  <c r="I38" i="1"/>
  <c r="Q38" i="1"/>
  <c r="T38" i="1"/>
  <c r="U38" i="1"/>
  <c r="AB38" i="1"/>
  <c r="AC38" i="1"/>
  <c r="AE38" i="1"/>
  <c r="AD38" i="1" s="1"/>
  <c r="AF38" i="1"/>
  <c r="AG38" i="1"/>
  <c r="AH38" i="1"/>
  <c r="AI38" i="1"/>
  <c r="CW38" i="1" s="1"/>
  <c r="V38" i="1" s="1"/>
  <c r="AJ38" i="1"/>
  <c r="CQ38" i="1"/>
  <c r="P38" i="1" s="1"/>
  <c r="CP38" i="1" s="1"/>
  <c r="O38" i="1" s="1"/>
  <c r="CR38" i="1"/>
  <c r="CS38" i="1"/>
  <c r="R38" i="1" s="1"/>
  <c r="CT38" i="1"/>
  <c r="S38" i="1" s="1"/>
  <c r="CU38" i="1"/>
  <c r="CV38" i="1"/>
  <c r="CX38" i="1"/>
  <c r="W38" i="1" s="1"/>
  <c r="GL38" i="1"/>
  <c r="GO38" i="1"/>
  <c r="GP38" i="1"/>
  <c r="GV38" i="1"/>
  <c r="HC38" i="1" s="1"/>
  <c r="GX38" i="1" s="1"/>
  <c r="HG38" i="1"/>
  <c r="AC39" i="1"/>
  <c r="AD39" i="1"/>
  <c r="AE39" i="1"/>
  <c r="AF39" i="1"/>
  <c r="AG39" i="1"/>
  <c r="CU39" i="1" s="1"/>
  <c r="AH39" i="1"/>
  <c r="AI39" i="1"/>
  <c r="CW39" i="1" s="1"/>
  <c r="AJ39" i="1"/>
  <c r="CX39" i="1" s="1"/>
  <c r="CQ39" i="1"/>
  <c r="CR39" i="1"/>
  <c r="CS39" i="1"/>
  <c r="CT39" i="1"/>
  <c r="CV39" i="1"/>
  <c r="GL39" i="1"/>
  <c r="GO39" i="1"/>
  <c r="GP39" i="1"/>
  <c r="GV39" i="1"/>
  <c r="HC39" i="1" s="1"/>
  <c r="B41" i="1"/>
  <c r="B30" i="1" s="1"/>
  <c r="C41" i="1"/>
  <c r="C30" i="1" s="1"/>
  <c r="D41" i="1"/>
  <c r="F41" i="1"/>
  <c r="F30" i="1" s="1"/>
  <c r="G41" i="1"/>
  <c r="G30" i="1" s="1"/>
  <c r="AP41" i="1"/>
  <c r="BB41" i="1"/>
  <c r="BB30" i="1" s="1"/>
  <c r="BC41" i="1"/>
  <c r="BC30" i="1" s="1"/>
  <c r="BD41" i="1"/>
  <c r="BD30" i="1" s="1"/>
  <c r="BX41" i="1"/>
  <c r="BY41" i="1"/>
  <c r="BY30" i="1" s="1"/>
  <c r="CK41" i="1"/>
  <c r="CK30" i="1" s="1"/>
  <c r="CL41" i="1"/>
  <c r="CL30" i="1" s="1"/>
  <c r="CM41" i="1"/>
  <c r="CM30" i="1" s="1"/>
  <c r="F54" i="1"/>
  <c r="F66" i="1"/>
  <c r="D71" i="1"/>
  <c r="C73" i="1"/>
  <c r="D73" i="1"/>
  <c r="E73" i="1"/>
  <c r="Z73" i="1"/>
  <c r="AA73" i="1"/>
  <c r="AM73" i="1"/>
  <c r="AN73" i="1"/>
  <c r="AO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K75" i="1"/>
  <c r="AC75" i="1"/>
  <c r="AE75" i="1"/>
  <c r="AD75" i="1" s="1"/>
  <c r="AF75" i="1"/>
  <c r="AG75" i="1"/>
  <c r="CU75" i="1" s="1"/>
  <c r="T75" i="1" s="1"/>
  <c r="AH75" i="1"/>
  <c r="AI75" i="1"/>
  <c r="AJ75" i="1"/>
  <c r="CX75" i="1" s="1"/>
  <c r="W75" i="1" s="1"/>
  <c r="CQ75" i="1"/>
  <c r="CR75" i="1"/>
  <c r="CS75" i="1"/>
  <c r="CT75" i="1"/>
  <c r="CV75" i="1"/>
  <c r="CW75" i="1"/>
  <c r="GL75" i="1"/>
  <c r="GO75" i="1"/>
  <c r="GP75" i="1"/>
  <c r="GV75" i="1"/>
  <c r="HC75" i="1" s="1"/>
  <c r="GX75" i="1"/>
  <c r="AC76" i="1"/>
  <c r="AD76" i="1"/>
  <c r="AE76" i="1"/>
  <c r="AF76" i="1"/>
  <c r="AG76" i="1"/>
  <c r="CU76" i="1" s="1"/>
  <c r="AH76" i="1"/>
  <c r="AI76" i="1"/>
  <c r="CW76" i="1" s="1"/>
  <c r="AJ76" i="1"/>
  <c r="CX76" i="1" s="1"/>
  <c r="CQ76" i="1"/>
  <c r="CR76" i="1"/>
  <c r="CS76" i="1"/>
  <c r="CT76" i="1"/>
  <c r="CV76" i="1"/>
  <c r="GL76" i="1"/>
  <c r="GO76" i="1"/>
  <c r="GP76" i="1"/>
  <c r="GV76" i="1"/>
  <c r="HC76" i="1"/>
  <c r="AC77" i="1"/>
  <c r="AD77" i="1"/>
  <c r="AE77" i="1"/>
  <c r="AF77" i="1"/>
  <c r="AG77" i="1"/>
  <c r="AH77" i="1"/>
  <c r="AI77" i="1"/>
  <c r="AJ77" i="1"/>
  <c r="CQ77" i="1"/>
  <c r="CR77" i="1"/>
  <c r="CS77" i="1"/>
  <c r="CT77" i="1"/>
  <c r="CU77" i="1"/>
  <c r="CV77" i="1"/>
  <c r="CW77" i="1"/>
  <c r="CX77" i="1"/>
  <c r="GL77" i="1"/>
  <c r="GO77" i="1"/>
  <c r="GP77" i="1"/>
  <c r="GV77" i="1"/>
  <c r="HC77" i="1"/>
  <c r="AC78" i="1"/>
  <c r="AE78" i="1"/>
  <c r="AD78" i="1" s="1"/>
  <c r="AF78" i="1"/>
  <c r="AG78" i="1"/>
  <c r="AH78" i="1"/>
  <c r="AI78" i="1"/>
  <c r="AJ78" i="1"/>
  <c r="CX78" i="1" s="1"/>
  <c r="CQ78" i="1"/>
  <c r="CR78" i="1"/>
  <c r="CS78" i="1"/>
  <c r="CT78" i="1"/>
  <c r="CU78" i="1"/>
  <c r="CV78" i="1"/>
  <c r="CW78" i="1"/>
  <c r="GL78" i="1"/>
  <c r="GO78" i="1"/>
  <c r="GP78" i="1"/>
  <c r="GV78" i="1"/>
  <c r="HC78" i="1" s="1"/>
  <c r="I79" i="1"/>
  <c r="P79" i="1"/>
  <c r="S79" i="1"/>
  <c r="AC79" i="1"/>
  <c r="AE79" i="1"/>
  <c r="AD79" i="1" s="1"/>
  <c r="AF79" i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W79" i="1" s="1"/>
  <c r="CQ79" i="1"/>
  <c r="CR79" i="1"/>
  <c r="Q79" i="1" s="1"/>
  <c r="CP79" i="1" s="1"/>
  <c r="O79" i="1" s="1"/>
  <c r="CS79" i="1"/>
  <c r="R79" i="1" s="1"/>
  <c r="CT79" i="1"/>
  <c r="GL79" i="1"/>
  <c r="GO79" i="1"/>
  <c r="GP79" i="1"/>
  <c r="GV79" i="1"/>
  <c r="HC79" i="1"/>
  <c r="GX79" i="1" s="1"/>
  <c r="I80" i="1"/>
  <c r="S80" i="1" s="1"/>
  <c r="P80" i="1"/>
  <c r="AC80" i="1"/>
  <c r="AD80" i="1"/>
  <c r="AE80" i="1"/>
  <c r="AF80" i="1"/>
  <c r="AB80" i="1" s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Q80" i="1"/>
  <c r="CR80" i="1"/>
  <c r="Q80" i="1" s="1"/>
  <c r="CS80" i="1"/>
  <c r="R80" i="1" s="1"/>
  <c r="CT80" i="1"/>
  <c r="GL80" i="1"/>
  <c r="GO80" i="1"/>
  <c r="GP80" i="1"/>
  <c r="GV80" i="1"/>
  <c r="HC80" i="1" s="1"/>
  <c r="GX80" i="1"/>
  <c r="C81" i="1"/>
  <c r="D81" i="1"/>
  <c r="T81" i="1"/>
  <c r="U81" i="1"/>
  <c r="V81" i="1"/>
  <c r="AC81" i="1"/>
  <c r="AE81" i="1"/>
  <c r="AD81" i="1" s="1"/>
  <c r="AF81" i="1"/>
  <c r="AG81" i="1"/>
  <c r="AH81" i="1"/>
  <c r="AI81" i="1"/>
  <c r="AJ81" i="1"/>
  <c r="CQ81" i="1"/>
  <c r="CR81" i="1"/>
  <c r="CS81" i="1"/>
  <c r="CT81" i="1"/>
  <c r="CU81" i="1"/>
  <c r="CV81" i="1"/>
  <c r="CW81" i="1"/>
  <c r="CX81" i="1"/>
  <c r="W81" i="1" s="1"/>
  <c r="GL81" i="1"/>
  <c r="GO81" i="1"/>
  <c r="GP81" i="1"/>
  <c r="GV81" i="1"/>
  <c r="HC81" i="1" s="1"/>
  <c r="GX81" i="1" s="1"/>
  <c r="I82" i="1"/>
  <c r="P82" i="1"/>
  <c r="Q82" i="1"/>
  <c r="U82" i="1"/>
  <c r="V82" i="1"/>
  <c r="AC82" i="1"/>
  <c r="AD82" i="1"/>
  <c r="AB82" i="1" s="1"/>
  <c r="AE82" i="1"/>
  <c r="AF82" i="1"/>
  <c r="AG82" i="1"/>
  <c r="AH82" i="1"/>
  <c r="AI82" i="1"/>
  <c r="AJ82" i="1"/>
  <c r="CQ82" i="1"/>
  <c r="CR82" i="1"/>
  <c r="CS82" i="1"/>
  <c r="R82" i="1" s="1"/>
  <c r="CT82" i="1"/>
  <c r="S82" i="1" s="1"/>
  <c r="CU82" i="1"/>
  <c r="T82" i="1" s="1"/>
  <c r="CV82" i="1"/>
  <c r="CW82" i="1"/>
  <c r="CX82" i="1"/>
  <c r="W82" i="1" s="1"/>
  <c r="GL82" i="1"/>
  <c r="GO82" i="1"/>
  <c r="GP82" i="1"/>
  <c r="GV82" i="1"/>
  <c r="HC82" i="1"/>
  <c r="GX82" i="1" s="1"/>
  <c r="C83" i="1"/>
  <c r="D83" i="1"/>
  <c r="T83" i="1"/>
  <c r="U83" i="1"/>
  <c r="V83" i="1"/>
  <c r="AC83" i="1"/>
  <c r="AE83" i="1"/>
  <c r="AD83" i="1" s="1"/>
  <c r="AF83" i="1"/>
  <c r="AG83" i="1"/>
  <c r="CU83" i="1" s="1"/>
  <c r="AH83" i="1"/>
  <c r="AI83" i="1"/>
  <c r="AJ83" i="1"/>
  <c r="CX83" i="1" s="1"/>
  <c r="W83" i="1" s="1"/>
  <c r="CQ83" i="1"/>
  <c r="CR83" i="1"/>
  <c r="CS83" i="1"/>
  <c r="CT83" i="1"/>
  <c r="CV83" i="1"/>
  <c r="CW83" i="1"/>
  <c r="GL83" i="1"/>
  <c r="GO83" i="1"/>
  <c r="GP83" i="1"/>
  <c r="GV83" i="1"/>
  <c r="HC83" i="1"/>
  <c r="GX83" i="1" s="1"/>
  <c r="I84" i="1"/>
  <c r="S84" i="1" s="1"/>
  <c r="P84" i="1"/>
  <c r="AC84" i="1"/>
  <c r="AD84" i="1"/>
  <c r="AE84" i="1"/>
  <c r="AF84" i="1"/>
  <c r="AB84" i="1" s="1"/>
  <c r="AG84" i="1"/>
  <c r="CU84" i="1" s="1"/>
  <c r="T84" i="1" s="1"/>
  <c r="AH84" i="1"/>
  <c r="CV84" i="1" s="1"/>
  <c r="U84" i="1" s="1"/>
  <c r="AI84" i="1"/>
  <c r="CW84" i="1" s="1"/>
  <c r="V84" i="1" s="1"/>
  <c r="AJ84" i="1"/>
  <c r="CX84" i="1" s="1"/>
  <c r="W84" i="1" s="1"/>
  <c r="CQ84" i="1"/>
  <c r="CR84" i="1"/>
  <c r="Q84" i="1" s="1"/>
  <c r="CS84" i="1"/>
  <c r="R84" i="1" s="1"/>
  <c r="CT84" i="1"/>
  <c r="GL84" i="1"/>
  <c r="GO84" i="1"/>
  <c r="GP84" i="1"/>
  <c r="GV84" i="1"/>
  <c r="HC84" i="1" s="1"/>
  <c r="GX84" i="1" s="1"/>
  <c r="C85" i="1"/>
  <c r="D85" i="1"/>
  <c r="I85" i="1"/>
  <c r="CX56" i="3" s="1"/>
  <c r="K85" i="1"/>
  <c r="W85" i="1"/>
  <c r="AC85" i="1"/>
  <c r="AE85" i="1"/>
  <c r="AD85" i="1" s="1"/>
  <c r="AF85" i="1"/>
  <c r="AG85" i="1"/>
  <c r="AH85" i="1"/>
  <c r="AI85" i="1"/>
  <c r="AJ85" i="1"/>
  <c r="CQ85" i="1"/>
  <c r="CR85" i="1"/>
  <c r="CS85" i="1"/>
  <c r="CT85" i="1"/>
  <c r="CU85" i="1"/>
  <c r="T85" i="1" s="1"/>
  <c r="CV85" i="1"/>
  <c r="CW85" i="1"/>
  <c r="CX85" i="1"/>
  <c r="GL85" i="1"/>
  <c r="GO85" i="1"/>
  <c r="GP85" i="1"/>
  <c r="GV85" i="1"/>
  <c r="GX85" i="1"/>
  <c r="HC85" i="1"/>
  <c r="I86" i="1"/>
  <c r="S86" i="1"/>
  <c r="CY86" i="1" s="1"/>
  <c r="X86" i="1" s="1"/>
  <c r="T86" i="1"/>
  <c r="V86" i="1"/>
  <c r="W86" i="1"/>
  <c r="AB86" i="1"/>
  <c r="AC86" i="1"/>
  <c r="AD86" i="1"/>
  <c r="AE86" i="1"/>
  <c r="AF86" i="1"/>
  <c r="AG86" i="1"/>
  <c r="AH86" i="1"/>
  <c r="AI86" i="1"/>
  <c r="CW86" i="1" s="1"/>
  <c r="AJ86" i="1"/>
  <c r="CX86" i="1" s="1"/>
  <c r="CQ86" i="1"/>
  <c r="P86" i="1" s="1"/>
  <c r="CP86" i="1" s="1"/>
  <c r="O86" i="1" s="1"/>
  <c r="CR86" i="1"/>
  <c r="Q86" i="1" s="1"/>
  <c r="CS86" i="1"/>
  <c r="R86" i="1" s="1"/>
  <c r="CT86" i="1"/>
  <c r="CU86" i="1"/>
  <c r="CV86" i="1"/>
  <c r="U86" i="1" s="1"/>
  <c r="GL86" i="1"/>
  <c r="GO86" i="1"/>
  <c r="GP86" i="1"/>
  <c r="GV86" i="1"/>
  <c r="HC86" i="1" s="1"/>
  <c r="GX86" i="1" s="1"/>
  <c r="B88" i="1"/>
  <c r="B73" i="1" s="1"/>
  <c r="C88" i="1"/>
  <c r="D88" i="1"/>
  <c r="F88" i="1"/>
  <c r="F73" i="1" s="1"/>
  <c r="G88" i="1"/>
  <c r="G73" i="1" s="1"/>
  <c r="AO88" i="1"/>
  <c r="F92" i="1" s="1"/>
  <c r="BC88" i="1"/>
  <c r="BX88" i="1"/>
  <c r="BY88" i="1"/>
  <c r="AP88" i="1" s="1"/>
  <c r="CK88" i="1"/>
  <c r="CK73" i="1" s="1"/>
  <c r="CL88" i="1"/>
  <c r="CL73" i="1" s="1"/>
  <c r="CM88" i="1"/>
  <c r="D118" i="1"/>
  <c r="E120" i="1"/>
  <c r="Z120" i="1"/>
  <c r="AA120" i="1"/>
  <c r="AM120" i="1"/>
  <c r="AN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C122" i="1"/>
  <c r="D122" i="1"/>
  <c r="T122" i="1"/>
  <c r="U122" i="1"/>
  <c r="V122" i="1"/>
  <c r="AC122" i="1"/>
  <c r="AE122" i="1"/>
  <c r="AD122" i="1" s="1"/>
  <c r="AB122" i="1" s="1"/>
  <c r="AF122" i="1"/>
  <c r="AG122" i="1"/>
  <c r="CU122" i="1" s="1"/>
  <c r="AH122" i="1"/>
  <c r="AI122" i="1"/>
  <c r="AJ122" i="1"/>
  <c r="CX122" i="1" s="1"/>
  <c r="W122" i="1" s="1"/>
  <c r="CQ122" i="1"/>
  <c r="CR122" i="1"/>
  <c r="CS122" i="1"/>
  <c r="CT122" i="1"/>
  <c r="CV122" i="1"/>
  <c r="CW122" i="1"/>
  <c r="GL122" i="1"/>
  <c r="GO122" i="1"/>
  <c r="GP122" i="1"/>
  <c r="GV122" i="1"/>
  <c r="HC122" i="1"/>
  <c r="GX122" i="1" s="1"/>
  <c r="I123" i="1"/>
  <c r="P123" i="1"/>
  <c r="Q123" i="1"/>
  <c r="AC123" i="1"/>
  <c r="AB123" i="1" s="1"/>
  <c r="AE123" i="1"/>
  <c r="AD123" i="1" s="1"/>
  <c r="AF123" i="1"/>
  <c r="AG123" i="1"/>
  <c r="CU123" i="1" s="1"/>
  <c r="T123" i="1" s="1"/>
  <c r="AH123" i="1"/>
  <c r="CV123" i="1" s="1"/>
  <c r="U123" i="1" s="1"/>
  <c r="AI123" i="1"/>
  <c r="CW123" i="1" s="1"/>
  <c r="V123" i="1" s="1"/>
  <c r="AJ123" i="1"/>
  <c r="CX123" i="1" s="1"/>
  <c r="W123" i="1" s="1"/>
  <c r="CQ123" i="1"/>
  <c r="CR123" i="1"/>
  <c r="CS123" i="1"/>
  <c r="R123" i="1" s="1"/>
  <c r="CT123" i="1"/>
  <c r="S123" i="1" s="1"/>
  <c r="GL123" i="1"/>
  <c r="GO123" i="1"/>
  <c r="GP123" i="1"/>
  <c r="GV123" i="1"/>
  <c r="GX123" i="1"/>
  <c r="HC123" i="1"/>
  <c r="C124" i="1"/>
  <c r="D124" i="1"/>
  <c r="U124" i="1"/>
  <c r="V124" i="1"/>
  <c r="AC124" i="1"/>
  <c r="AB124" i="1" s="1"/>
  <c r="AE124" i="1"/>
  <c r="AD124" i="1" s="1"/>
  <c r="AF124" i="1"/>
  <c r="AG124" i="1"/>
  <c r="AH124" i="1"/>
  <c r="AI124" i="1"/>
  <c r="AJ124" i="1"/>
  <c r="CQ124" i="1"/>
  <c r="CR124" i="1"/>
  <c r="CS124" i="1"/>
  <c r="CT124" i="1"/>
  <c r="CU124" i="1"/>
  <c r="T124" i="1" s="1"/>
  <c r="CV124" i="1"/>
  <c r="CW124" i="1"/>
  <c r="CX124" i="1"/>
  <c r="W124" i="1" s="1"/>
  <c r="GL124" i="1"/>
  <c r="GO124" i="1"/>
  <c r="GP124" i="1"/>
  <c r="GV124" i="1"/>
  <c r="HC124" i="1" s="1"/>
  <c r="GX124" i="1" s="1"/>
  <c r="I125" i="1"/>
  <c r="Q125" i="1"/>
  <c r="R125" i="1"/>
  <c r="V125" i="1"/>
  <c r="W125" i="1"/>
  <c r="Y125" i="1"/>
  <c r="AC125" i="1"/>
  <c r="AE125" i="1"/>
  <c r="AD125" i="1" s="1"/>
  <c r="AB125" i="1" s="1"/>
  <c r="AF125" i="1"/>
  <c r="AG125" i="1"/>
  <c r="AH125" i="1"/>
  <c r="AI125" i="1"/>
  <c r="AJ125" i="1"/>
  <c r="CQ125" i="1"/>
  <c r="P125" i="1" s="1"/>
  <c r="CP125" i="1" s="1"/>
  <c r="O125" i="1" s="1"/>
  <c r="CR125" i="1"/>
  <c r="CS125" i="1"/>
  <c r="CT125" i="1"/>
  <c r="S125" i="1" s="1"/>
  <c r="CZ125" i="1" s="1"/>
  <c r="CU125" i="1"/>
  <c r="T125" i="1" s="1"/>
  <c r="CV125" i="1"/>
  <c r="U125" i="1" s="1"/>
  <c r="CW125" i="1"/>
  <c r="CX125" i="1"/>
  <c r="CY125" i="1"/>
  <c r="X125" i="1" s="1"/>
  <c r="GL125" i="1"/>
  <c r="GO125" i="1"/>
  <c r="GP125" i="1"/>
  <c r="GV125" i="1"/>
  <c r="HC125" i="1"/>
  <c r="GX125" i="1" s="1"/>
  <c r="C126" i="1"/>
  <c r="D126" i="1"/>
  <c r="I126" i="1"/>
  <c r="K126" i="1"/>
  <c r="AC126" i="1"/>
  <c r="AE126" i="1"/>
  <c r="AD126" i="1" s="1"/>
  <c r="AF126" i="1"/>
  <c r="AG126" i="1"/>
  <c r="CU126" i="1" s="1"/>
  <c r="T126" i="1" s="1"/>
  <c r="AH126" i="1"/>
  <c r="AI126" i="1"/>
  <c r="AJ126" i="1"/>
  <c r="CX126" i="1" s="1"/>
  <c r="W126" i="1" s="1"/>
  <c r="CQ126" i="1"/>
  <c r="CR126" i="1"/>
  <c r="CS126" i="1"/>
  <c r="CT126" i="1"/>
  <c r="CV126" i="1"/>
  <c r="CW126" i="1"/>
  <c r="GL126" i="1"/>
  <c r="GO126" i="1"/>
  <c r="GP126" i="1"/>
  <c r="GV126" i="1"/>
  <c r="HC126" i="1" s="1"/>
  <c r="GX126" i="1" s="1"/>
  <c r="I127" i="1"/>
  <c r="R127" i="1" s="1"/>
  <c r="AC127" i="1"/>
  <c r="AE127" i="1"/>
  <c r="AD127" i="1" s="1"/>
  <c r="AF127" i="1"/>
  <c r="AG127" i="1"/>
  <c r="CU127" i="1" s="1"/>
  <c r="T127" i="1" s="1"/>
  <c r="AH127" i="1"/>
  <c r="CV127" i="1" s="1"/>
  <c r="U127" i="1" s="1"/>
  <c r="AI127" i="1"/>
  <c r="CW127" i="1" s="1"/>
  <c r="AJ127" i="1"/>
  <c r="CQ127" i="1"/>
  <c r="CR127" i="1"/>
  <c r="CS127" i="1"/>
  <c r="CT127" i="1"/>
  <c r="CX127" i="1"/>
  <c r="GL127" i="1"/>
  <c r="GO127" i="1"/>
  <c r="GP127" i="1"/>
  <c r="GV127" i="1"/>
  <c r="HC127" i="1" s="1"/>
  <c r="GX127" i="1" s="1"/>
  <c r="AC128" i="1"/>
  <c r="AD128" i="1"/>
  <c r="AB128" i="1" s="1"/>
  <c r="AE128" i="1"/>
  <c r="AF128" i="1"/>
  <c r="AG128" i="1"/>
  <c r="AH128" i="1"/>
  <c r="AI128" i="1"/>
  <c r="AJ128" i="1"/>
  <c r="CQ128" i="1"/>
  <c r="CR128" i="1"/>
  <c r="CS128" i="1"/>
  <c r="CT128" i="1"/>
  <c r="CU128" i="1"/>
  <c r="CV128" i="1"/>
  <c r="CW128" i="1"/>
  <c r="CX128" i="1"/>
  <c r="GL128" i="1"/>
  <c r="GO128" i="1"/>
  <c r="GP128" i="1"/>
  <c r="GV128" i="1"/>
  <c r="HC128" i="1" s="1"/>
  <c r="AC129" i="1"/>
  <c r="AB129" i="1" s="1"/>
  <c r="AD129" i="1"/>
  <c r="AE129" i="1"/>
  <c r="AF129" i="1"/>
  <c r="AG129" i="1"/>
  <c r="AH129" i="1"/>
  <c r="AI129" i="1"/>
  <c r="AJ129" i="1"/>
  <c r="CQ129" i="1"/>
  <c r="CR129" i="1"/>
  <c r="CS129" i="1"/>
  <c r="CT129" i="1"/>
  <c r="CU129" i="1"/>
  <c r="CV129" i="1"/>
  <c r="CW129" i="1"/>
  <c r="CX129" i="1"/>
  <c r="GL129" i="1"/>
  <c r="GO129" i="1"/>
  <c r="GP129" i="1"/>
  <c r="GV129" i="1"/>
  <c r="HC129" i="1"/>
  <c r="C130" i="1"/>
  <c r="D130" i="1"/>
  <c r="I130" i="1"/>
  <c r="K130" i="1"/>
  <c r="AC130" i="1"/>
  <c r="AD130" i="1"/>
  <c r="AE130" i="1"/>
  <c r="AF130" i="1"/>
  <c r="AG130" i="1"/>
  <c r="CU130" i="1" s="1"/>
  <c r="T130" i="1" s="1"/>
  <c r="AH130" i="1"/>
  <c r="AI130" i="1"/>
  <c r="AJ130" i="1"/>
  <c r="CX130" i="1" s="1"/>
  <c r="W130" i="1" s="1"/>
  <c r="CQ130" i="1"/>
  <c r="CR130" i="1"/>
  <c r="CS130" i="1"/>
  <c r="CT130" i="1"/>
  <c r="CV130" i="1"/>
  <c r="CW130" i="1"/>
  <c r="GL130" i="1"/>
  <c r="GO130" i="1"/>
  <c r="GP130" i="1"/>
  <c r="GV130" i="1"/>
  <c r="HC130" i="1" s="1"/>
  <c r="GX130" i="1" s="1"/>
  <c r="I131" i="1"/>
  <c r="AC131" i="1"/>
  <c r="AE131" i="1"/>
  <c r="AD131" i="1" s="1"/>
  <c r="AB131" i="1" s="1"/>
  <c r="AF131" i="1"/>
  <c r="AG131" i="1"/>
  <c r="CU131" i="1" s="1"/>
  <c r="AH131" i="1"/>
  <c r="CV131" i="1" s="1"/>
  <c r="AI131" i="1"/>
  <c r="AJ131" i="1"/>
  <c r="CQ131" i="1"/>
  <c r="CR131" i="1"/>
  <c r="CS131" i="1"/>
  <c r="CT131" i="1"/>
  <c r="CW131" i="1"/>
  <c r="CX131" i="1"/>
  <c r="GL131" i="1"/>
  <c r="GO131" i="1"/>
  <c r="GP131" i="1"/>
  <c r="GV131" i="1"/>
  <c r="HC131" i="1"/>
  <c r="GX131" i="1" s="1"/>
  <c r="AC132" i="1"/>
  <c r="AD132" i="1"/>
  <c r="AE132" i="1"/>
  <c r="AF132" i="1"/>
  <c r="AG132" i="1"/>
  <c r="AH132" i="1"/>
  <c r="AI132" i="1"/>
  <c r="AJ132" i="1"/>
  <c r="CQ132" i="1"/>
  <c r="CR132" i="1"/>
  <c r="CS132" i="1"/>
  <c r="CT132" i="1"/>
  <c r="CU132" i="1"/>
  <c r="CV132" i="1"/>
  <c r="CW132" i="1"/>
  <c r="CX132" i="1"/>
  <c r="GL132" i="1"/>
  <c r="GO132" i="1"/>
  <c r="GP132" i="1"/>
  <c r="GV132" i="1"/>
  <c r="HC132" i="1" s="1"/>
  <c r="C133" i="1"/>
  <c r="D133" i="1"/>
  <c r="P133" i="1"/>
  <c r="Q133" i="1"/>
  <c r="U133" i="1"/>
  <c r="V133" i="1"/>
  <c r="W133" i="1"/>
  <c r="AC133" i="1"/>
  <c r="AD133" i="1"/>
  <c r="AE133" i="1"/>
  <c r="AF133" i="1"/>
  <c r="AB133" i="1" s="1"/>
  <c r="AG133" i="1"/>
  <c r="AH133" i="1"/>
  <c r="AI133" i="1"/>
  <c r="AJ133" i="1"/>
  <c r="CX133" i="1" s="1"/>
  <c r="CQ133" i="1"/>
  <c r="CR133" i="1"/>
  <c r="CS133" i="1"/>
  <c r="CT133" i="1"/>
  <c r="CU133" i="1"/>
  <c r="T133" i="1" s="1"/>
  <c r="CV133" i="1"/>
  <c r="CW133" i="1"/>
  <c r="GL133" i="1"/>
  <c r="GO133" i="1"/>
  <c r="GP133" i="1"/>
  <c r="GV133" i="1"/>
  <c r="HC133" i="1"/>
  <c r="GX133" i="1" s="1"/>
  <c r="C134" i="1"/>
  <c r="D134" i="1"/>
  <c r="I134" i="1"/>
  <c r="K134" i="1"/>
  <c r="AC134" i="1"/>
  <c r="AE134" i="1"/>
  <c r="AD134" i="1" s="1"/>
  <c r="AF134" i="1"/>
  <c r="AG134" i="1"/>
  <c r="CU134" i="1" s="1"/>
  <c r="T134" i="1" s="1"/>
  <c r="AH134" i="1"/>
  <c r="AI134" i="1"/>
  <c r="AJ134" i="1"/>
  <c r="CX134" i="1" s="1"/>
  <c r="W134" i="1" s="1"/>
  <c r="CQ134" i="1"/>
  <c r="CR134" i="1"/>
  <c r="CS134" i="1"/>
  <c r="CT134" i="1"/>
  <c r="CV134" i="1"/>
  <c r="CW134" i="1"/>
  <c r="GL134" i="1"/>
  <c r="GO134" i="1"/>
  <c r="GP134" i="1"/>
  <c r="GV134" i="1"/>
  <c r="HC134" i="1" s="1"/>
  <c r="GX134" i="1"/>
  <c r="AC135" i="1"/>
  <c r="AE135" i="1"/>
  <c r="AD135" i="1" s="1"/>
  <c r="AB135" i="1" s="1"/>
  <c r="AF135" i="1"/>
  <c r="AG135" i="1"/>
  <c r="AH135" i="1"/>
  <c r="AI135" i="1"/>
  <c r="AJ135" i="1"/>
  <c r="CQ135" i="1"/>
  <c r="CR135" i="1"/>
  <c r="CS135" i="1"/>
  <c r="CT135" i="1"/>
  <c r="CU135" i="1"/>
  <c r="CV135" i="1"/>
  <c r="CW135" i="1"/>
  <c r="CX135" i="1"/>
  <c r="GL135" i="1"/>
  <c r="GO135" i="1"/>
  <c r="GP135" i="1"/>
  <c r="GV135" i="1"/>
  <c r="HC135" i="1" s="1"/>
  <c r="AC136" i="1"/>
  <c r="AB136" i="1" s="1"/>
  <c r="AD136" i="1"/>
  <c r="AE136" i="1"/>
  <c r="AF136" i="1"/>
  <c r="AG136" i="1"/>
  <c r="AH136" i="1"/>
  <c r="AI136" i="1"/>
  <c r="AJ136" i="1"/>
  <c r="CX136" i="1" s="1"/>
  <c r="CQ136" i="1"/>
  <c r="CR136" i="1"/>
  <c r="CS136" i="1"/>
  <c r="CT136" i="1"/>
  <c r="CU136" i="1"/>
  <c r="CV136" i="1"/>
  <c r="CW136" i="1"/>
  <c r="GL136" i="1"/>
  <c r="GO136" i="1"/>
  <c r="GP136" i="1"/>
  <c r="GV136" i="1"/>
  <c r="HC136" i="1"/>
  <c r="AC137" i="1"/>
  <c r="AD137" i="1"/>
  <c r="AE137" i="1"/>
  <c r="AF137" i="1"/>
  <c r="AG137" i="1"/>
  <c r="CU137" i="1" s="1"/>
  <c r="AH137" i="1"/>
  <c r="CV137" i="1" s="1"/>
  <c r="AI137" i="1"/>
  <c r="CW137" i="1" s="1"/>
  <c r="AJ137" i="1"/>
  <c r="CQ137" i="1"/>
  <c r="CR137" i="1"/>
  <c r="CS137" i="1"/>
  <c r="CT137" i="1"/>
  <c r="CX137" i="1"/>
  <c r="GL137" i="1"/>
  <c r="GO137" i="1"/>
  <c r="GP137" i="1"/>
  <c r="GV137" i="1"/>
  <c r="HC137" i="1" s="1"/>
  <c r="C138" i="1"/>
  <c r="D138" i="1"/>
  <c r="I138" i="1"/>
  <c r="W138" i="1" s="1"/>
  <c r="K138" i="1"/>
  <c r="AC138" i="1"/>
  <c r="AE138" i="1"/>
  <c r="AD138" i="1" s="1"/>
  <c r="AF138" i="1"/>
  <c r="AG138" i="1"/>
  <c r="CU138" i="1" s="1"/>
  <c r="T138" i="1" s="1"/>
  <c r="AH138" i="1"/>
  <c r="AI138" i="1"/>
  <c r="AJ138" i="1"/>
  <c r="CQ138" i="1"/>
  <c r="CR138" i="1"/>
  <c r="CS138" i="1"/>
  <c r="CT138" i="1"/>
  <c r="CV138" i="1"/>
  <c r="CW138" i="1"/>
  <c r="CX138" i="1"/>
  <c r="GL138" i="1"/>
  <c r="GO138" i="1"/>
  <c r="GP138" i="1"/>
  <c r="GV138" i="1"/>
  <c r="HC138" i="1"/>
  <c r="GX138" i="1" s="1"/>
  <c r="AC139" i="1"/>
  <c r="AB139" i="1" s="1"/>
  <c r="AD139" i="1"/>
  <c r="AE139" i="1"/>
  <c r="AF139" i="1"/>
  <c r="AG139" i="1"/>
  <c r="AH139" i="1"/>
  <c r="AI139" i="1"/>
  <c r="AJ139" i="1"/>
  <c r="CQ139" i="1"/>
  <c r="CR139" i="1"/>
  <c r="CS139" i="1"/>
  <c r="CT139" i="1"/>
  <c r="CU139" i="1"/>
  <c r="CV139" i="1"/>
  <c r="CW139" i="1"/>
  <c r="CX139" i="1"/>
  <c r="GL139" i="1"/>
  <c r="GO139" i="1"/>
  <c r="GP139" i="1"/>
  <c r="GV139" i="1"/>
  <c r="HC139" i="1"/>
  <c r="I140" i="1"/>
  <c r="Q140" i="1"/>
  <c r="V140" i="1"/>
  <c r="W140" i="1"/>
  <c r="AB140" i="1"/>
  <c r="AC140" i="1"/>
  <c r="AD140" i="1"/>
  <c r="AE140" i="1"/>
  <c r="AF140" i="1"/>
  <c r="AG140" i="1"/>
  <c r="AH140" i="1"/>
  <c r="AI140" i="1"/>
  <c r="CW140" i="1" s="1"/>
  <c r="AJ140" i="1"/>
  <c r="CQ140" i="1"/>
  <c r="P140" i="1" s="1"/>
  <c r="CP140" i="1" s="1"/>
  <c r="O140" i="1" s="1"/>
  <c r="CR140" i="1"/>
  <c r="CS140" i="1"/>
  <c r="R140" i="1" s="1"/>
  <c r="CT140" i="1"/>
  <c r="S140" i="1" s="1"/>
  <c r="CU140" i="1"/>
  <c r="T140" i="1" s="1"/>
  <c r="CV140" i="1"/>
  <c r="U140" i="1" s="1"/>
  <c r="CX140" i="1"/>
  <c r="GL140" i="1"/>
  <c r="GO140" i="1"/>
  <c r="GP140" i="1"/>
  <c r="GV140" i="1"/>
  <c r="HC140" i="1" s="1"/>
  <c r="GX140" i="1" s="1"/>
  <c r="C141" i="1"/>
  <c r="D141" i="1"/>
  <c r="I141" i="1"/>
  <c r="K141" i="1"/>
  <c r="AC141" i="1"/>
  <c r="AE141" i="1"/>
  <c r="AD141" i="1" s="1"/>
  <c r="AF141" i="1"/>
  <c r="AG141" i="1"/>
  <c r="CU141" i="1" s="1"/>
  <c r="T141" i="1" s="1"/>
  <c r="AH141" i="1"/>
  <c r="AI141" i="1"/>
  <c r="AJ141" i="1"/>
  <c r="CX141" i="1" s="1"/>
  <c r="W141" i="1" s="1"/>
  <c r="CQ141" i="1"/>
  <c r="CR141" i="1"/>
  <c r="CS141" i="1"/>
  <c r="CT141" i="1"/>
  <c r="CV141" i="1"/>
  <c r="CW141" i="1"/>
  <c r="GL141" i="1"/>
  <c r="GO141" i="1"/>
  <c r="GP141" i="1"/>
  <c r="GV141" i="1"/>
  <c r="HC141" i="1" s="1"/>
  <c r="GX141" i="1"/>
  <c r="AB142" i="1"/>
  <c r="AC142" i="1"/>
  <c r="AE142" i="1"/>
  <c r="AD142" i="1" s="1"/>
  <c r="AF142" i="1"/>
  <c r="AG142" i="1"/>
  <c r="AH142" i="1"/>
  <c r="CV142" i="1" s="1"/>
  <c r="AI142" i="1"/>
  <c r="AJ142" i="1"/>
  <c r="CQ142" i="1"/>
  <c r="CR142" i="1"/>
  <c r="CS142" i="1"/>
  <c r="CT142" i="1"/>
  <c r="CU142" i="1"/>
  <c r="CW142" i="1"/>
  <c r="CX142" i="1"/>
  <c r="GL142" i="1"/>
  <c r="GO142" i="1"/>
  <c r="GP142" i="1"/>
  <c r="GV142" i="1"/>
  <c r="HC142" i="1" s="1"/>
  <c r="B144" i="1"/>
  <c r="B120" i="1" s="1"/>
  <c r="C144" i="1"/>
  <c r="C120" i="1" s="1"/>
  <c r="D144" i="1"/>
  <c r="D120" i="1" s="1"/>
  <c r="F144" i="1"/>
  <c r="F120" i="1" s="1"/>
  <c r="G144" i="1"/>
  <c r="G120" i="1" s="1"/>
  <c r="AO144" i="1"/>
  <c r="AO120" i="1" s="1"/>
  <c r="AP144" i="1"/>
  <c r="AP120" i="1" s="1"/>
  <c r="BB144" i="1"/>
  <c r="BC144" i="1"/>
  <c r="BC120" i="1" s="1"/>
  <c r="BD144" i="1"/>
  <c r="BX144" i="1"/>
  <c r="BX120" i="1" s="1"/>
  <c r="BY144" i="1"/>
  <c r="BY120" i="1" s="1"/>
  <c r="CK144" i="1"/>
  <c r="CK120" i="1" s="1"/>
  <c r="CL144" i="1"/>
  <c r="CL120" i="1" s="1"/>
  <c r="CM144" i="1"/>
  <c r="CM120" i="1" s="1"/>
  <c r="F148" i="1"/>
  <c r="F160" i="1"/>
  <c r="B174" i="1"/>
  <c r="B26" i="1" s="1"/>
  <c r="C174" i="1"/>
  <c r="C26" i="1" s="1"/>
  <c r="D174" i="1"/>
  <c r="D26" i="1" s="1"/>
  <c r="F174" i="1"/>
  <c r="F26" i="1" s="1"/>
  <c r="G174" i="1"/>
  <c r="G26" i="1" s="1"/>
  <c r="D204" i="1"/>
  <c r="E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BE206" i="1"/>
  <c r="BF206" i="1"/>
  <c r="BG206" i="1"/>
  <c r="BH206" i="1"/>
  <c r="BI206" i="1"/>
  <c r="BJ206" i="1"/>
  <c r="BK206" i="1"/>
  <c r="BL206" i="1"/>
  <c r="BM206" i="1"/>
  <c r="BN206" i="1"/>
  <c r="BO206" i="1"/>
  <c r="BP206" i="1"/>
  <c r="BQ206" i="1"/>
  <c r="BR206" i="1"/>
  <c r="BS206" i="1"/>
  <c r="BT206" i="1"/>
  <c r="BU206" i="1"/>
  <c r="BV206" i="1"/>
  <c r="BW206" i="1"/>
  <c r="BX206" i="1"/>
  <c r="BY206" i="1"/>
  <c r="BZ206" i="1"/>
  <c r="CA206" i="1"/>
  <c r="CB206" i="1"/>
  <c r="CC206" i="1"/>
  <c r="CD206" i="1"/>
  <c r="CE206" i="1"/>
  <c r="CF206" i="1"/>
  <c r="CG206" i="1"/>
  <c r="CH206" i="1"/>
  <c r="CI206" i="1"/>
  <c r="CJ206" i="1"/>
  <c r="CK206" i="1"/>
  <c r="CL206" i="1"/>
  <c r="CM206" i="1"/>
  <c r="CN206" i="1"/>
  <c r="CO206" i="1"/>
  <c r="CP206" i="1"/>
  <c r="CQ206" i="1"/>
  <c r="CR206" i="1"/>
  <c r="CS206" i="1"/>
  <c r="CT206" i="1"/>
  <c r="CU206" i="1"/>
  <c r="CV206" i="1"/>
  <c r="CW206" i="1"/>
  <c r="CX206" i="1"/>
  <c r="CY206" i="1"/>
  <c r="CZ206" i="1"/>
  <c r="DA206" i="1"/>
  <c r="DB206" i="1"/>
  <c r="DC206" i="1"/>
  <c r="DD206" i="1"/>
  <c r="DE206" i="1"/>
  <c r="DF206" i="1"/>
  <c r="DG206" i="1"/>
  <c r="DH206" i="1"/>
  <c r="DI206" i="1"/>
  <c r="DJ206" i="1"/>
  <c r="DK206" i="1"/>
  <c r="DL206" i="1"/>
  <c r="DM206" i="1"/>
  <c r="DN206" i="1"/>
  <c r="DO206" i="1"/>
  <c r="DP206" i="1"/>
  <c r="DQ206" i="1"/>
  <c r="DR206" i="1"/>
  <c r="DS206" i="1"/>
  <c r="DT206" i="1"/>
  <c r="DU206" i="1"/>
  <c r="DV206" i="1"/>
  <c r="DW206" i="1"/>
  <c r="DX206" i="1"/>
  <c r="DY206" i="1"/>
  <c r="DZ206" i="1"/>
  <c r="EA206" i="1"/>
  <c r="EB206" i="1"/>
  <c r="EC206" i="1"/>
  <c r="ED206" i="1"/>
  <c r="EE206" i="1"/>
  <c r="EF206" i="1"/>
  <c r="EG206" i="1"/>
  <c r="EH206" i="1"/>
  <c r="EI206" i="1"/>
  <c r="EJ206" i="1"/>
  <c r="EK206" i="1"/>
  <c r="EL206" i="1"/>
  <c r="EM206" i="1"/>
  <c r="EN206" i="1"/>
  <c r="EO206" i="1"/>
  <c r="EP206" i="1"/>
  <c r="EQ206" i="1"/>
  <c r="ER206" i="1"/>
  <c r="ES206" i="1"/>
  <c r="ET206" i="1"/>
  <c r="EU206" i="1"/>
  <c r="EV206" i="1"/>
  <c r="EW206" i="1"/>
  <c r="EX206" i="1"/>
  <c r="EY206" i="1"/>
  <c r="EZ206" i="1"/>
  <c r="FA206" i="1"/>
  <c r="FB206" i="1"/>
  <c r="FC206" i="1"/>
  <c r="FD206" i="1"/>
  <c r="FE206" i="1"/>
  <c r="FF206" i="1"/>
  <c r="FG206" i="1"/>
  <c r="FH206" i="1"/>
  <c r="FI206" i="1"/>
  <c r="FJ206" i="1"/>
  <c r="FK206" i="1"/>
  <c r="FL206" i="1"/>
  <c r="FM206" i="1"/>
  <c r="FN206" i="1"/>
  <c r="FO206" i="1"/>
  <c r="FP206" i="1"/>
  <c r="FQ206" i="1"/>
  <c r="FR206" i="1"/>
  <c r="FS206" i="1"/>
  <c r="FT206" i="1"/>
  <c r="FU206" i="1"/>
  <c r="FV206" i="1"/>
  <c r="FW206" i="1"/>
  <c r="FX206" i="1"/>
  <c r="FY206" i="1"/>
  <c r="FZ206" i="1"/>
  <c r="GA206" i="1"/>
  <c r="GB206" i="1"/>
  <c r="GC206" i="1"/>
  <c r="GD206" i="1"/>
  <c r="GE206" i="1"/>
  <c r="GF206" i="1"/>
  <c r="GG206" i="1"/>
  <c r="GH206" i="1"/>
  <c r="GI206" i="1"/>
  <c r="GJ206" i="1"/>
  <c r="GK206" i="1"/>
  <c r="GL206" i="1"/>
  <c r="GM206" i="1"/>
  <c r="GN206" i="1"/>
  <c r="GO206" i="1"/>
  <c r="GP206" i="1"/>
  <c r="GQ206" i="1"/>
  <c r="GR206" i="1"/>
  <c r="GS206" i="1"/>
  <c r="GT206" i="1"/>
  <c r="GU206" i="1"/>
  <c r="GV206" i="1"/>
  <c r="GW206" i="1"/>
  <c r="GX206" i="1"/>
  <c r="D208" i="1"/>
  <c r="C210" i="1"/>
  <c r="E210" i="1"/>
  <c r="F210" i="1"/>
  <c r="Z210" i="1"/>
  <c r="AA210" i="1"/>
  <c r="AM210" i="1"/>
  <c r="AN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BW210" i="1"/>
  <c r="BX210" i="1"/>
  <c r="CN210" i="1"/>
  <c r="CO210" i="1"/>
  <c r="CP210" i="1"/>
  <c r="CQ210" i="1"/>
  <c r="CR210" i="1"/>
  <c r="CS210" i="1"/>
  <c r="CT210" i="1"/>
  <c r="CU210" i="1"/>
  <c r="CV210" i="1"/>
  <c r="CW210" i="1"/>
  <c r="CX210" i="1"/>
  <c r="CY210" i="1"/>
  <c r="CZ210" i="1"/>
  <c r="DA210" i="1"/>
  <c r="DB210" i="1"/>
  <c r="DC210" i="1"/>
  <c r="DD210" i="1"/>
  <c r="DE210" i="1"/>
  <c r="DF210" i="1"/>
  <c r="DG210" i="1"/>
  <c r="DH210" i="1"/>
  <c r="DI210" i="1"/>
  <c r="DJ210" i="1"/>
  <c r="DK210" i="1"/>
  <c r="DL210" i="1"/>
  <c r="DM210" i="1"/>
  <c r="DN210" i="1"/>
  <c r="DO210" i="1"/>
  <c r="DP210" i="1"/>
  <c r="DQ210" i="1"/>
  <c r="DR210" i="1"/>
  <c r="DS210" i="1"/>
  <c r="DT210" i="1"/>
  <c r="DU210" i="1"/>
  <c r="DV210" i="1"/>
  <c r="DW210" i="1"/>
  <c r="DX210" i="1"/>
  <c r="DY210" i="1"/>
  <c r="DZ210" i="1"/>
  <c r="EA210" i="1"/>
  <c r="EB210" i="1"/>
  <c r="EC210" i="1"/>
  <c r="ED210" i="1"/>
  <c r="EE210" i="1"/>
  <c r="EF210" i="1"/>
  <c r="EG210" i="1"/>
  <c r="EH210" i="1"/>
  <c r="EI210" i="1"/>
  <c r="EJ210" i="1"/>
  <c r="EK210" i="1"/>
  <c r="EL210" i="1"/>
  <c r="EM210" i="1"/>
  <c r="EN210" i="1"/>
  <c r="EO210" i="1"/>
  <c r="EP210" i="1"/>
  <c r="EQ210" i="1"/>
  <c r="ER210" i="1"/>
  <c r="ES210" i="1"/>
  <c r="ET210" i="1"/>
  <c r="EU210" i="1"/>
  <c r="EV210" i="1"/>
  <c r="EW210" i="1"/>
  <c r="EX210" i="1"/>
  <c r="EY210" i="1"/>
  <c r="EZ210" i="1"/>
  <c r="FA210" i="1"/>
  <c r="FB210" i="1"/>
  <c r="FC210" i="1"/>
  <c r="FD210" i="1"/>
  <c r="FE210" i="1"/>
  <c r="FF210" i="1"/>
  <c r="FG210" i="1"/>
  <c r="FH210" i="1"/>
  <c r="FI210" i="1"/>
  <c r="FJ210" i="1"/>
  <c r="FK210" i="1"/>
  <c r="FL210" i="1"/>
  <c r="FM210" i="1"/>
  <c r="FN210" i="1"/>
  <c r="FO210" i="1"/>
  <c r="FP210" i="1"/>
  <c r="FQ210" i="1"/>
  <c r="FR210" i="1"/>
  <c r="FS210" i="1"/>
  <c r="FT210" i="1"/>
  <c r="FU210" i="1"/>
  <c r="FV210" i="1"/>
  <c r="FW210" i="1"/>
  <c r="FX210" i="1"/>
  <c r="FY210" i="1"/>
  <c r="FZ210" i="1"/>
  <c r="GA210" i="1"/>
  <c r="GB210" i="1"/>
  <c r="GC210" i="1"/>
  <c r="GD210" i="1"/>
  <c r="GE210" i="1"/>
  <c r="GF210" i="1"/>
  <c r="GG210" i="1"/>
  <c r="GH210" i="1"/>
  <c r="GI210" i="1"/>
  <c r="GJ210" i="1"/>
  <c r="GK210" i="1"/>
  <c r="GL210" i="1"/>
  <c r="GM210" i="1"/>
  <c r="GN210" i="1"/>
  <c r="GO210" i="1"/>
  <c r="GP210" i="1"/>
  <c r="GQ210" i="1"/>
  <c r="GR210" i="1"/>
  <c r="GS210" i="1"/>
  <c r="GT210" i="1"/>
  <c r="GU210" i="1"/>
  <c r="GV210" i="1"/>
  <c r="GW210" i="1"/>
  <c r="GX210" i="1"/>
  <c r="C212" i="1"/>
  <c r="D212" i="1"/>
  <c r="P212" i="1"/>
  <c r="Q212" i="1"/>
  <c r="R212" i="1"/>
  <c r="U212" i="1"/>
  <c r="V212" i="1"/>
  <c r="AC212" i="1"/>
  <c r="AE212" i="1"/>
  <c r="AD212" i="1" s="1"/>
  <c r="AF212" i="1"/>
  <c r="AG212" i="1"/>
  <c r="CU212" i="1" s="1"/>
  <c r="T212" i="1" s="1"/>
  <c r="AH212" i="1"/>
  <c r="AI212" i="1"/>
  <c r="AJ212" i="1"/>
  <c r="CX212" i="1" s="1"/>
  <c r="W212" i="1" s="1"/>
  <c r="CQ212" i="1"/>
  <c r="CR212" i="1"/>
  <c r="CS212" i="1"/>
  <c r="CT212" i="1"/>
  <c r="CV212" i="1"/>
  <c r="CW212" i="1"/>
  <c r="GL212" i="1"/>
  <c r="GO212" i="1"/>
  <c r="GP212" i="1"/>
  <c r="CD221" i="1" s="1"/>
  <c r="AU221" i="1" s="1"/>
  <c r="GV212" i="1"/>
  <c r="GX212" i="1"/>
  <c r="HC212" i="1"/>
  <c r="C213" i="1"/>
  <c r="D213" i="1"/>
  <c r="I213" i="1"/>
  <c r="I214" i="1" s="1"/>
  <c r="K213" i="1"/>
  <c r="T213" i="1"/>
  <c r="AC213" i="1"/>
  <c r="AD213" i="1"/>
  <c r="AE213" i="1"/>
  <c r="AF213" i="1"/>
  <c r="AG213" i="1"/>
  <c r="AH213" i="1"/>
  <c r="AI213" i="1"/>
  <c r="AJ213" i="1"/>
  <c r="CQ213" i="1"/>
  <c r="CR213" i="1"/>
  <c r="CS213" i="1"/>
  <c r="CT213" i="1"/>
  <c r="CU213" i="1"/>
  <c r="CV213" i="1"/>
  <c r="CW213" i="1"/>
  <c r="CX213" i="1"/>
  <c r="W213" i="1" s="1"/>
  <c r="GL213" i="1"/>
  <c r="GO213" i="1"/>
  <c r="GP213" i="1"/>
  <c r="GV213" i="1"/>
  <c r="HC213" i="1"/>
  <c r="GX213" i="1" s="1"/>
  <c r="AC214" i="1"/>
  <c r="AB214" i="1" s="1"/>
  <c r="AD214" i="1"/>
  <c r="AE214" i="1"/>
  <c r="AF214" i="1"/>
  <c r="AG214" i="1"/>
  <c r="AH214" i="1"/>
  <c r="AI214" i="1"/>
  <c r="AJ214" i="1"/>
  <c r="CX214" i="1" s="1"/>
  <c r="W214" i="1" s="1"/>
  <c r="CQ214" i="1"/>
  <c r="CR214" i="1"/>
  <c r="CS214" i="1"/>
  <c r="CT214" i="1"/>
  <c r="CU214" i="1"/>
  <c r="CV214" i="1"/>
  <c r="CW214" i="1"/>
  <c r="GL214" i="1"/>
  <c r="GO214" i="1"/>
  <c r="GP214" i="1"/>
  <c r="GV214" i="1"/>
  <c r="HC214" i="1" s="1"/>
  <c r="I215" i="1"/>
  <c r="P215" i="1"/>
  <c r="R215" i="1"/>
  <c r="S215" i="1"/>
  <c r="AC215" i="1"/>
  <c r="AD215" i="1"/>
  <c r="AB215" i="1" s="1"/>
  <c r="AE215" i="1"/>
  <c r="AF215" i="1"/>
  <c r="AG215" i="1"/>
  <c r="CU215" i="1" s="1"/>
  <c r="T215" i="1" s="1"/>
  <c r="AH215" i="1"/>
  <c r="CV215" i="1" s="1"/>
  <c r="U215" i="1" s="1"/>
  <c r="AI215" i="1"/>
  <c r="CW215" i="1" s="1"/>
  <c r="V215" i="1" s="1"/>
  <c r="AJ215" i="1"/>
  <c r="CX215" i="1" s="1"/>
  <c r="W215" i="1" s="1"/>
  <c r="CQ215" i="1"/>
  <c r="CR215" i="1"/>
  <c r="Q215" i="1" s="1"/>
  <c r="CS215" i="1"/>
  <c r="CT215" i="1"/>
  <c r="GL215" i="1"/>
  <c r="GO215" i="1"/>
  <c r="GP215" i="1"/>
  <c r="GV215" i="1"/>
  <c r="GX215" i="1"/>
  <c r="HC215" i="1"/>
  <c r="I216" i="1"/>
  <c r="AC216" i="1"/>
  <c r="AB216" i="1" s="1"/>
  <c r="AD216" i="1"/>
  <c r="AE216" i="1"/>
  <c r="AF216" i="1"/>
  <c r="AG216" i="1"/>
  <c r="CU216" i="1" s="1"/>
  <c r="AH216" i="1"/>
  <c r="CV216" i="1" s="1"/>
  <c r="U216" i="1" s="1"/>
  <c r="AI216" i="1"/>
  <c r="CW216" i="1" s="1"/>
  <c r="AJ216" i="1"/>
  <c r="CQ216" i="1"/>
  <c r="CR216" i="1"/>
  <c r="CS216" i="1"/>
  <c r="CT216" i="1"/>
  <c r="CX216" i="1"/>
  <c r="W216" i="1" s="1"/>
  <c r="GL216" i="1"/>
  <c r="GO216" i="1"/>
  <c r="GP216" i="1"/>
  <c r="GV216" i="1"/>
  <c r="HC216" i="1" s="1"/>
  <c r="GX216" i="1" s="1"/>
  <c r="C217" i="1"/>
  <c r="D217" i="1"/>
  <c r="I217" i="1"/>
  <c r="K217" i="1"/>
  <c r="T217" i="1"/>
  <c r="W217" i="1"/>
  <c r="AC217" i="1"/>
  <c r="AE217" i="1"/>
  <c r="AD217" i="1" s="1"/>
  <c r="AF217" i="1"/>
  <c r="AG217" i="1"/>
  <c r="AH217" i="1"/>
  <c r="AI217" i="1"/>
  <c r="AJ217" i="1"/>
  <c r="CQ217" i="1"/>
  <c r="CR217" i="1"/>
  <c r="CS217" i="1"/>
  <c r="CT217" i="1"/>
  <c r="CU217" i="1"/>
  <c r="CV217" i="1"/>
  <c r="CW217" i="1"/>
  <c r="CX217" i="1"/>
  <c r="GL217" i="1"/>
  <c r="GO217" i="1"/>
  <c r="GP217" i="1"/>
  <c r="GV217" i="1"/>
  <c r="HC217" i="1"/>
  <c r="GX217" i="1" s="1"/>
  <c r="I218" i="1"/>
  <c r="P218" i="1" s="1"/>
  <c r="S218" i="1"/>
  <c r="AC218" i="1"/>
  <c r="AE218" i="1"/>
  <c r="AD218" i="1" s="1"/>
  <c r="AB218" i="1" s="1"/>
  <c r="AF218" i="1"/>
  <c r="AG218" i="1"/>
  <c r="AH218" i="1"/>
  <c r="CV218" i="1" s="1"/>
  <c r="U218" i="1" s="1"/>
  <c r="AI218" i="1"/>
  <c r="CW218" i="1" s="1"/>
  <c r="V218" i="1" s="1"/>
  <c r="AJ218" i="1"/>
  <c r="CX218" i="1" s="1"/>
  <c r="W218" i="1" s="1"/>
  <c r="CQ218" i="1"/>
  <c r="CR218" i="1"/>
  <c r="Q218" i="1" s="1"/>
  <c r="CS218" i="1"/>
  <c r="R218" i="1" s="1"/>
  <c r="CT218" i="1"/>
  <c r="CU218" i="1"/>
  <c r="T218" i="1" s="1"/>
  <c r="GL218" i="1"/>
  <c r="GO218" i="1"/>
  <c r="CC221" i="1" s="1"/>
  <c r="CC210" i="1" s="1"/>
  <c r="GP218" i="1"/>
  <c r="GV218" i="1"/>
  <c r="HC218" i="1"/>
  <c r="I219" i="1"/>
  <c r="P219" i="1" s="1"/>
  <c r="AC219" i="1"/>
  <c r="AE219" i="1"/>
  <c r="AD219" i="1" s="1"/>
  <c r="AB219" i="1" s="1"/>
  <c r="AF219" i="1"/>
  <c r="AG219" i="1"/>
  <c r="CU219" i="1" s="1"/>
  <c r="T219" i="1" s="1"/>
  <c r="AH219" i="1"/>
  <c r="CV219" i="1" s="1"/>
  <c r="AI219" i="1"/>
  <c r="CW219" i="1" s="1"/>
  <c r="AJ219" i="1"/>
  <c r="CX219" i="1" s="1"/>
  <c r="CQ219" i="1"/>
  <c r="CR219" i="1"/>
  <c r="CS219" i="1"/>
  <c r="CT219" i="1"/>
  <c r="GL219" i="1"/>
  <c r="GO219" i="1"/>
  <c r="GP219" i="1"/>
  <c r="GV219" i="1"/>
  <c r="HC219" i="1"/>
  <c r="B221" i="1"/>
  <c r="B210" i="1" s="1"/>
  <c r="C221" i="1"/>
  <c r="D221" i="1"/>
  <c r="D210" i="1" s="1"/>
  <c r="F221" i="1"/>
  <c r="G221" i="1"/>
  <c r="G210" i="1" s="1"/>
  <c r="AO221" i="1"/>
  <c r="F225" i="1" s="1"/>
  <c r="BD221" i="1"/>
  <c r="BD210" i="1" s="1"/>
  <c r="BX221" i="1"/>
  <c r="BY221" i="1"/>
  <c r="CK221" i="1"/>
  <c r="CK210" i="1" s="1"/>
  <c r="CL221" i="1"/>
  <c r="CL210" i="1" s="1"/>
  <c r="CM221" i="1"/>
  <c r="CM210" i="1" s="1"/>
  <c r="F246" i="1"/>
  <c r="D251" i="1"/>
  <c r="C253" i="1"/>
  <c r="D253" i="1"/>
  <c r="E253" i="1"/>
  <c r="Z253" i="1"/>
  <c r="AA253" i="1"/>
  <c r="AM253" i="1"/>
  <c r="AN253" i="1"/>
  <c r="BE253" i="1"/>
  <c r="BF253" i="1"/>
  <c r="BG253" i="1"/>
  <c r="BH253" i="1"/>
  <c r="BI253" i="1"/>
  <c r="BJ253" i="1"/>
  <c r="BK253" i="1"/>
  <c r="BL253" i="1"/>
  <c r="BM253" i="1"/>
  <c r="BN253" i="1"/>
  <c r="BO253" i="1"/>
  <c r="BP253" i="1"/>
  <c r="BQ253" i="1"/>
  <c r="BR253" i="1"/>
  <c r="BS253" i="1"/>
  <c r="BT253" i="1"/>
  <c r="BU253" i="1"/>
  <c r="BV253" i="1"/>
  <c r="BW253" i="1"/>
  <c r="CN253" i="1"/>
  <c r="CO253" i="1"/>
  <c r="CP253" i="1"/>
  <c r="CQ253" i="1"/>
  <c r="CR253" i="1"/>
  <c r="CS253" i="1"/>
  <c r="CT253" i="1"/>
  <c r="CU253" i="1"/>
  <c r="CV253" i="1"/>
  <c r="CW253" i="1"/>
  <c r="CX253" i="1"/>
  <c r="CY253" i="1"/>
  <c r="CZ253" i="1"/>
  <c r="DA253" i="1"/>
  <c r="DB253" i="1"/>
  <c r="DC253" i="1"/>
  <c r="DD253" i="1"/>
  <c r="DE253" i="1"/>
  <c r="DF253" i="1"/>
  <c r="DG253" i="1"/>
  <c r="DH253" i="1"/>
  <c r="DI253" i="1"/>
  <c r="DJ253" i="1"/>
  <c r="DK253" i="1"/>
  <c r="DL253" i="1"/>
  <c r="DM253" i="1"/>
  <c r="DN253" i="1"/>
  <c r="DO253" i="1"/>
  <c r="DP253" i="1"/>
  <c r="DQ253" i="1"/>
  <c r="DR253" i="1"/>
  <c r="DS253" i="1"/>
  <c r="DT253" i="1"/>
  <c r="DU253" i="1"/>
  <c r="DV253" i="1"/>
  <c r="DW253" i="1"/>
  <c r="DX253" i="1"/>
  <c r="DY253" i="1"/>
  <c r="DZ253" i="1"/>
  <c r="EA253" i="1"/>
  <c r="EB253" i="1"/>
  <c r="EC253" i="1"/>
  <c r="ED253" i="1"/>
  <c r="EE253" i="1"/>
  <c r="EF253" i="1"/>
  <c r="EG253" i="1"/>
  <c r="EH253" i="1"/>
  <c r="EI253" i="1"/>
  <c r="EJ253" i="1"/>
  <c r="EK253" i="1"/>
  <c r="EL253" i="1"/>
  <c r="EM253" i="1"/>
  <c r="EN253" i="1"/>
  <c r="EO253" i="1"/>
  <c r="EP253" i="1"/>
  <c r="EQ253" i="1"/>
  <c r="ER253" i="1"/>
  <c r="ES253" i="1"/>
  <c r="ET253" i="1"/>
  <c r="EU253" i="1"/>
  <c r="EV253" i="1"/>
  <c r="EW253" i="1"/>
  <c r="EX253" i="1"/>
  <c r="EY253" i="1"/>
  <c r="EZ253" i="1"/>
  <c r="FA253" i="1"/>
  <c r="FB253" i="1"/>
  <c r="FC253" i="1"/>
  <c r="FD253" i="1"/>
  <c r="FE253" i="1"/>
  <c r="FF253" i="1"/>
  <c r="FG253" i="1"/>
  <c r="FH253" i="1"/>
  <c r="FI253" i="1"/>
  <c r="FJ253" i="1"/>
  <c r="FK253" i="1"/>
  <c r="FL253" i="1"/>
  <c r="FM253" i="1"/>
  <c r="FN253" i="1"/>
  <c r="FO253" i="1"/>
  <c r="FP253" i="1"/>
  <c r="FQ253" i="1"/>
  <c r="FR253" i="1"/>
  <c r="FS253" i="1"/>
  <c r="FT253" i="1"/>
  <c r="FU253" i="1"/>
  <c r="FV253" i="1"/>
  <c r="FW253" i="1"/>
  <c r="FX253" i="1"/>
  <c r="FY253" i="1"/>
  <c r="FZ253" i="1"/>
  <c r="GA253" i="1"/>
  <c r="GB253" i="1"/>
  <c r="GC253" i="1"/>
  <c r="GD253" i="1"/>
  <c r="GE253" i="1"/>
  <c r="GF253" i="1"/>
  <c r="GG253" i="1"/>
  <c r="GH253" i="1"/>
  <c r="GI253" i="1"/>
  <c r="GJ253" i="1"/>
  <c r="GK253" i="1"/>
  <c r="GL253" i="1"/>
  <c r="GM253" i="1"/>
  <c r="GN253" i="1"/>
  <c r="GO253" i="1"/>
  <c r="GP253" i="1"/>
  <c r="GQ253" i="1"/>
  <c r="GR253" i="1"/>
  <c r="GS253" i="1"/>
  <c r="GT253" i="1"/>
  <c r="GU253" i="1"/>
  <c r="GV253" i="1"/>
  <c r="GW253" i="1"/>
  <c r="GX253" i="1"/>
  <c r="C255" i="1"/>
  <c r="D255" i="1"/>
  <c r="V255" i="1"/>
  <c r="AC255" i="1"/>
  <c r="AE255" i="1"/>
  <c r="AD255" i="1" s="1"/>
  <c r="AF255" i="1"/>
  <c r="AG255" i="1"/>
  <c r="CU255" i="1" s="1"/>
  <c r="T255" i="1" s="1"/>
  <c r="AH255" i="1"/>
  <c r="AI255" i="1"/>
  <c r="AJ255" i="1"/>
  <c r="CQ255" i="1"/>
  <c r="CR255" i="1"/>
  <c r="CS255" i="1"/>
  <c r="CT255" i="1"/>
  <c r="CV255" i="1"/>
  <c r="CW255" i="1"/>
  <c r="CX255" i="1"/>
  <c r="W255" i="1" s="1"/>
  <c r="GL255" i="1"/>
  <c r="GO255" i="1"/>
  <c r="CC268" i="1" s="1"/>
  <c r="GP255" i="1"/>
  <c r="GV255" i="1"/>
  <c r="HC255" i="1" s="1"/>
  <c r="GX255" i="1" s="1"/>
  <c r="I256" i="1"/>
  <c r="T256" i="1"/>
  <c r="U256" i="1"/>
  <c r="W256" i="1"/>
  <c r="AC256" i="1"/>
  <c r="AE256" i="1"/>
  <c r="AD256" i="1" s="1"/>
  <c r="AB256" i="1" s="1"/>
  <c r="AF256" i="1"/>
  <c r="AG256" i="1"/>
  <c r="AH256" i="1"/>
  <c r="AI256" i="1"/>
  <c r="AJ256" i="1"/>
  <c r="CQ256" i="1"/>
  <c r="P256" i="1" s="1"/>
  <c r="CR256" i="1"/>
  <c r="Q256" i="1" s="1"/>
  <c r="CS256" i="1"/>
  <c r="R256" i="1" s="1"/>
  <c r="CT256" i="1"/>
  <c r="S256" i="1" s="1"/>
  <c r="CU256" i="1"/>
  <c r="CV256" i="1"/>
  <c r="CW256" i="1"/>
  <c r="V256" i="1" s="1"/>
  <c r="CX256" i="1"/>
  <c r="GL256" i="1"/>
  <c r="GO256" i="1"/>
  <c r="GP256" i="1"/>
  <c r="GV256" i="1"/>
  <c r="HC256" i="1" s="1"/>
  <c r="GX256" i="1" s="1"/>
  <c r="C257" i="1"/>
  <c r="D257" i="1"/>
  <c r="I257" i="1"/>
  <c r="GX257" i="1" s="1"/>
  <c r="K257" i="1"/>
  <c r="AC257" i="1"/>
  <c r="AE257" i="1"/>
  <c r="AD257" i="1" s="1"/>
  <c r="AF257" i="1"/>
  <c r="AG257" i="1"/>
  <c r="AH257" i="1"/>
  <c r="AI257" i="1"/>
  <c r="AJ257" i="1"/>
  <c r="CX257" i="1" s="1"/>
  <c r="W257" i="1" s="1"/>
  <c r="CQ257" i="1"/>
  <c r="CR257" i="1"/>
  <c r="CS257" i="1"/>
  <c r="CT257" i="1"/>
  <c r="CU257" i="1"/>
  <c r="T257" i="1" s="1"/>
  <c r="CV257" i="1"/>
  <c r="CW257" i="1"/>
  <c r="GL257" i="1"/>
  <c r="GO257" i="1"/>
  <c r="GP257" i="1"/>
  <c r="GV257" i="1"/>
  <c r="HC257" i="1"/>
  <c r="AC258" i="1"/>
  <c r="AB258" i="1" s="1"/>
  <c r="AD258" i="1"/>
  <c r="AE258" i="1"/>
  <c r="AF258" i="1"/>
  <c r="AG258" i="1"/>
  <c r="CU258" i="1" s="1"/>
  <c r="AH258" i="1"/>
  <c r="CV258" i="1" s="1"/>
  <c r="AI258" i="1"/>
  <c r="CW258" i="1" s="1"/>
  <c r="AJ258" i="1"/>
  <c r="CQ258" i="1"/>
  <c r="CR258" i="1"/>
  <c r="CS258" i="1"/>
  <c r="CT258" i="1"/>
  <c r="CX258" i="1"/>
  <c r="GL258" i="1"/>
  <c r="GO258" i="1"/>
  <c r="GP258" i="1"/>
  <c r="GV258" i="1"/>
  <c r="HC258" i="1" s="1"/>
  <c r="C259" i="1"/>
  <c r="D259" i="1"/>
  <c r="U259" i="1"/>
  <c r="V259" i="1"/>
  <c r="W259" i="1"/>
  <c r="AC259" i="1"/>
  <c r="AD259" i="1"/>
  <c r="AE259" i="1"/>
  <c r="AF259" i="1"/>
  <c r="AG259" i="1"/>
  <c r="CU259" i="1" s="1"/>
  <c r="T259" i="1" s="1"/>
  <c r="AH259" i="1"/>
  <c r="AI259" i="1"/>
  <c r="AJ259" i="1"/>
  <c r="CQ259" i="1"/>
  <c r="CR259" i="1"/>
  <c r="CS259" i="1"/>
  <c r="CT259" i="1"/>
  <c r="CV259" i="1"/>
  <c r="CW259" i="1"/>
  <c r="CX259" i="1"/>
  <c r="GL259" i="1"/>
  <c r="GO259" i="1"/>
  <c r="GP259" i="1"/>
  <c r="GV259" i="1"/>
  <c r="GX259" i="1"/>
  <c r="HC259" i="1"/>
  <c r="C260" i="1"/>
  <c r="D260" i="1"/>
  <c r="I260" i="1"/>
  <c r="K260" i="1"/>
  <c r="W260" i="1"/>
  <c r="AC260" i="1"/>
  <c r="AE260" i="1"/>
  <c r="AD260" i="1" s="1"/>
  <c r="AF260" i="1"/>
  <c r="AG260" i="1"/>
  <c r="CU260" i="1" s="1"/>
  <c r="T260" i="1" s="1"/>
  <c r="AH260" i="1"/>
  <c r="AI260" i="1"/>
  <c r="AJ260" i="1"/>
  <c r="CX260" i="1" s="1"/>
  <c r="CQ260" i="1"/>
  <c r="CR260" i="1"/>
  <c r="CS260" i="1"/>
  <c r="CT260" i="1"/>
  <c r="CV260" i="1"/>
  <c r="CW260" i="1"/>
  <c r="GL260" i="1"/>
  <c r="GO260" i="1"/>
  <c r="GP260" i="1"/>
  <c r="GV260" i="1"/>
  <c r="HC260" i="1" s="1"/>
  <c r="GX260" i="1" s="1"/>
  <c r="I261" i="1"/>
  <c r="HG261" i="1" s="1"/>
  <c r="Q261" i="1"/>
  <c r="S261" i="1"/>
  <c r="T261" i="1"/>
  <c r="AC261" i="1"/>
  <c r="AE261" i="1"/>
  <c r="AD261" i="1" s="1"/>
  <c r="AF261" i="1"/>
  <c r="AG261" i="1"/>
  <c r="CU261" i="1" s="1"/>
  <c r="AH261" i="1"/>
  <c r="CV261" i="1" s="1"/>
  <c r="U261" i="1" s="1"/>
  <c r="AI261" i="1"/>
  <c r="CW261" i="1" s="1"/>
  <c r="V261" i="1" s="1"/>
  <c r="AJ261" i="1"/>
  <c r="CX261" i="1" s="1"/>
  <c r="W261" i="1" s="1"/>
  <c r="CQ261" i="1"/>
  <c r="P261" i="1" s="1"/>
  <c r="CR261" i="1"/>
  <c r="CS261" i="1"/>
  <c r="R261" i="1" s="1"/>
  <c r="CT261" i="1"/>
  <c r="GL261" i="1"/>
  <c r="GO261" i="1"/>
  <c r="GP261" i="1"/>
  <c r="GV261" i="1"/>
  <c r="HC261" i="1"/>
  <c r="GX261" i="1" s="1"/>
  <c r="I262" i="1"/>
  <c r="R262" i="1" s="1"/>
  <c r="AC262" i="1"/>
  <c r="AB262" i="1" s="1"/>
  <c r="AD262" i="1"/>
  <c r="AE262" i="1"/>
  <c r="AF262" i="1"/>
  <c r="AG262" i="1"/>
  <c r="AH262" i="1"/>
  <c r="CV262" i="1" s="1"/>
  <c r="U262" i="1" s="1"/>
  <c r="AI262" i="1"/>
  <c r="CW262" i="1" s="1"/>
  <c r="V262" i="1" s="1"/>
  <c r="AJ262" i="1"/>
  <c r="CQ262" i="1"/>
  <c r="P262" i="1" s="1"/>
  <c r="CR262" i="1"/>
  <c r="Q262" i="1" s="1"/>
  <c r="CS262" i="1"/>
  <c r="CT262" i="1"/>
  <c r="S262" i="1" s="1"/>
  <c r="CU262" i="1"/>
  <c r="T262" i="1" s="1"/>
  <c r="CX262" i="1"/>
  <c r="W262" i="1" s="1"/>
  <c r="GL262" i="1"/>
  <c r="GO262" i="1"/>
  <c r="GP262" i="1"/>
  <c r="GV262" i="1"/>
  <c r="HC262" i="1" s="1"/>
  <c r="GX262" i="1" s="1"/>
  <c r="I263" i="1"/>
  <c r="GX263" i="1" s="1"/>
  <c r="T263" i="1"/>
  <c r="U263" i="1"/>
  <c r="AC263" i="1"/>
  <c r="AE263" i="1"/>
  <c r="AD263" i="1" s="1"/>
  <c r="AB263" i="1" s="1"/>
  <c r="AF263" i="1"/>
  <c r="AG263" i="1"/>
  <c r="AH263" i="1"/>
  <c r="AI263" i="1"/>
  <c r="AJ263" i="1"/>
  <c r="CX263" i="1" s="1"/>
  <c r="W263" i="1" s="1"/>
  <c r="CQ263" i="1"/>
  <c r="P263" i="1" s="1"/>
  <c r="CR263" i="1"/>
  <c r="Q263" i="1" s="1"/>
  <c r="CS263" i="1"/>
  <c r="R263" i="1" s="1"/>
  <c r="CT263" i="1"/>
  <c r="S263" i="1" s="1"/>
  <c r="CY263" i="1" s="1"/>
  <c r="X263" i="1" s="1"/>
  <c r="CU263" i="1"/>
  <c r="CV263" i="1"/>
  <c r="CW263" i="1"/>
  <c r="V263" i="1" s="1"/>
  <c r="GL263" i="1"/>
  <c r="GO263" i="1"/>
  <c r="GP263" i="1"/>
  <c r="GV263" i="1"/>
  <c r="HC263" i="1"/>
  <c r="C264" i="1"/>
  <c r="D264" i="1"/>
  <c r="I264" i="1"/>
  <c r="GX264" i="1" s="1"/>
  <c r="K264" i="1"/>
  <c r="AC264" i="1"/>
  <c r="AE264" i="1"/>
  <c r="AD264" i="1" s="1"/>
  <c r="AF264" i="1"/>
  <c r="AG264" i="1"/>
  <c r="AH264" i="1"/>
  <c r="AI264" i="1"/>
  <c r="AJ264" i="1"/>
  <c r="CX264" i="1" s="1"/>
  <c r="W264" i="1" s="1"/>
  <c r="CQ264" i="1"/>
  <c r="CR264" i="1"/>
  <c r="CS264" i="1"/>
  <c r="CT264" i="1"/>
  <c r="CU264" i="1"/>
  <c r="T264" i="1" s="1"/>
  <c r="CV264" i="1"/>
  <c r="CW264" i="1"/>
  <c r="GL264" i="1"/>
  <c r="GO264" i="1"/>
  <c r="GP264" i="1"/>
  <c r="GV264" i="1"/>
  <c r="HC264" i="1"/>
  <c r="AC265" i="1"/>
  <c r="AB265" i="1" s="1"/>
  <c r="AD265" i="1"/>
  <c r="AE265" i="1"/>
  <c r="AF265" i="1"/>
  <c r="AG265" i="1"/>
  <c r="CU265" i="1" s="1"/>
  <c r="AH265" i="1"/>
  <c r="AI265" i="1"/>
  <c r="CW265" i="1" s="1"/>
  <c r="AJ265" i="1"/>
  <c r="CX265" i="1" s="1"/>
  <c r="CQ265" i="1"/>
  <c r="CR265" i="1"/>
  <c r="CS265" i="1"/>
  <c r="CT265" i="1"/>
  <c r="CV265" i="1"/>
  <c r="GL265" i="1"/>
  <c r="GO265" i="1"/>
  <c r="GP265" i="1"/>
  <c r="GV265" i="1"/>
  <c r="HC265" i="1"/>
  <c r="AC266" i="1"/>
  <c r="AD266" i="1"/>
  <c r="AE266" i="1"/>
  <c r="AF266" i="1"/>
  <c r="AG266" i="1"/>
  <c r="CU266" i="1" s="1"/>
  <c r="AH266" i="1"/>
  <c r="AI266" i="1"/>
  <c r="AJ266" i="1"/>
  <c r="CQ266" i="1"/>
  <c r="CR266" i="1"/>
  <c r="CS266" i="1"/>
  <c r="CT266" i="1"/>
  <c r="CV266" i="1"/>
  <c r="CW266" i="1"/>
  <c r="CX266" i="1"/>
  <c r="GL266" i="1"/>
  <c r="GO266" i="1"/>
  <c r="GP266" i="1"/>
  <c r="GV266" i="1"/>
  <c r="HC266" i="1" s="1"/>
  <c r="B268" i="1"/>
  <c r="B253" i="1" s="1"/>
  <c r="C268" i="1"/>
  <c r="D268" i="1"/>
  <c r="F268" i="1"/>
  <c r="F253" i="1" s="1"/>
  <c r="G268" i="1"/>
  <c r="G253" i="1" s="1"/>
  <c r="AP268" i="1"/>
  <c r="BB268" i="1"/>
  <c r="F281" i="1" s="1"/>
  <c r="BC268" i="1"/>
  <c r="F284" i="1" s="1"/>
  <c r="BX268" i="1"/>
  <c r="BY268" i="1"/>
  <c r="CK268" i="1"/>
  <c r="CK253" i="1" s="1"/>
  <c r="CL268" i="1"/>
  <c r="CL253" i="1" s="1"/>
  <c r="CM268" i="1"/>
  <c r="CM253" i="1" s="1"/>
  <c r="D298" i="1"/>
  <c r="E300" i="1"/>
  <c r="Z300" i="1"/>
  <c r="AA300" i="1"/>
  <c r="AM300" i="1"/>
  <c r="AN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BX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C302" i="1"/>
  <c r="D302" i="1"/>
  <c r="I302" i="1"/>
  <c r="K302" i="1"/>
  <c r="AC302" i="1"/>
  <c r="AE302" i="1"/>
  <c r="AD302" i="1" s="1"/>
  <c r="AF302" i="1"/>
  <c r="AG302" i="1"/>
  <c r="AH302" i="1"/>
  <c r="AI302" i="1"/>
  <c r="AJ302" i="1"/>
  <c r="CX302" i="1" s="1"/>
  <c r="W302" i="1" s="1"/>
  <c r="CQ302" i="1"/>
  <c r="CR302" i="1"/>
  <c r="CS302" i="1"/>
  <c r="CT302" i="1"/>
  <c r="CU302" i="1"/>
  <c r="T302" i="1" s="1"/>
  <c r="CV302" i="1"/>
  <c r="CW302" i="1"/>
  <c r="GL302" i="1"/>
  <c r="GO302" i="1"/>
  <c r="GP302" i="1"/>
  <c r="GV302" i="1"/>
  <c r="HC302" i="1"/>
  <c r="GX302" i="1" s="1"/>
  <c r="I303" i="1"/>
  <c r="Q303" i="1" s="1"/>
  <c r="T303" i="1"/>
  <c r="V303" i="1"/>
  <c r="W303" i="1"/>
  <c r="AB303" i="1"/>
  <c r="AC303" i="1"/>
  <c r="AD303" i="1"/>
  <c r="AE303" i="1"/>
  <c r="AF303" i="1"/>
  <c r="AG303" i="1"/>
  <c r="AH303" i="1"/>
  <c r="AI303" i="1"/>
  <c r="CW303" i="1" s="1"/>
  <c r="AJ303" i="1"/>
  <c r="CQ303" i="1"/>
  <c r="CR303" i="1"/>
  <c r="CS303" i="1"/>
  <c r="CT303" i="1"/>
  <c r="S303" i="1" s="1"/>
  <c r="CU303" i="1"/>
  <c r="CV303" i="1"/>
  <c r="U303" i="1" s="1"/>
  <c r="CX303" i="1"/>
  <c r="GL303" i="1"/>
  <c r="GO303" i="1"/>
  <c r="GP303" i="1"/>
  <c r="GV303" i="1"/>
  <c r="HC303" i="1" s="1"/>
  <c r="C304" i="1"/>
  <c r="D304" i="1"/>
  <c r="I304" i="1"/>
  <c r="K304" i="1"/>
  <c r="AC304" i="1"/>
  <c r="AE304" i="1"/>
  <c r="AD304" i="1" s="1"/>
  <c r="AF304" i="1"/>
  <c r="AG304" i="1"/>
  <c r="CU304" i="1" s="1"/>
  <c r="T304" i="1" s="1"/>
  <c r="AH304" i="1"/>
  <c r="AI304" i="1"/>
  <c r="AJ304" i="1"/>
  <c r="CX304" i="1" s="1"/>
  <c r="W304" i="1" s="1"/>
  <c r="CQ304" i="1"/>
  <c r="CR304" i="1"/>
  <c r="CS304" i="1"/>
  <c r="CT304" i="1"/>
  <c r="CV304" i="1"/>
  <c r="CW304" i="1"/>
  <c r="GL304" i="1"/>
  <c r="GO304" i="1"/>
  <c r="GP304" i="1"/>
  <c r="GV304" i="1"/>
  <c r="HC304" i="1" s="1"/>
  <c r="GX304" i="1" s="1"/>
  <c r="AC305" i="1"/>
  <c r="AE305" i="1"/>
  <c r="AD305" i="1" s="1"/>
  <c r="AF305" i="1"/>
  <c r="AG305" i="1"/>
  <c r="AH305" i="1"/>
  <c r="CV305" i="1" s="1"/>
  <c r="AI305" i="1"/>
  <c r="AJ305" i="1"/>
  <c r="CQ305" i="1"/>
  <c r="CR305" i="1"/>
  <c r="CS305" i="1"/>
  <c r="CT305" i="1"/>
  <c r="CU305" i="1"/>
  <c r="CW305" i="1"/>
  <c r="CX305" i="1"/>
  <c r="GL305" i="1"/>
  <c r="GO305" i="1"/>
  <c r="GP305" i="1"/>
  <c r="GV305" i="1"/>
  <c r="HC305" i="1"/>
  <c r="AC306" i="1"/>
  <c r="AE306" i="1"/>
  <c r="AD306" i="1" s="1"/>
  <c r="AB306" i="1" s="1"/>
  <c r="AF306" i="1"/>
  <c r="AG306" i="1"/>
  <c r="CU306" i="1" s="1"/>
  <c r="AH306" i="1"/>
  <c r="AI306" i="1"/>
  <c r="AJ306" i="1"/>
  <c r="CQ306" i="1"/>
  <c r="CR306" i="1"/>
  <c r="CS306" i="1"/>
  <c r="CT306" i="1"/>
  <c r="CV306" i="1"/>
  <c r="CW306" i="1"/>
  <c r="CX306" i="1"/>
  <c r="GL306" i="1"/>
  <c r="GO306" i="1"/>
  <c r="GP306" i="1"/>
  <c r="GV306" i="1"/>
  <c r="HC306" i="1"/>
  <c r="C307" i="1"/>
  <c r="D307" i="1"/>
  <c r="I307" i="1"/>
  <c r="K307" i="1"/>
  <c r="AC307" i="1"/>
  <c r="AD307" i="1"/>
  <c r="AB307" i="1" s="1"/>
  <c r="AE307" i="1"/>
  <c r="AF307" i="1"/>
  <c r="AG307" i="1"/>
  <c r="CU307" i="1" s="1"/>
  <c r="T307" i="1" s="1"/>
  <c r="AH307" i="1"/>
  <c r="AI307" i="1"/>
  <c r="AJ307" i="1"/>
  <c r="CX307" i="1" s="1"/>
  <c r="W307" i="1" s="1"/>
  <c r="CQ307" i="1"/>
  <c r="CR307" i="1"/>
  <c r="CS307" i="1"/>
  <c r="CT307" i="1"/>
  <c r="CV307" i="1"/>
  <c r="CW307" i="1"/>
  <c r="GL307" i="1"/>
  <c r="GO307" i="1"/>
  <c r="GP307" i="1"/>
  <c r="GV307" i="1"/>
  <c r="GX307" i="1"/>
  <c r="HC307" i="1"/>
  <c r="C308" i="1"/>
  <c r="D308" i="1"/>
  <c r="I308" i="1"/>
  <c r="K308" i="1"/>
  <c r="AC308" i="1"/>
  <c r="AE308" i="1"/>
  <c r="AD308" i="1" s="1"/>
  <c r="AF308" i="1"/>
  <c r="AG308" i="1"/>
  <c r="AH308" i="1"/>
  <c r="AI308" i="1"/>
  <c r="AJ308" i="1"/>
  <c r="CX308" i="1" s="1"/>
  <c r="W308" i="1" s="1"/>
  <c r="CQ308" i="1"/>
  <c r="CR308" i="1"/>
  <c r="CS308" i="1"/>
  <c r="CT308" i="1"/>
  <c r="CU308" i="1"/>
  <c r="T308" i="1" s="1"/>
  <c r="CV308" i="1"/>
  <c r="CW308" i="1"/>
  <c r="GL308" i="1"/>
  <c r="GO308" i="1"/>
  <c r="GP308" i="1"/>
  <c r="GV308" i="1"/>
  <c r="HC308" i="1" s="1"/>
  <c r="GX308" i="1" s="1"/>
  <c r="I309" i="1"/>
  <c r="Q309" i="1"/>
  <c r="R309" i="1"/>
  <c r="W309" i="1"/>
  <c r="AC309" i="1"/>
  <c r="AE309" i="1"/>
  <c r="AD309" i="1" s="1"/>
  <c r="AB309" i="1" s="1"/>
  <c r="AF309" i="1"/>
  <c r="AG309" i="1"/>
  <c r="CU309" i="1" s="1"/>
  <c r="T309" i="1" s="1"/>
  <c r="AH309" i="1"/>
  <c r="AI309" i="1"/>
  <c r="AJ309" i="1"/>
  <c r="CP309" i="1"/>
  <c r="O309" i="1" s="1"/>
  <c r="CQ309" i="1"/>
  <c r="P309" i="1" s="1"/>
  <c r="CR309" i="1"/>
  <c r="CS309" i="1"/>
  <c r="CT309" i="1"/>
  <c r="S309" i="1" s="1"/>
  <c r="CV309" i="1"/>
  <c r="U309" i="1" s="1"/>
  <c r="CW309" i="1"/>
  <c r="V309" i="1" s="1"/>
  <c r="CX309" i="1"/>
  <c r="CY309" i="1"/>
  <c r="X309" i="1" s="1"/>
  <c r="GL309" i="1"/>
  <c r="GO309" i="1"/>
  <c r="GP309" i="1"/>
  <c r="GV309" i="1"/>
  <c r="HC309" i="1"/>
  <c r="GX309" i="1" s="1"/>
  <c r="I310" i="1"/>
  <c r="P310" i="1" s="1"/>
  <c r="S310" i="1"/>
  <c r="U310" i="1"/>
  <c r="V310" i="1"/>
  <c r="AC310" i="1"/>
  <c r="AB310" i="1" s="1"/>
  <c r="AD310" i="1"/>
  <c r="AE310" i="1"/>
  <c r="AF310" i="1"/>
  <c r="AG310" i="1"/>
  <c r="AH310" i="1"/>
  <c r="CV310" i="1" s="1"/>
  <c r="AI310" i="1"/>
  <c r="AJ310" i="1"/>
  <c r="CX310" i="1" s="1"/>
  <c r="CQ310" i="1"/>
  <c r="CR310" i="1"/>
  <c r="CS310" i="1"/>
  <c r="R310" i="1" s="1"/>
  <c r="CT310" i="1"/>
  <c r="CU310" i="1"/>
  <c r="T310" i="1" s="1"/>
  <c r="CW310" i="1"/>
  <c r="GL310" i="1"/>
  <c r="GO310" i="1"/>
  <c r="GP310" i="1"/>
  <c r="GV310" i="1"/>
  <c r="HC310" i="1" s="1"/>
  <c r="GX310" i="1" s="1"/>
  <c r="C311" i="1"/>
  <c r="D311" i="1"/>
  <c r="I311" i="1"/>
  <c r="K311" i="1"/>
  <c r="AC311" i="1"/>
  <c r="AE311" i="1"/>
  <c r="AD311" i="1" s="1"/>
  <c r="AF311" i="1"/>
  <c r="AG311" i="1"/>
  <c r="CU311" i="1" s="1"/>
  <c r="T311" i="1" s="1"/>
  <c r="AH311" i="1"/>
  <c r="AI311" i="1"/>
  <c r="AJ311" i="1"/>
  <c r="CQ311" i="1"/>
  <c r="CR311" i="1"/>
  <c r="CS311" i="1"/>
  <c r="CT311" i="1"/>
  <c r="CV311" i="1"/>
  <c r="CW311" i="1"/>
  <c r="CX311" i="1"/>
  <c r="W311" i="1" s="1"/>
  <c r="GL311" i="1"/>
  <c r="GO311" i="1"/>
  <c r="GP311" i="1"/>
  <c r="GV311" i="1"/>
  <c r="HC311" i="1" s="1"/>
  <c r="GX311" i="1" s="1"/>
  <c r="I312" i="1"/>
  <c r="P312" i="1"/>
  <c r="CP312" i="1" s="1"/>
  <c r="O312" i="1" s="1"/>
  <c r="Q312" i="1"/>
  <c r="W312" i="1"/>
  <c r="AC312" i="1"/>
  <c r="AB312" i="1" s="1"/>
  <c r="AD312" i="1"/>
  <c r="AE312" i="1"/>
  <c r="AF312" i="1"/>
  <c r="AG312" i="1"/>
  <c r="CU312" i="1" s="1"/>
  <c r="T312" i="1" s="1"/>
  <c r="AH312" i="1"/>
  <c r="AI312" i="1"/>
  <c r="CW312" i="1" s="1"/>
  <c r="AJ312" i="1"/>
  <c r="CX312" i="1" s="1"/>
  <c r="CQ312" i="1"/>
  <c r="CR312" i="1"/>
  <c r="CS312" i="1"/>
  <c r="R312" i="1" s="1"/>
  <c r="CY312" i="1" s="1"/>
  <c r="X312" i="1" s="1"/>
  <c r="CT312" i="1"/>
  <c r="S312" i="1" s="1"/>
  <c r="CV312" i="1"/>
  <c r="U312" i="1" s="1"/>
  <c r="GL312" i="1"/>
  <c r="GO312" i="1"/>
  <c r="GP312" i="1"/>
  <c r="GV312" i="1"/>
  <c r="HC312" i="1"/>
  <c r="GX312" i="1" s="1"/>
  <c r="B314" i="1"/>
  <c r="B300" i="1" s="1"/>
  <c r="C314" i="1"/>
  <c r="C300" i="1" s="1"/>
  <c r="D314" i="1"/>
  <c r="D300" i="1" s="1"/>
  <c r="F314" i="1"/>
  <c r="F300" i="1" s="1"/>
  <c r="G314" i="1"/>
  <c r="G300" i="1" s="1"/>
  <c r="AO314" i="1"/>
  <c r="AO300" i="1" s="1"/>
  <c r="AP314" i="1"/>
  <c r="AP300" i="1" s="1"/>
  <c r="BB314" i="1"/>
  <c r="BB300" i="1" s="1"/>
  <c r="BC314" i="1"/>
  <c r="BC300" i="1" s="1"/>
  <c r="BD314" i="1"/>
  <c r="BD300" i="1" s="1"/>
  <c r="BX314" i="1"/>
  <c r="BY314" i="1"/>
  <c r="BY300" i="1" s="1"/>
  <c r="CK314" i="1"/>
  <c r="CK300" i="1" s="1"/>
  <c r="CL314" i="1"/>
  <c r="CL300" i="1" s="1"/>
  <c r="CM314" i="1"/>
  <c r="CM300" i="1" s="1"/>
  <c r="F327" i="1"/>
  <c r="F330" i="1"/>
  <c r="F339" i="1"/>
  <c r="D344" i="1"/>
  <c r="B346" i="1"/>
  <c r="E346" i="1"/>
  <c r="Z346" i="1"/>
  <c r="AA346" i="1"/>
  <c r="AM346" i="1"/>
  <c r="AN346" i="1"/>
  <c r="BE346" i="1"/>
  <c r="BF346" i="1"/>
  <c r="BG346" i="1"/>
  <c r="BH346" i="1"/>
  <c r="BI346" i="1"/>
  <c r="BJ346" i="1"/>
  <c r="BK346" i="1"/>
  <c r="BL346" i="1"/>
  <c r="BM346" i="1"/>
  <c r="BN346" i="1"/>
  <c r="BO346" i="1"/>
  <c r="BP346" i="1"/>
  <c r="BQ346" i="1"/>
  <c r="BR346" i="1"/>
  <c r="BS346" i="1"/>
  <c r="BT346" i="1"/>
  <c r="BU346" i="1"/>
  <c r="BV346" i="1"/>
  <c r="BW346" i="1"/>
  <c r="CN346" i="1"/>
  <c r="CO346" i="1"/>
  <c r="CP346" i="1"/>
  <c r="CQ346" i="1"/>
  <c r="CR346" i="1"/>
  <c r="CS346" i="1"/>
  <c r="CT346" i="1"/>
  <c r="CU346" i="1"/>
  <c r="CV346" i="1"/>
  <c r="CW346" i="1"/>
  <c r="CX346" i="1"/>
  <c r="CY346" i="1"/>
  <c r="CZ346" i="1"/>
  <c r="DA346" i="1"/>
  <c r="DB346" i="1"/>
  <c r="DC346" i="1"/>
  <c r="DD346" i="1"/>
  <c r="DE346" i="1"/>
  <c r="DF346" i="1"/>
  <c r="DG346" i="1"/>
  <c r="DH346" i="1"/>
  <c r="DI346" i="1"/>
  <c r="DJ346" i="1"/>
  <c r="DK346" i="1"/>
  <c r="DL346" i="1"/>
  <c r="DM346" i="1"/>
  <c r="DN346" i="1"/>
  <c r="DO346" i="1"/>
  <c r="DP346" i="1"/>
  <c r="DQ346" i="1"/>
  <c r="DR346" i="1"/>
  <c r="DS346" i="1"/>
  <c r="DT346" i="1"/>
  <c r="DU346" i="1"/>
  <c r="DV346" i="1"/>
  <c r="DW346" i="1"/>
  <c r="DX346" i="1"/>
  <c r="DY346" i="1"/>
  <c r="DZ346" i="1"/>
  <c r="EA346" i="1"/>
  <c r="EB346" i="1"/>
  <c r="EC346" i="1"/>
  <c r="ED346" i="1"/>
  <c r="EE346" i="1"/>
  <c r="EF346" i="1"/>
  <c r="EG346" i="1"/>
  <c r="EH346" i="1"/>
  <c r="EI346" i="1"/>
  <c r="EJ346" i="1"/>
  <c r="EK346" i="1"/>
  <c r="EL346" i="1"/>
  <c r="EM346" i="1"/>
  <c r="EN346" i="1"/>
  <c r="EO346" i="1"/>
  <c r="EP346" i="1"/>
  <c r="EQ346" i="1"/>
  <c r="ER346" i="1"/>
  <c r="ES346" i="1"/>
  <c r="ET346" i="1"/>
  <c r="EU346" i="1"/>
  <c r="EV346" i="1"/>
  <c r="EW346" i="1"/>
  <c r="EX346" i="1"/>
  <c r="EY346" i="1"/>
  <c r="EZ346" i="1"/>
  <c r="FA346" i="1"/>
  <c r="FB346" i="1"/>
  <c r="FC346" i="1"/>
  <c r="FD346" i="1"/>
  <c r="FE346" i="1"/>
  <c r="FF346" i="1"/>
  <c r="FG346" i="1"/>
  <c r="FH346" i="1"/>
  <c r="FI346" i="1"/>
  <c r="FJ346" i="1"/>
  <c r="FK346" i="1"/>
  <c r="FL346" i="1"/>
  <c r="FM346" i="1"/>
  <c r="FN346" i="1"/>
  <c r="FO346" i="1"/>
  <c r="FP346" i="1"/>
  <c r="FQ346" i="1"/>
  <c r="FR346" i="1"/>
  <c r="FS346" i="1"/>
  <c r="FT346" i="1"/>
  <c r="FU346" i="1"/>
  <c r="FV346" i="1"/>
  <c r="FW346" i="1"/>
  <c r="FX346" i="1"/>
  <c r="FY346" i="1"/>
  <c r="FZ346" i="1"/>
  <c r="GA346" i="1"/>
  <c r="GB346" i="1"/>
  <c r="GC346" i="1"/>
  <c r="GD346" i="1"/>
  <c r="GE346" i="1"/>
  <c r="GF346" i="1"/>
  <c r="GG346" i="1"/>
  <c r="GH346" i="1"/>
  <c r="GI346" i="1"/>
  <c r="GJ346" i="1"/>
  <c r="GK346" i="1"/>
  <c r="GL346" i="1"/>
  <c r="GM346" i="1"/>
  <c r="GN346" i="1"/>
  <c r="GO346" i="1"/>
  <c r="GP346" i="1"/>
  <c r="GQ346" i="1"/>
  <c r="GR346" i="1"/>
  <c r="GS346" i="1"/>
  <c r="GT346" i="1"/>
  <c r="GU346" i="1"/>
  <c r="GV346" i="1"/>
  <c r="GW346" i="1"/>
  <c r="GX346" i="1"/>
  <c r="C348" i="1"/>
  <c r="D348" i="1"/>
  <c r="I348" i="1"/>
  <c r="K348" i="1"/>
  <c r="T348" i="1"/>
  <c r="AC348" i="1"/>
  <c r="AE348" i="1"/>
  <c r="AD348" i="1" s="1"/>
  <c r="AF348" i="1"/>
  <c r="AG348" i="1"/>
  <c r="AH348" i="1"/>
  <c r="AI348" i="1"/>
  <c r="AJ348" i="1"/>
  <c r="CQ348" i="1"/>
  <c r="CR348" i="1"/>
  <c r="CS348" i="1"/>
  <c r="CT348" i="1"/>
  <c r="CU348" i="1"/>
  <c r="CV348" i="1"/>
  <c r="CW348" i="1"/>
  <c r="CX348" i="1"/>
  <c r="W348" i="1" s="1"/>
  <c r="GL348" i="1"/>
  <c r="GO348" i="1"/>
  <c r="GP348" i="1"/>
  <c r="GV348" i="1"/>
  <c r="HC348" i="1" s="1"/>
  <c r="GX348" i="1" s="1"/>
  <c r="I349" i="1"/>
  <c r="P349" i="1"/>
  <c r="T349" i="1"/>
  <c r="W349" i="1"/>
  <c r="AC349" i="1"/>
  <c r="AE349" i="1"/>
  <c r="AD349" i="1" s="1"/>
  <c r="AB349" i="1" s="1"/>
  <c r="AF349" i="1"/>
  <c r="AG349" i="1"/>
  <c r="AH349" i="1"/>
  <c r="AI349" i="1"/>
  <c r="AJ349" i="1"/>
  <c r="CQ349" i="1"/>
  <c r="CR349" i="1"/>
  <c r="Q349" i="1" s="1"/>
  <c r="CS349" i="1"/>
  <c r="R349" i="1" s="1"/>
  <c r="CT349" i="1"/>
  <c r="S349" i="1" s="1"/>
  <c r="CU349" i="1"/>
  <c r="CV349" i="1"/>
  <c r="U349" i="1" s="1"/>
  <c r="CW349" i="1"/>
  <c r="V349" i="1" s="1"/>
  <c r="CX349" i="1"/>
  <c r="GL349" i="1"/>
  <c r="GO349" i="1"/>
  <c r="GP349" i="1"/>
  <c r="GV349" i="1"/>
  <c r="HC349" i="1" s="1"/>
  <c r="GX349" i="1" s="1"/>
  <c r="I350" i="1"/>
  <c r="P350" i="1"/>
  <c r="T350" i="1"/>
  <c r="AC350" i="1"/>
  <c r="AE350" i="1"/>
  <c r="AD350" i="1" s="1"/>
  <c r="AF350" i="1"/>
  <c r="AG350" i="1"/>
  <c r="AH350" i="1"/>
  <c r="CV350" i="1" s="1"/>
  <c r="U350" i="1" s="1"/>
  <c r="AI350" i="1"/>
  <c r="CW350" i="1" s="1"/>
  <c r="V350" i="1" s="1"/>
  <c r="AJ350" i="1"/>
  <c r="CX350" i="1" s="1"/>
  <c r="W350" i="1" s="1"/>
  <c r="CQ350" i="1"/>
  <c r="CR350" i="1"/>
  <c r="Q350" i="1" s="1"/>
  <c r="CS350" i="1"/>
  <c r="R350" i="1" s="1"/>
  <c r="CT350" i="1"/>
  <c r="S350" i="1" s="1"/>
  <c r="CU350" i="1"/>
  <c r="GL350" i="1"/>
  <c r="GO350" i="1"/>
  <c r="GP350" i="1"/>
  <c r="GV350" i="1"/>
  <c r="GX350" i="1"/>
  <c r="HC350" i="1"/>
  <c r="I351" i="1"/>
  <c r="P351" i="1"/>
  <c r="CP351" i="1" s="1"/>
  <c r="O351" i="1" s="1"/>
  <c r="Q351" i="1"/>
  <c r="R351" i="1"/>
  <c r="AC351" i="1"/>
  <c r="AD351" i="1"/>
  <c r="AE351" i="1"/>
  <c r="AF351" i="1"/>
  <c r="AB351" i="1" s="1"/>
  <c r="AG351" i="1"/>
  <c r="CU351" i="1" s="1"/>
  <c r="T351" i="1" s="1"/>
  <c r="AH351" i="1"/>
  <c r="CV351" i="1" s="1"/>
  <c r="U351" i="1" s="1"/>
  <c r="AI351" i="1"/>
  <c r="CW351" i="1" s="1"/>
  <c r="V351" i="1" s="1"/>
  <c r="AJ351" i="1"/>
  <c r="CX351" i="1" s="1"/>
  <c r="W351" i="1" s="1"/>
  <c r="CQ351" i="1"/>
  <c r="CR351" i="1"/>
  <c r="CS351" i="1"/>
  <c r="CT351" i="1"/>
  <c r="S351" i="1" s="1"/>
  <c r="GL351" i="1"/>
  <c r="GO351" i="1"/>
  <c r="GP351" i="1"/>
  <c r="GV351" i="1"/>
  <c r="GX351" i="1"/>
  <c r="HC351" i="1"/>
  <c r="C352" i="1"/>
  <c r="D352" i="1"/>
  <c r="U352" i="1"/>
  <c r="V352" i="1"/>
  <c r="AC352" i="1"/>
  <c r="AD352" i="1"/>
  <c r="AE352" i="1"/>
  <c r="AF352" i="1"/>
  <c r="AG352" i="1"/>
  <c r="CU352" i="1" s="1"/>
  <c r="T352" i="1" s="1"/>
  <c r="AH352" i="1"/>
  <c r="AI352" i="1"/>
  <c r="AJ352" i="1"/>
  <c r="CQ352" i="1"/>
  <c r="CR352" i="1"/>
  <c r="CS352" i="1"/>
  <c r="CT352" i="1"/>
  <c r="CV352" i="1"/>
  <c r="CW352" i="1"/>
  <c r="CX352" i="1"/>
  <c r="W352" i="1" s="1"/>
  <c r="GL352" i="1"/>
  <c r="GO352" i="1"/>
  <c r="GP352" i="1"/>
  <c r="GV352" i="1"/>
  <c r="GX352" i="1"/>
  <c r="HC352" i="1"/>
  <c r="C353" i="1"/>
  <c r="D353" i="1"/>
  <c r="I353" i="1"/>
  <c r="K353" i="1"/>
  <c r="AC353" i="1"/>
  <c r="AE353" i="1"/>
  <c r="AD353" i="1" s="1"/>
  <c r="AF353" i="1"/>
  <c r="AG353" i="1"/>
  <c r="AH353" i="1"/>
  <c r="AI353" i="1"/>
  <c r="AJ353" i="1"/>
  <c r="CX353" i="1" s="1"/>
  <c r="W353" i="1" s="1"/>
  <c r="CQ353" i="1"/>
  <c r="CR353" i="1"/>
  <c r="CS353" i="1"/>
  <c r="CT353" i="1"/>
  <c r="CU353" i="1"/>
  <c r="T353" i="1" s="1"/>
  <c r="CV353" i="1"/>
  <c r="CW353" i="1"/>
  <c r="GL353" i="1"/>
  <c r="GO353" i="1"/>
  <c r="GP353" i="1"/>
  <c r="GV353" i="1"/>
  <c r="GX353" i="1"/>
  <c r="HC353" i="1"/>
  <c r="I354" i="1"/>
  <c r="Q354" i="1"/>
  <c r="R354" i="1"/>
  <c r="S354" i="1"/>
  <c r="AC354" i="1"/>
  <c r="AB354" i="1" s="1"/>
  <c r="AD354" i="1"/>
  <c r="AE354" i="1"/>
  <c r="AF354" i="1"/>
  <c r="AG354" i="1"/>
  <c r="CU354" i="1" s="1"/>
  <c r="T354" i="1" s="1"/>
  <c r="AH354" i="1"/>
  <c r="CV354" i="1" s="1"/>
  <c r="U354" i="1" s="1"/>
  <c r="AI354" i="1"/>
  <c r="CW354" i="1" s="1"/>
  <c r="V354" i="1" s="1"/>
  <c r="AJ354" i="1"/>
  <c r="CX354" i="1" s="1"/>
  <c r="W354" i="1" s="1"/>
  <c r="CQ354" i="1"/>
  <c r="P354" i="1" s="1"/>
  <c r="CP354" i="1" s="1"/>
  <c r="O354" i="1" s="1"/>
  <c r="CR354" i="1"/>
  <c r="CS354" i="1"/>
  <c r="CT354" i="1"/>
  <c r="GL354" i="1"/>
  <c r="GO354" i="1"/>
  <c r="GP354" i="1"/>
  <c r="GV354" i="1"/>
  <c r="HC354" i="1"/>
  <c r="GX354" i="1" s="1"/>
  <c r="HG354" i="1"/>
  <c r="I355" i="1"/>
  <c r="AC355" i="1"/>
  <c r="AD355" i="1"/>
  <c r="AE355" i="1"/>
  <c r="AF355" i="1"/>
  <c r="AG355" i="1"/>
  <c r="CU355" i="1" s="1"/>
  <c r="AH355" i="1"/>
  <c r="CV355" i="1" s="1"/>
  <c r="AI355" i="1"/>
  <c r="CW355" i="1" s="1"/>
  <c r="AJ355" i="1"/>
  <c r="CQ355" i="1"/>
  <c r="CR355" i="1"/>
  <c r="CS355" i="1"/>
  <c r="CT355" i="1"/>
  <c r="CX355" i="1"/>
  <c r="GL355" i="1"/>
  <c r="GO355" i="1"/>
  <c r="GP355" i="1"/>
  <c r="GV355" i="1"/>
  <c r="HC355" i="1" s="1"/>
  <c r="GX355" i="1" s="1"/>
  <c r="I356" i="1"/>
  <c r="S356" i="1"/>
  <c r="W356" i="1"/>
  <c r="AB356" i="1"/>
  <c r="AC356" i="1"/>
  <c r="AD356" i="1"/>
  <c r="AE356" i="1"/>
  <c r="AF356" i="1"/>
  <c r="AG356" i="1"/>
  <c r="AH356" i="1"/>
  <c r="AI356" i="1"/>
  <c r="AJ356" i="1"/>
  <c r="CQ356" i="1"/>
  <c r="P356" i="1" s="1"/>
  <c r="CP356" i="1" s="1"/>
  <c r="O356" i="1" s="1"/>
  <c r="CR356" i="1"/>
  <c r="Q356" i="1" s="1"/>
  <c r="CS356" i="1"/>
  <c r="R356" i="1" s="1"/>
  <c r="CY356" i="1" s="1"/>
  <c r="X356" i="1" s="1"/>
  <c r="CT356" i="1"/>
  <c r="CU356" i="1"/>
  <c r="T356" i="1" s="1"/>
  <c r="CV356" i="1"/>
  <c r="U356" i="1" s="1"/>
  <c r="CW356" i="1"/>
  <c r="V356" i="1" s="1"/>
  <c r="CX356" i="1"/>
  <c r="CZ356" i="1"/>
  <c r="Y356" i="1" s="1"/>
  <c r="GL356" i="1"/>
  <c r="GO356" i="1"/>
  <c r="GP356" i="1"/>
  <c r="GV356" i="1"/>
  <c r="HC356" i="1"/>
  <c r="GX356" i="1" s="1"/>
  <c r="C357" i="1"/>
  <c r="D357" i="1"/>
  <c r="I357" i="1"/>
  <c r="K357" i="1"/>
  <c r="T357" i="1"/>
  <c r="AC357" i="1"/>
  <c r="AE357" i="1"/>
  <c r="AD357" i="1" s="1"/>
  <c r="AF357" i="1"/>
  <c r="AG357" i="1"/>
  <c r="AH357" i="1"/>
  <c r="AI357" i="1"/>
  <c r="AJ357" i="1"/>
  <c r="CX357" i="1" s="1"/>
  <c r="W357" i="1" s="1"/>
  <c r="CQ357" i="1"/>
  <c r="CR357" i="1"/>
  <c r="CS357" i="1"/>
  <c r="CT357" i="1"/>
  <c r="CU357" i="1"/>
  <c r="CV357" i="1"/>
  <c r="CW357" i="1"/>
  <c r="GL357" i="1"/>
  <c r="GO357" i="1"/>
  <c r="GP357" i="1"/>
  <c r="GV357" i="1"/>
  <c r="HC357" i="1" s="1"/>
  <c r="GX357" i="1" s="1"/>
  <c r="I358" i="1"/>
  <c r="P358" i="1"/>
  <c r="CP358" i="1" s="1"/>
  <c r="O358" i="1" s="1"/>
  <c r="Q358" i="1"/>
  <c r="R358" i="1"/>
  <c r="AC358" i="1"/>
  <c r="AD358" i="1"/>
  <c r="AE358" i="1"/>
  <c r="AF358" i="1"/>
  <c r="AB358" i="1" s="1"/>
  <c r="AG358" i="1"/>
  <c r="CU358" i="1" s="1"/>
  <c r="T358" i="1" s="1"/>
  <c r="AH358" i="1"/>
  <c r="CV358" i="1" s="1"/>
  <c r="U358" i="1" s="1"/>
  <c r="AI358" i="1"/>
  <c r="CW358" i="1" s="1"/>
  <c r="V358" i="1" s="1"/>
  <c r="AJ358" i="1"/>
  <c r="CX358" i="1" s="1"/>
  <c r="W358" i="1" s="1"/>
  <c r="CQ358" i="1"/>
  <c r="CR358" i="1"/>
  <c r="CS358" i="1"/>
  <c r="CT358" i="1"/>
  <c r="S358" i="1" s="1"/>
  <c r="GL358" i="1"/>
  <c r="GO358" i="1"/>
  <c r="GP358" i="1"/>
  <c r="GV358" i="1"/>
  <c r="HC358" i="1"/>
  <c r="GX358" i="1" s="1"/>
  <c r="HG358" i="1"/>
  <c r="AC359" i="1"/>
  <c r="AE359" i="1"/>
  <c r="AD359" i="1" s="1"/>
  <c r="AF359" i="1"/>
  <c r="AG359" i="1"/>
  <c r="CU359" i="1" s="1"/>
  <c r="AH359" i="1"/>
  <c r="AI359" i="1"/>
  <c r="AJ359" i="1"/>
  <c r="CQ359" i="1"/>
  <c r="CR359" i="1"/>
  <c r="CS359" i="1"/>
  <c r="CT359" i="1"/>
  <c r="CV359" i="1"/>
  <c r="CW359" i="1"/>
  <c r="CX359" i="1"/>
  <c r="GL359" i="1"/>
  <c r="GO359" i="1"/>
  <c r="GP359" i="1"/>
  <c r="GV359" i="1"/>
  <c r="HC359" i="1" s="1"/>
  <c r="C360" i="1"/>
  <c r="D360" i="1"/>
  <c r="I360" i="1"/>
  <c r="K360" i="1"/>
  <c r="AC360" i="1"/>
  <c r="AE360" i="1"/>
  <c r="AD360" i="1" s="1"/>
  <c r="AF360" i="1"/>
  <c r="AG360" i="1"/>
  <c r="AH360" i="1"/>
  <c r="AI360" i="1"/>
  <c r="AJ360" i="1"/>
  <c r="CX360" i="1" s="1"/>
  <c r="W360" i="1" s="1"/>
  <c r="CQ360" i="1"/>
  <c r="CR360" i="1"/>
  <c r="CS360" i="1"/>
  <c r="CT360" i="1"/>
  <c r="CU360" i="1"/>
  <c r="T360" i="1" s="1"/>
  <c r="CV360" i="1"/>
  <c r="CW360" i="1"/>
  <c r="GL360" i="1"/>
  <c r="GO360" i="1"/>
  <c r="GP360" i="1"/>
  <c r="GV360" i="1"/>
  <c r="GX360" i="1"/>
  <c r="HC360" i="1"/>
  <c r="I361" i="1"/>
  <c r="Q361" i="1"/>
  <c r="R361" i="1"/>
  <c r="S361" i="1"/>
  <c r="AC361" i="1"/>
  <c r="AB361" i="1" s="1"/>
  <c r="AD361" i="1"/>
  <c r="AE361" i="1"/>
  <c r="AF361" i="1"/>
  <c r="AG361" i="1"/>
  <c r="CU361" i="1" s="1"/>
  <c r="T361" i="1" s="1"/>
  <c r="AH361" i="1"/>
  <c r="CV361" i="1" s="1"/>
  <c r="U361" i="1" s="1"/>
  <c r="AI361" i="1"/>
  <c r="CW361" i="1" s="1"/>
  <c r="V361" i="1" s="1"/>
  <c r="AJ361" i="1"/>
  <c r="CX361" i="1" s="1"/>
  <c r="W361" i="1" s="1"/>
  <c r="CQ361" i="1"/>
  <c r="P361" i="1" s="1"/>
  <c r="CP361" i="1" s="1"/>
  <c r="O361" i="1" s="1"/>
  <c r="CR361" i="1"/>
  <c r="CS361" i="1"/>
  <c r="CT361" i="1"/>
  <c r="GL361" i="1"/>
  <c r="GO361" i="1"/>
  <c r="GP361" i="1"/>
  <c r="GV361" i="1"/>
  <c r="HC361" i="1"/>
  <c r="GX361" i="1" s="1"/>
  <c r="I362" i="1"/>
  <c r="AC362" i="1"/>
  <c r="AD362" i="1"/>
  <c r="AB362" i="1" s="1"/>
  <c r="AE362" i="1"/>
  <c r="AF362" i="1"/>
  <c r="AG362" i="1"/>
  <c r="CU362" i="1" s="1"/>
  <c r="AH362" i="1"/>
  <c r="CV362" i="1" s="1"/>
  <c r="U362" i="1" s="1"/>
  <c r="AI362" i="1"/>
  <c r="CW362" i="1" s="1"/>
  <c r="AJ362" i="1"/>
  <c r="CX362" i="1" s="1"/>
  <c r="W362" i="1" s="1"/>
  <c r="CQ362" i="1"/>
  <c r="CR362" i="1"/>
  <c r="CS362" i="1"/>
  <c r="R362" i="1" s="1"/>
  <c r="CT362" i="1"/>
  <c r="GL362" i="1"/>
  <c r="GO362" i="1"/>
  <c r="GP362" i="1"/>
  <c r="GV362" i="1"/>
  <c r="HC362" i="1" s="1"/>
  <c r="C363" i="1"/>
  <c r="D363" i="1"/>
  <c r="I363" i="1"/>
  <c r="K363" i="1"/>
  <c r="AC363" i="1"/>
  <c r="AD363" i="1"/>
  <c r="AE363" i="1"/>
  <c r="AF363" i="1"/>
  <c r="AG363" i="1"/>
  <c r="AH363" i="1"/>
  <c r="AI363" i="1"/>
  <c r="AJ363" i="1"/>
  <c r="CQ363" i="1"/>
  <c r="CR363" i="1"/>
  <c r="CS363" i="1"/>
  <c r="CT363" i="1"/>
  <c r="CU363" i="1"/>
  <c r="T363" i="1" s="1"/>
  <c r="CV363" i="1"/>
  <c r="CW363" i="1"/>
  <c r="CX363" i="1"/>
  <c r="W363" i="1" s="1"/>
  <c r="GL363" i="1"/>
  <c r="GO363" i="1"/>
  <c r="GP363" i="1"/>
  <c r="GV363" i="1"/>
  <c r="HC363" i="1"/>
  <c r="GX363" i="1" s="1"/>
  <c r="C364" i="1"/>
  <c r="D364" i="1"/>
  <c r="I364" i="1"/>
  <c r="K364" i="1"/>
  <c r="AC364" i="1"/>
  <c r="AE364" i="1"/>
  <c r="AD364" i="1" s="1"/>
  <c r="AF364" i="1"/>
  <c r="AG364" i="1"/>
  <c r="CU364" i="1" s="1"/>
  <c r="T364" i="1" s="1"/>
  <c r="AH364" i="1"/>
  <c r="AI364" i="1"/>
  <c r="AJ364" i="1"/>
  <c r="CX364" i="1" s="1"/>
  <c r="W364" i="1" s="1"/>
  <c r="CQ364" i="1"/>
  <c r="CR364" i="1"/>
  <c r="CS364" i="1"/>
  <c r="CT364" i="1"/>
  <c r="CV364" i="1"/>
  <c r="CW364" i="1"/>
  <c r="GL364" i="1"/>
  <c r="GO364" i="1"/>
  <c r="GP364" i="1"/>
  <c r="GV364" i="1"/>
  <c r="HC364" i="1"/>
  <c r="GX364" i="1" s="1"/>
  <c r="I365" i="1"/>
  <c r="AC365" i="1"/>
  <c r="AD365" i="1"/>
  <c r="AB365" i="1" s="1"/>
  <c r="AE365" i="1"/>
  <c r="AF365" i="1"/>
  <c r="AG365" i="1"/>
  <c r="CU365" i="1" s="1"/>
  <c r="T365" i="1" s="1"/>
  <c r="AH365" i="1"/>
  <c r="CV365" i="1" s="1"/>
  <c r="U365" i="1" s="1"/>
  <c r="AI365" i="1"/>
  <c r="CW365" i="1" s="1"/>
  <c r="V365" i="1" s="1"/>
  <c r="AJ365" i="1"/>
  <c r="CX365" i="1" s="1"/>
  <c r="W365" i="1" s="1"/>
  <c r="CQ365" i="1"/>
  <c r="CR365" i="1"/>
  <c r="Q365" i="1" s="1"/>
  <c r="CS365" i="1"/>
  <c r="R365" i="1" s="1"/>
  <c r="CT365" i="1"/>
  <c r="GL365" i="1"/>
  <c r="GO365" i="1"/>
  <c r="GP365" i="1"/>
  <c r="GV365" i="1"/>
  <c r="HC365" i="1" s="1"/>
  <c r="GX365" i="1" s="1"/>
  <c r="AC366" i="1"/>
  <c r="AE366" i="1"/>
  <c r="AD366" i="1" s="1"/>
  <c r="AF366" i="1"/>
  <c r="AG366" i="1"/>
  <c r="AH366" i="1"/>
  <c r="AI366" i="1"/>
  <c r="AJ366" i="1"/>
  <c r="CQ366" i="1"/>
  <c r="CR366" i="1"/>
  <c r="CS366" i="1"/>
  <c r="CT366" i="1"/>
  <c r="CU366" i="1"/>
  <c r="CV366" i="1"/>
  <c r="CW366" i="1"/>
  <c r="CX366" i="1"/>
  <c r="GL366" i="1"/>
  <c r="GO366" i="1"/>
  <c r="GP366" i="1"/>
  <c r="GV366" i="1"/>
  <c r="HC366" i="1" s="1"/>
  <c r="C367" i="1"/>
  <c r="D367" i="1"/>
  <c r="I367" i="1"/>
  <c r="I368" i="1" s="1"/>
  <c r="S368" i="1" s="1"/>
  <c r="K367" i="1"/>
  <c r="T367" i="1"/>
  <c r="AC367" i="1"/>
  <c r="AE367" i="1"/>
  <c r="AD367" i="1" s="1"/>
  <c r="AF367" i="1"/>
  <c r="AG367" i="1"/>
  <c r="AH367" i="1"/>
  <c r="AI367" i="1"/>
  <c r="AJ367" i="1"/>
  <c r="CX367" i="1" s="1"/>
  <c r="W367" i="1" s="1"/>
  <c r="CQ367" i="1"/>
  <c r="CR367" i="1"/>
  <c r="CS367" i="1"/>
  <c r="CT367" i="1"/>
  <c r="CU367" i="1"/>
  <c r="CV367" i="1"/>
  <c r="CW367" i="1"/>
  <c r="GL367" i="1"/>
  <c r="GO367" i="1"/>
  <c r="GP367" i="1"/>
  <c r="GV367" i="1"/>
  <c r="HC367" i="1"/>
  <c r="GX367" i="1" s="1"/>
  <c r="P368" i="1"/>
  <c r="Q368" i="1"/>
  <c r="AC368" i="1"/>
  <c r="AE368" i="1"/>
  <c r="AD368" i="1" s="1"/>
  <c r="AF368" i="1"/>
  <c r="AG368" i="1"/>
  <c r="CU368" i="1" s="1"/>
  <c r="AH368" i="1"/>
  <c r="CV368" i="1" s="1"/>
  <c r="AI368" i="1"/>
  <c r="CW368" i="1" s="1"/>
  <c r="AJ368" i="1"/>
  <c r="CX368" i="1" s="1"/>
  <c r="CQ368" i="1"/>
  <c r="CR368" i="1"/>
  <c r="CS368" i="1"/>
  <c r="CT368" i="1"/>
  <c r="GL368" i="1"/>
  <c r="GO368" i="1"/>
  <c r="GP368" i="1"/>
  <c r="GV368" i="1"/>
  <c r="GX368" i="1"/>
  <c r="HC368" i="1"/>
  <c r="C369" i="1"/>
  <c r="D369" i="1"/>
  <c r="I369" i="1"/>
  <c r="K369" i="1"/>
  <c r="T369" i="1"/>
  <c r="W369" i="1"/>
  <c r="AC369" i="1"/>
  <c r="AE369" i="1"/>
  <c r="AD369" i="1" s="1"/>
  <c r="AF369" i="1"/>
  <c r="AG369" i="1"/>
  <c r="AH369" i="1"/>
  <c r="AI369" i="1"/>
  <c r="AJ369" i="1"/>
  <c r="CQ369" i="1"/>
  <c r="CR369" i="1"/>
  <c r="CS369" i="1"/>
  <c r="CT369" i="1"/>
  <c r="CU369" i="1"/>
  <c r="CV369" i="1"/>
  <c r="CW369" i="1"/>
  <c r="CX369" i="1"/>
  <c r="GL369" i="1"/>
  <c r="GO369" i="1"/>
  <c r="GP369" i="1"/>
  <c r="GV369" i="1"/>
  <c r="HC369" i="1" s="1"/>
  <c r="GX369" i="1" s="1"/>
  <c r="I370" i="1"/>
  <c r="S370" i="1"/>
  <c r="CZ370" i="1" s="1"/>
  <c r="T370" i="1"/>
  <c r="W370" i="1"/>
  <c r="X370" i="1"/>
  <c r="Y370" i="1"/>
  <c r="AC370" i="1"/>
  <c r="AE370" i="1"/>
  <c r="AD370" i="1" s="1"/>
  <c r="AB370" i="1" s="1"/>
  <c r="AF370" i="1"/>
  <c r="AG370" i="1"/>
  <c r="AH370" i="1"/>
  <c r="AI370" i="1"/>
  <c r="AJ370" i="1"/>
  <c r="CQ370" i="1"/>
  <c r="P370" i="1" s="1"/>
  <c r="CR370" i="1"/>
  <c r="Q370" i="1" s="1"/>
  <c r="CS370" i="1"/>
  <c r="R370" i="1" s="1"/>
  <c r="CY370" i="1" s="1"/>
  <c r="CT370" i="1"/>
  <c r="CU370" i="1"/>
  <c r="CV370" i="1"/>
  <c r="U370" i="1" s="1"/>
  <c r="CW370" i="1"/>
  <c r="V370" i="1" s="1"/>
  <c r="CX370" i="1"/>
  <c r="GL370" i="1"/>
  <c r="GO370" i="1"/>
  <c r="GP370" i="1"/>
  <c r="GV370" i="1"/>
  <c r="HC370" i="1" s="1"/>
  <c r="GX370" i="1" s="1"/>
  <c r="O371" i="1"/>
  <c r="P371" i="1"/>
  <c r="Q371" i="1"/>
  <c r="R371" i="1"/>
  <c r="S371" i="1"/>
  <c r="T371" i="1"/>
  <c r="U371" i="1"/>
  <c r="V371" i="1"/>
  <c r="W371" i="1"/>
  <c r="X371" i="1"/>
  <c r="Y371" i="1"/>
  <c r="AB371" i="1"/>
  <c r="AC371" i="1"/>
  <c r="AD371" i="1"/>
  <c r="AE371" i="1"/>
  <c r="AF371" i="1"/>
  <c r="AG371" i="1"/>
  <c r="AH371" i="1"/>
  <c r="AI371" i="1"/>
  <c r="AJ371" i="1"/>
  <c r="CP371" i="1"/>
  <c r="GM371" i="1" s="1"/>
  <c r="HD371" i="1" s="1"/>
  <c r="CM374" i="1" s="1"/>
  <c r="GL371" i="1"/>
  <c r="GO371" i="1"/>
  <c r="GP371" i="1"/>
  <c r="GV371" i="1"/>
  <c r="GX371" i="1"/>
  <c r="W372" i="1"/>
  <c r="AC372" i="1"/>
  <c r="AD372" i="1"/>
  <c r="AE372" i="1"/>
  <c r="AF372" i="1"/>
  <c r="AG372" i="1"/>
  <c r="AH372" i="1"/>
  <c r="AI372" i="1"/>
  <c r="AJ372" i="1"/>
  <c r="CQ372" i="1"/>
  <c r="P372" i="1" s="1"/>
  <c r="CR372" i="1"/>
  <c r="Q372" i="1" s="1"/>
  <c r="CS372" i="1"/>
  <c r="R372" i="1" s="1"/>
  <c r="CZ372" i="1" s="1"/>
  <c r="Y372" i="1" s="1"/>
  <c r="CT372" i="1"/>
  <c r="S372" i="1" s="1"/>
  <c r="CU372" i="1"/>
  <c r="T372" i="1" s="1"/>
  <c r="CV372" i="1"/>
  <c r="U372" i="1" s="1"/>
  <c r="CW372" i="1"/>
  <c r="V372" i="1" s="1"/>
  <c r="CX372" i="1"/>
  <c r="GL372" i="1"/>
  <c r="GO372" i="1"/>
  <c r="GP372" i="1"/>
  <c r="GV372" i="1"/>
  <c r="HC372" i="1" s="1"/>
  <c r="GX372" i="1" s="1"/>
  <c r="HG372" i="1"/>
  <c r="B374" i="1"/>
  <c r="C374" i="1"/>
  <c r="C346" i="1" s="1"/>
  <c r="D374" i="1"/>
  <c r="D346" i="1" s="1"/>
  <c r="F374" i="1"/>
  <c r="F346" i="1" s="1"/>
  <c r="G374" i="1"/>
  <c r="G346" i="1" s="1"/>
  <c r="AO374" i="1"/>
  <c r="BB374" i="1"/>
  <c r="F387" i="1" s="1"/>
  <c r="BC374" i="1"/>
  <c r="BX374" i="1"/>
  <c r="BY374" i="1"/>
  <c r="CK374" i="1"/>
  <c r="CK346" i="1" s="1"/>
  <c r="CL374" i="1"/>
  <c r="CL346" i="1" s="1"/>
  <c r="B404" i="1"/>
  <c r="B206" i="1" s="1"/>
  <c r="C404" i="1"/>
  <c r="C206" i="1" s="1"/>
  <c r="D404" i="1"/>
  <c r="D206" i="1" s="1"/>
  <c r="F404" i="1"/>
  <c r="F206" i="1" s="1"/>
  <c r="G404" i="1"/>
  <c r="G206" i="1" s="1"/>
  <c r="B434" i="1"/>
  <c r="B22" i="1" s="1"/>
  <c r="C434" i="1"/>
  <c r="C22" i="1" s="1"/>
  <c r="D434" i="1"/>
  <c r="D22" i="1" s="1"/>
  <c r="F434" i="1"/>
  <c r="F22" i="1" s="1"/>
  <c r="G434" i="1"/>
  <c r="G22" i="1" s="1"/>
  <c r="F468" i="1"/>
  <c r="F469" i="1"/>
  <c r="B475" i="1"/>
  <c r="B18" i="1" s="1"/>
  <c r="C475" i="1"/>
  <c r="C18" i="1" s="1"/>
  <c r="D475" i="1"/>
  <c r="D18" i="1" s="1"/>
  <c r="F475" i="1"/>
  <c r="F18" i="1" s="1"/>
  <c r="G475" i="1"/>
  <c r="G18" i="1" s="1"/>
  <c r="F12" i="6"/>
  <c r="G12" i="6"/>
  <c r="CY12" i="6"/>
  <c r="K217" i="7" l="1"/>
  <c r="I217" i="7" s="1"/>
  <c r="K90" i="7"/>
  <c r="I90" i="7" s="1"/>
  <c r="AN90" i="7"/>
  <c r="AO90" i="7"/>
  <c r="L428" i="7"/>
  <c r="L286" i="7"/>
  <c r="L440" i="7"/>
  <c r="L1144" i="7"/>
  <c r="AO861" i="7"/>
  <c r="L1007" i="7" s="1"/>
  <c r="L1005" i="7" s="1"/>
  <c r="K861" i="7"/>
  <c r="I861" i="7" s="1"/>
  <c r="L857" i="7"/>
  <c r="L459" i="7"/>
  <c r="L117" i="7"/>
  <c r="L1139" i="7"/>
  <c r="L63" i="7"/>
  <c r="L1082" i="7"/>
  <c r="L129" i="7"/>
  <c r="L1070" i="7"/>
  <c r="K39" i="7"/>
  <c r="L471" i="7"/>
  <c r="L1151" i="7"/>
  <c r="K884" i="7"/>
  <c r="I884" i="7" s="1"/>
  <c r="L1148" i="7"/>
  <c r="L1146" i="7" s="1"/>
  <c r="L1044" i="7"/>
  <c r="L1042" i="7" s="1"/>
  <c r="L85" i="7"/>
  <c r="AN884" i="7"/>
  <c r="L1015" i="7"/>
  <c r="L1081" i="7"/>
  <c r="L1046" i="7"/>
  <c r="L1150" i="7"/>
  <c r="L192" i="7"/>
  <c r="AO196" i="7"/>
  <c r="AN196" i="7"/>
  <c r="L690" i="7"/>
  <c r="K40" i="7"/>
  <c r="L468" i="7"/>
  <c r="L466" i="7" s="1"/>
  <c r="L950" i="7"/>
  <c r="L722" i="7"/>
  <c r="L812" i="7"/>
  <c r="L800" i="7"/>
  <c r="L798" i="7" s="1"/>
  <c r="L821" i="7" s="1"/>
  <c r="L743" i="7"/>
  <c r="L214" i="7"/>
  <c r="K955" i="7"/>
  <c r="I955" i="7" s="1"/>
  <c r="AN331" i="7"/>
  <c r="K725" i="7"/>
  <c r="I725" i="7" s="1"/>
  <c r="L108" i="7"/>
  <c r="L683" i="7"/>
  <c r="AN955" i="7"/>
  <c r="K331" i="7"/>
  <c r="I331" i="7" s="1"/>
  <c r="L239" i="7"/>
  <c r="L681" i="7"/>
  <c r="L679" i="7" s="1"/>
  <c r="L676" i="7" s="1"/>
  <c r="L699" i="7" s="1"/>
  <c r="L615" i="7"/>
  <c r="L324" i="7"/>
  <c r="AO175" i="7"/>
  <c r="AN175" i="7"/>
  <c r="AN113" i="7"/>
  <c r="AN525" i="7"/>
  <c r="L328" i="7"/>
  <c r="K501" i="7"/>
  <c r="I501" i="7" s="1"/>
  <c r="L557" i="7"/>
  <c r="L1040" i="7"/>
  <c r="L464" i="7"/>
  <c r="L87" i="7"/>
  <c r="L122" i="7"/>
  <c r="L110" i="7"/>
  <c r="L555" i="7"/>
  <c r="L553" i="7" s="1"/>
  <c r="L1115" i="7"/>
  <c r="L1111" i="7"/>
  <c r="L1158" i="7" s="1"/>
  <c r="L193" i="7"/>
  <c r="K175" i="7"/>
  <c r="I175" i="7" s="1"/>
  <c r="AN384" i="7"/>
  <c r="L564" i="7"/>
  <c r="L498" i="7"/>
  <c r="L1047" i="7"/>
  <c r="L552" i="7"/>
  <c r="L1035" i="7"/>
  <c r="K548" i="7"/>
  <c r="I548" i="7" s="1"/>
  <c r="AO548" i="7"/>
  <c r="L1038" i="7" s="1"/>
  <c r="L1036" i="7" s="1"/>
  <c r="K978" i="7"/>
  <c r="I978" i="7" s="1"/>
  <c r="AO978" i="7"/>
  <c r="L520" i="7"/>
  <c r="L379" i="7"/>
  <c r="K906" i="7"/>
  <c r="I906" i="7" s="1"/>
  <c r="L1004" i="7"/>
  <c r="L847" i="7"/>
  <c r="L1016" i="7"/>
  <c r="AN600" i="7"/>
  <c r="K406" i="7"/>
  <c r="I406" i="7" s="1"/>
  <c r="K384" i="7"/>
  <c r="I384" i="7" s="1"/>
  <c r="K850" i="7"/>
  <c r="I850" i="7" s="1"/>
  <c r="L903" i="7"/>
  <c r="L769" i="7"/>
  <c r="AN406" i="7"/>
  <c r="L431" i="7"/>
  <c r="L1009" i="7"/>
  <c r="L248" i="7"/>
  <c r="L246" i="7" s="1"/>
  <c r="L843" i="7"/>
  <c r="L482" i="7"/>
  <c r="L140" i="7"/>
  <c r="L1160" i="7"/>
  <c r="K774" i="7"/>
  <c r="I774" i="7" s="1"/>
  <c r="L403" i="7"/>
  <c r="L433" i="7"/>
  <c r="L251" i="7"/>
  <c r="AN850" i="7"/>
  <c r="CD41" i="1"/>
  <c r="CD30" i="1" s="1"/>
  <c r="AB212" i="1"/>
  <c r="AB134" i="1"/>
  <c r="CC144" i="1"/>
  <c r="AB302" i="1"/>
  <c r="AB33" i="1"/>
  <c r="AB363" i="1"/>
  <c r="AB85" i="1"/>
  <c r="CD268" i="1"/>
  <c r="AU268" i="1" s="1"/>
  <c r="AB138" i="1"/>
  <c r="AB141" i="1"/>
  <c r="F287" i="1"/>
  <c r="AU253" i="1"/>
  <c r="AB304" i="1"/>
  <c r="AB352" i="1"/>
  <c r="AB126" i="1"/>
  <c r="AB260" i="1"/>
  <c r="AB75" i="1"/>
  <c r="CC41" i="1"/>
  <c r="CC30" i="1" s="1"/>
  <c r="CC374" i="1"/>
  <c r="AT374" i="1" s="1"/>
  <c r="AT346" i="1" s="1"/>
  <c r="BZ221" i="1"/>
  <c r="CG221" i="1" s="1"/>
  <c r="AB364" i="1"/>
  <c r="AB217" i="1"/>
  <c r="CD88" i="1"/>
  <c r="BZ314" i="1"/>
  <c r="CI314" i="1" s="1"/>
  <c r="AB367" i="1"/>
  <c r="AB264" i="1"/>
  <c r="AB81" i="1"/>
  <c r="BZ374" i="1"/>
  <c r="BZ346" i="1" s="1"/>
  <c r="AB353" i="1"/>
  <c r="CD314" i="1"/>
  <c r="CD300" i="1" s="1"/>
  <c r="AB130" i="1"/>
  <c r="CY350" i="1"/>
  <c r="X350" i="1" s="1"/>
  <c r="CZ350" i="1"/>
  <c r="Y350" i="1" s="1"/>
  <c r="GM351" i="1"/>
  <c r="GN351" i="1" s="1"/>
  <c r="GM358" i="1"/>
  <c r="GN358" i="1" s="1"/>
  <c r="GM361" i="1"/>
  <c r="GN361" i="1" s="1"/>
  <c r="V359" i="1"/>
  <c r="AB355" i="1"/>
  <c r="U306" i="1"/>
  <c r="F392" i="1"/>
  <c r="CY358" i="1"/>
  <c r="X358" i="1" s="1"/>
  <c r="CZ358" i="1"/>
  <c r="Y358" i="1" s="1"/>
  <c r="Q362" i="1"/>
  <c r="CY354" i="1"/>
  <c r="X354" i="1" s="1"/>
  <c r="GM354" i="1" s="1"/>
  <c r="GN354" i="1" s="1"/>
  <c r="CZ354" i="1"/>
  <c r="Y354" i="1" s="1"/>
  <c r="CI374" i="1"/>
  <c r="BY346" i="1"/>
  <c r="CP349" i="1"/>
  <c r="O349" i="1" s="1"/>
  <c r="CC346" i="1"/>
  <c r="AB360" i="1"/>
  <c r="F390" i="1"/>
  <c r="BC346" i="1"/>
  <c r="AB372" i="1"/>
  <c r="CY368" i="1"/>
  <c r="X368" i="1" s="1"/>
  <c r="CZ368" i="1"/>
  <c r="Y368" i="1" s="1"/>
  <c r="V362" i="1"/>
  <c r="S355" i="1"/>
  <c r="R266" i="1"/>
  <c r="CZ349" i="1"/>
  <c r="Y349" i="1" s="1"/>
  <c r="CY349" i="1"/>
  <c r="X349" i="1" s="1"/>
  <c r="AP374" i="1"/>
  <c r="T362" i="1"/>
  <c r="Q355" i="1"/>
  <c r="CY310" i="1"/>
  <c r="X310" i="1" s="1"/>
  <c r="CZ310" i="1"/>
  <c r="Y310" i="1" s="1"/>
  <c r="CG374" i="1"/>
  <c r="P355" i="1"/>
  <c r="CD374" i="1"/>
  <c r="AB348" i="1"/>
  <c r="AP253" i="1"/>
  <c r="F277" i="1"/>
  <c r="AB369" i="1"/>
  <c r="GX359" i="1"/>
  <c r="R355" i="1"/>
  <c r="W355" i="1"/>
  <c r="AB350" i="1"/>
  <c r="CP263" i="1"/>
  <c r="O263" i="1" s="1"/>
  <c r="F97" i="1"/>
  <c r="AP73" i="1"/>
  <c r="AO346" i="1"/>
  <c r="F378" i="1"/>
  <c r="U368" i="1"/>
  <c r="GN371" i="1"/>
  <c r="T368" i="1"/>
  <c r="AB366" i="1"/>
  <c r="S365" i="1"/>
  <c r="P365" i="1"/>
  <c r="AB359" i="1"/>
  <c r="U355" i="1"/>
  <c r="CY351" i="1"/>
  <c r="X351" i="1" s="1"/>
  <c r="CZ351" i="1"/>
  <c r="Y351" i="1" s="1"/>
  <c r="W368" i="1"/>
  <c r="CP370" i="1"/>
  <c r="O370" i="1" s="1"/>
  <c r="GM370" i="1" s="1"/>
  <c r="GN370" i="1" s="1"/>
  <c r="V368" i="1"/>
  <c r="V355" i="1"/>
  <c r="CY372" i="1"/>
  <c r="X372" i="1" s="1"/>
  <c r="T355" i="1"/>
  <c r="CP261" i="1"/>
  <c r="O261" i="1" s="1"/>
  <c r="GM261" i="1" s="1"/>
  <c r="GN261" i="1" s="1"/>
  <c r="AB357" i="1"/>
  <c r="CM346" i="1"/>
  <c r="BD374" i="1"/>
  <c r="GM356" i="1"/>
  <c r="GN356" i="1" s="1"/>
  <c r="S362" i="1"/>
  <c r="P362" i="1"/>
  <c r="CP362" i="1" s="1"/>
  <c r="O362" i="1" s="1"/>
  <c r="AB368" i="1"/>
  <c r="GX362" i="1"/>
  <c r="CY361" i="1"/>
  <c r="X361" i="1" s="1"/>
  <c r="CZ361" i="1"/>
  <c r="Y361" i="1" s="1"/>
  <c r="CP350" i="1"/>
  <c r="O350" i="1" s="1"/>
  <c r="GM350" i="1" s="1"/>
  <c r="GN350" i="1" s="1"/>
  <c r="CC314" i="1"/>
  <c r="P214" i="1"/>
  <c r="R214" i="1"/>
  <c r="HG214" i="1"/>
  <c r="U214" i="1"/>
  <c r="AG221" i="1"/>
  <c r="CP372" i="1"/>
  <c r="O372" i="1" s="1"/>
  <c r="R368" i="1"/>
  <c r="CP368" i="1" s="1"/>
  <c r="O368" i="1" s="1"/>
  <c r="GM368" i="1" s="1"/>
  <c r="GN368" i="1" s="1"/>
  <c r="CC120" i="1"/>
  <c r="AT144" i="1"/>
  <c r="CY261" i="1"/>
  <c r="X261" i="1" s="1"/>
  <c r="CZ261" i="1"/>
  <c r="Y261" i="1" s="1"/>
  <c r="Q214" i="1"/>
  <c r="AJ221" i="1"/>
  <c r="V136" i="1"/>
  <c r="Q131" i="1"/>
  <c r="W131" i="1"/>
  <c r="F323" i="1"/>
  <c r="CZ312" i="1"/>
  <c r="Y312" i="1" s="1"/>
  <c r="GM312" i="1" s="1"/>
  <c r="GN312" i="1" s="1"/>
  <c r="CY262" i="1"/>
  <c r="X262" i="1" s="1"/>
  <c r="CZ262" i="1"/>
  <c r="Y262" i="1" s="1"/>
  <c r="AB257" i="1"/>
  <c r="CZ256" i="1"/>
  <c r="Y256" i="1" s="1"/>
  <c r="AB255" i="1"/>
  <c r="Q219" i="1"/>
  <c r="CP219" i="1" s="1"/>
  <c r="O219" i="1" s="1"/>
  <c r="R216" i="1"/>
  <c r="S216" i="1"/>
  <c r="BD120" i="1"/>
  <c r="F169" i="1"/>
  <c r="AB305" i="1"/>
  <c r="GX219" i="1"/>
  <c r="CY215" i="1"/>
  <c r="X215" i="1" s="1"/>
  <c r="CZ215" i="1"/>
  <c r="Y215" i="1" s="1"/>
  <c r="CD210" i="1"/>
  <c r="CY82" i="1"/>
  <c r="X82" i="1" s="1"/>
  <c r="CZ82" i="1"/>
  <c r="Y82" i="1" s="1"/>
  <c r="CP82" i="1"/>
  <c r="O82" i="1" s="1"/>
  <c r="GM82" i="1" s="1"/>
  <c r="GN82" i="1" s="1"/>
  <c r="GX39" i="1"/>
  <c r="BX346" i="1"/>
  <c r="BB120" i="1"/>
  <c r="F157" i="1"/>
  <c r="CU253" i="3"/>
  <c r="CV253" i="3"/>
  <c r="U364" i="1" s="1"/>
  <c r="CX253" i="3"/>
  <c r="CX255" i="3"/>
  <c r="CW255" i="3"/>
  <c r="V364" i="1" s="1"/>
  <c r="R303" i="1"/>
  <c r="CY303" i="1" s="1"/>
  <c r="X303" i="1" s="1"/>
  <c r="T266" i="1"/>
  <c r="V265" i="1"/>
  <c r="CP262" i="1"/>
  <c r="O262" i="1" s="1"/>
  <c r="GM262" i="1" s="1"/>
  <c r="GN262" i="1" s="1"/>
  <c r="CP256" i="1"/>
  <c r="O256" i="1" s="1"/>
  <c r="CP215" i="1"/>
  <c r="O215" i="1" s="1"/>
  <c r="CY218" i="1"/>
  <c r="X218" i="1" s="1"/>
  <c r="CZ218" i="1"/>
  <c r="Y218" i="1" s="1"/>
  <c r="F240" i="1"/>
  <c r="AU210" i="1"/>
  <c r="CY84" i="1"/>
  <c r="X84" i="1" s="1"/>
  <c r="CZ84" i="1"/>
  <c r="Y84" i="1" s="1"/>
  <c r="CW238" i="3"/>
  <c r="CX238" i="3"/>
  <c r="CU233" i="3"/>
  <c r="CV233" i="3"/>
  <c r="U357" i="1" s="1"/>
  <c r="CX233" i="3"/>
  <c r="CX241" i="3"/>
  <c r="CX237" i="3"/>
  <c r="CX235" i="3"/>
  <c r="CW235" i="3"/>
  <c r="F318" i="1"/>
  <c r="Q310" i="1"/>
  <c r="CP310" i="1" s="1"/>
  <c r="O310" i="1" s="1"/>
  <c r="GM310" i="1" s="1"/>
  <c r="GN310" i="1" s="1"/>
  <c r="P303" i="1"/>
  <c r="CP218" i="1"/>
  <c r="O218" i="1" s="1"/>
  <c r="GX214" i="1"/>
  <c r="CJ221" i="1" s="1"/>
  <c r="BB346" i="1"/>
  <c r="GX266" i="1"/>
  <c r="AB266" i="1"/>
  <c r="S219" i="1"/>
  <c r="CX195" i="3"/>
  <c r="CU258" i="3"/>
  <c r="CW262" i="3"/>
  <c r="CW261" i="3"/>
  <c r="CX265" i="3"/>
  <c r="CX261" i="3"/>
  <c r="CX264" i="3"/>
  <c r="CX260" i="3"/>
  <c r="CW246" i="3"/>
  <c r="CX246" i="3"/>
  <c r="CX245" i="3"/>
  <c r="CV243" i="3"/>
  <c r="U360" i="1" s="1"/>
  <c r="CX243" i="3"/>
  <c r="CU243" i="3"/>
  <c r="CW225" i="3"/>
  <c r="CX225" i="3"/>
  <c r="CX229" i="3"/>
  <c r="CW224" i="3"/>
  <c r="CX232" i="3"/>
  <c r="CX224" i="3"/>
  <c r="CU222" i="3"/>
  <c r="CV222" i="3"/>
  <c r="U353" i="1" s="1"/>
  <c r="CX231" i="3"/>
  <c r="CX223" i="3"/>
  <c r="AB311" i="1"/>
  <c r="W310" i="1"/>
  <c r="AT268" i="1"/>
  <c r="CC253" i="1"/>
  <c r="AB259" i="1"/>
  <c r="R219" i="1"/>
  <c r="Q216" i="1"/>
  <c r="GX137" i="1"/>
  <c r="AT221" i="1"/>
  <c r="P216" i="1"/>
  <c r="BZ144" i="1"/>
  <c r="CD144" i="1"/>
  <c r="CZ38" i="1"/>
  <c r="Y38" i="1" s="1"/>
  <c r="CY38" i="1"/>
  <c r="X38" i="1" s="1"/>
  <c r="V312" i="1"/>
  <c r="GX265" i="1"/>
  <c r="U258" i="1"/>
  <c r="V214" i="1"/>
  <c r="CV251" i="3"/>
  <c r="U363" i="1" s="1"/>
  <c r="CX251" i="3"/>
  <c r="CU251" i="3"/>
  <c r="CX252" i="3"/>
  <c r="CZ309" i="1"/>
  <c r="Y309" i="1" s="1"/>
  <c r="GM309" i="1" s="1"/>
  <c r="GN309" i="1" s="1"/>
  <c r="CU189" i="3"/>
  <c r="CV189" i="3"/>
  <c r="U304" i="1" s="1"/>
  <c r="CX192" i="3"/>
  <c r="CX196" i="3"/>
  <c r="CX193" i="3"/>
  <c r="CX191" i="3"/>
  <c r="CX189" i="3"/>
  <c r="I305" i="1"/>
  <c r="GX305" i="1" s="1"/>
  <c r="I306" i="1"/>
  <c r="V216" i="1"/>
  <c r="W219" i="1"/>
  <c r="T214" i="1"/>
  <c r="GM38" i="1"/>
  <c r="GN38" i="1" s="1"/>
  <c r="I366" i="1"/>
  <c r="R366" i="1" s="1"/>
  <c r="AB308" i="1"/>
  <c r="AB261" i="1"/>
  <c r="BZ268" i="1"/>
  <c r="CI268" i="1" s="1"/>
  <c r="V219" i="1"/>
  <c r="T216" i="1"/>
  <c r="S214" i="1"/>
  <c r="AB213" i="1"/>
  <c r="CU266" i="3"/>
  <c r="CV266" i="3"/>
  <c r="U369" i="1" s="1"/>
  <c r="CX270" i="3"/>
  <c r="CX266" i="3"/>
  <c r="CX268" i="3"/>
  <c r="CW268" i="3"/>
  <c r="V369" i="1" s="1"/>
  <c r="I359" i="1"/>
  <c r="CX213" i="3"/>
  <c r="CU212" i="3"/>
  <c r="CV212" i="3"/>
  <c r="U348" i="1" s="1"/>
  <c r="CX212" i="3"/>
  <c r="CW216" i="3"/>
  <c r="CX216" i="3"/>
  <c r="CX215" i="3"/>
  <c r="GX303" i="1"/>
  <c r="CZ263" i="1"/>
  <c r="Y263" i="1" s="1"/>
  <c r="CY256" i="1"/>
  <c r="X256" i="1" s="1"/>
  <c r="CD253" i="1"/>
  <c r="U219" i="1"/>
  <c r="BZ210" i="1"/>
  <c r="AQ221" i="1"/>
  <c r="CY140" i="1"/>
  <c r="X140" i="1" s="1"/>
  <c r="GM140" i="1" s="1"/>
  <c r="GN140" i="1" s="1"/>
  <c r="CZ140" i="1"/>
  <c r="Y140" i="1" s="1"/>
  <c r="BD88" i="1"/>
  <c r="CM73" i="1"/>
  <c r="U78" i="1"/>
  <c r="AP30" i="1"/>
  <c r="F50" i="1"/>
  <c r="AP174" i="1"/>
  <c r="CX209" i="3"/>
  <c r="CU204" i="3"/>
  <c r="CX204" i="3"/>
  <c r="CW208" i="3"/>
  <c r="CX208" i="3"/>
  <c r="CX206" i="3"/>
  <c r="CY123" i="1"/>
  <c r="X123" i="1" s="1"/>
  <c r="CZ123" i="1"/>
  <c r="Y123" i="1" s="1"/>
  <c r="AB83" i="1"/>
  <c r="CX259" i="3"/>
  <c r="AO268" i="1"/>
  <c r="I265" i="1"/>
  <c r="U265" i="1" s="1"/>
  <c r="I258" i="1"/>
  <c r="HG218" i="1"/>
  <c r="AB127" i="1"/>
  <c r="V78" i="1"/>
  <c r="T76" i="1"/>
  <c r="W137" i="1"/>
  <c r="BC73" i="1"/>
  <c r="F104" i="1"/>
  <c r="CX122" i="3"/>
  <c r="DF29" i="3"/>
  <c r="DJ29" i="3" s="1"/>
  <c r="DG29" i="3"/>
  <c r="DH29" i="3"/>
  <c r="DI29" i="3"/>
  <c r="CU197" i="3"/>
  <c r="CV197" i="3"/>
  <c r="U307" i="1" s="1"/>
  <c r="CX197" i="3"/>
  <c r="BY253" i="1"/>
  <c r="GX218" i="1"/>
  <c r="R139" i="1"/>
  <c r="S137" i="1"/>
  <c r="CP123" i="1"/>
  <c r="O123" i="1" s="1"/>
  <c r="BB88" i="1"/>
  <c r="AB77" i="1"/>
  <c r="BD268" i="1"/>
  <c r="BX253" i="1"/>
  <c r="AP221" i="1"/>
  <c r="Q132" i="1"/>
  <c r="DF23" i="3"/>
  <c r="DJ23" i="3" s="1"/>
  <c r="DG23" i="3"/>
  <c r="DH23" i="3"/>
  <c r="DI23" i="3"/>
  <c r="BY210" i="1"/>
  <c r="AO210" i="1"/>
  <c r="V131" i="1"/>
  <c r="AB76" i="1"/>
  <c r="AB39" i="1"/>
  <c r="CX271" i="3"/>
  <c r="CW237" i="3"/>
  <c r="CV204" i="3"/>
  <c r="U311" i="1" s="1"/>
  <c r="CX174" i="3"/>
  <c r="CX182" i="3"/>
  <c r="CU173" i="3"/>
  <c r="CV173" i="3"/>
  <c r="U264" i="1" s="1"/>
  <c r="CX173" i="3"/>
  <c r="CW177" i="3"/>
  <c r="CX179" i="3"/>
  <c r="CW176" i="3"/>
  <c r="CX176" i="3"/>
  <c r="CX177" i="3"/>
  <c r="CX180" i="3"/>
  <c r="CX159" i="3"/>
  <c r="CW156" i="3"/>
  <c r="V257" i="1" s="1"/>
  <c r="CU154" i="3"/>
  <c r="CV154" i="3"/>
  <c r="U257" i="1" s="1"/>
  <c r="CX155" i="3"/>
  <c r="P137" i="1"/>
  <c r="S131" i="1"/>
  <c r="GM125" i="1"/>
  <c r="GN125" i="1" s="1"/>
  <c r="CX171" i="3"/>
  <c r="BC253" i="1"/>
  <c r="R131" i="1"/>
  <c r="CU162" i="3"/>
  <c r="CW166" i="3"/>
  <c r="CX170" i="3"/>
  <c r="CX165" i="3"/>
  <c r="CX169" i="3"/>
  <c r="CX172" i="3"/>
  <c r="CX163" i="3"/>
  <c r="CW167" i="3"/>
  <c r="CX167" i="3"/>
  <c r="CX164" i="3"/>
  <c r="BB253" i="1"/>
  <c r="W127" i="1"/>
  <c r="CP80" i="1"/>
  <c r="O80" i="1" s="1"/>
  <c r="CX186" i="3"/>
  <c r="BC221" i="1"/>
  <c r="V137" i="1"/>
  <c r="P131" i="1"/>
  <c r="S127" i="1"/>
  <c r="AB79" i="1"/>
  <c r="CC88" i="1"/>
  <c r="CW206" i="3"/>
  <c r="V311" i="1" s="1"/>
  <c r="BB221" i="1"/>
  <c r="CU136" i="3"/>
  <c r="CV136" i="3"/>
  <c r="U217" i="1" s="1"/>
  <c r="CX136" i="3"/>
  <c r="CW140" i="3"/>
  <c r="CX144" i="3"/>
  <c r="CW139" i="3"/>
  <c r="CX139" i="3"/>
  <c r="CX143" i="3"/>
  <c r="F153" i="1"/>
  <c r="CY80" i="1"/>
  <c r="X80" i="1" s="1"/>
  <c r="CZ80" i="1"/>
  <c r="Y80" i="1" s="1"/>
  <c r="BZ88" i="1"/>
  <c r="CJ41" i="1"/>
  <c r="CW185" i="3"/>
  <c r="V302" i="1" s="1"/>
  <c r="CX188" i="3"/>
  <c r="CU183" i="3"/>
  <c r="CV183" i="3"/>
  <c r="U302" i="1" s="1"/>
  <c r="CX185" i="3"/>
  <c r="CX183" i="3"/>
  <c r="CX184" i="3"/>
  <c r="CX113" i="3"/>
  <c r="CW112" i="3"/>
  <c r="CX112" i="3"/>
  <c r="CU107" i="3"/>
  <c r="CV107" i="3"/>
  <c r="U138" i="1" s="1"/>
  <c r="CX107" i="3"/>
  <c r="CX114" i="3"/>
  <c r="CW110" i="3"/>
  <c r="CX110" i="3"/>
  <c r="I139" i="1"/>
  <c r="W139" i="1" s="1"/>
  <c r="GX132" i="1"/>
  <c r="Q127" i="1"/>
  <c r="CY79" i="1"/>
  <c r="X79" i="1" s="1"/>
  <c r="GM79" i="1" s="1"/>
  <c r="GN79" i="1" s="1"/>
  <c r="CZ79" i="1"/>
  <c r="Y79" i="1" s="1"/>
  <c r="CU125" i="3"/>
  <c r="CV125" i="3"/>
  <c r="U213" i="1" s="1"/>
  <c r="CW128" i="3"/>
  <c r="CX128" i="3"/>
  <c r="CX132" i="3"/>
  <c r="CW127" i="3"/>
  <c r="V213" i="1" s="1"/>
  <c r="CX135" i="3"/>
  <c r="CX127" i="3"/>
  <c r="CX131" i="3"/>
  <c r="CU117" i="3"/>
  <c r="I142" i="1"/>
  <c r="R142" i="1" s="1"/>
  <c r="U131" i="1"/>
  <c r="P127" i="1"/>
  <c r="DF56" i="3"/>
  <c r="DG56" i="3"/>
  <c r="DH56" i="3"/>
  <c r="DI56" i="3"/>
  <c r="DJ56" i="3" s="1"/>
  <c r="CU96" i="3"/>
  <c r="CV96" i="3"/>
  <c r="U134" i="1" s="1"/>
  <c r="CX96" i="3"/>
  <c r="CW99" i="3"/>
  <c r="CX97" i="3"/>
  <c r="CX106" i="3"/>
  <c r="CX98" i="3"/>
  <c r="I135" i="1"/>
  <c r="W135" i="1" s="1"/>
  <c r="I136" i="1"/>
  <c r="I137" i="1"/>
  <c r="CW98" i="3"/>
  <c r="AB132" i="1"/>
  <c r="T131" i="1"/>
  <c r="CX244" i="3"/>
  <c r="CX200" i="3"/>
  <c r="CX203" i="3"/>
  <c r="CU199" i="3"/>
  <c r="CX202" i="3"/>
  <c r="CW201" i="3"/>
  <c r="V308" i="1" s="1"/>
  <c r="I266" i="1"/>
  <c r="U266" i="1" s="1"/>
  <c r="BC174" i="1"/>
  <c r="AB137" i="1"/>
  <c r="V127" i="1"/>
  <c r="CP84" i="1"/>
  <c r="O84" i="1" s="1"/>
  <c r="GM84" i="1" s="1"/>
  <c r="GN84" i="1" s="1"/>
  <c r="AB78" i="1"/>
  <c r="CW26" i="3"/>
  <c r="CX30" i="3"/>
  <c r="CX33" i="3"/>
  <c r="CU24" i="3"/>
  <c r="CX32" i="3"/>
  <c r="CX36" i="3"/>
  <c r="CZ36" i="1"/>
  <c r="Y36" i="1" s="1"/>
  <c r="CX239" i="3"/>
  <c r="CX230" i="3"/>
  <c r="CX228" i="3"/>
  <c r="CX211" i="3"/>
  <c r="CX157" i="3"/>
  <c r="CX126" i="3"/>
  <c r="DJ50" i="3"/>
  <c r="DF41" i="3"/>
  <c r="DG41" i="3"/>
  <c r="DJ41" i="3" s="1"/>
  <c r="DH41" i="3"/>
  <c r="DI41" i="3"/>
  <c r="CX257" i="3"/>
  <c r="DF20" i="3"/>
  <c r="DJ20" i="3" s="1"/>
  <c r="DG20" i="3"/>
  <c r="DH20" i="3"/>
  <c r="DI20" i="3"/>
  <c r="CU87" i="3"/>
  <c r="CW90" i="3"/>
  <c r="CX90" i="3"/>
  <c r="CX93" i="3"/>
  <c r="CW89" i="3"/>
  <c r="CY36" i="1"/>
  <c r="X36" i="1" s="1"/>
  <c r="AB35" i="1"/>
  <c r="P34" i="1"/>
  <c r="CX250" i="3"/>
  <c r="CX248" i="3"/>
  <c r="CX234" i="3"/>
  <c r="CW138" i="3"/>
  <c r="CW83" i="3"/>
  <c r="CU79" i="3"/>
  <c r="CV79" i="3"/>
  <c r="U126" i="1" s="1"/>
  <c r="CX79" i="3"/>
  <c r="CW82" i="3"/>
  <c r="CX86" i="3"/>
  <c r="CX80" i="3"/>
  <c r="CW81" i="3"/>
  <c r="V126" i="1" s="1"/>
  <c r="CX81" i="3"/>
  <c r="BX30" i="1"/>
  <c r="AO41" i="1"/>
  <c r="V35" i="1"/>
  <c r="CX263" i="3"/>
  <c r="BY73" i="1"/>
  <c r="DF5" i="3"/>
  <c r="DG5" i="3"/>
  <c r="DJ5" i="3" s="1"/>
  <c r="DH5" i="3"/>
  <c r="DI5" i="3"/>
  <c r="CX217" i="3"/>
  <c r="CW215" i="3"/>
  <c r="CX201" i="3"/>
  <c r="CW192" i="3"/>
  <c r="CX133" i="3"/>
  <c r="CX103" i="3"/>
  <c r="DF76" i="3"/>
  <c r="DJ76" i="3" s="1"/>
  <c r="DG76" i="3"/>
  <c r="DH76" i="3"/>
  <c r="DI76" i="3"/>
  <c r="CW227" i="3"/>
  <c r="CX227" i="3"/>
  <c r="CX210" i="3"/>
  <c r="CX168" i="3"/>
  <c r="CX25" i="3"/>
  <c r="DF9" i="3"/>
  <c r="DJ9" i="3" s="1"/>
  <c r="DG9" i="3"/>
  <c r="DH9" i="3"/>
  <c r="DI9" i="3"/>
  <c r="CP36" i="1"/>
  <c r="O36" i="1" s="1"/>
  <c r="S35" i="1"/>
  <c r="W35" i="1"/>
  <c r="CX267" i="3"/>
  <c r="CW252" i="3"/>
  <c r="V363" i="1" s="1"/>
  <c r="CW245" i="3"/>
  <c r="V360" i="1" s="1"/>
  <c r="CW236" i="3"/>
  <c r="CW130" i="3"/>
  <c r="I78" i="1"/>
  <c r="S78" i="1" s="1"/>
  <c r="W36" i="1"/>
  <c r="T35" i="1"/>
  <c r="GX34" i="1"/>
  <c r="AB32" i="1"/>
  <c r="CX254" i="3"/>
  <c r="CX205" i="3"/>
  <c r="CW175" i="3"/>
  <c r="CX175" i="3"/>
  <c r="CX145" i="3"/>
  <c r="CX105" i="3"/>
  <c r="CX85" i="3"/>
  <c r="DF68" i="3"/>
  <c r="DJ68" i="3" s="1"/>
  <c r="DG68" i="3"/>
  <c r="DH68" i="3"/>
  <c r="DI68" i="3"/>
  <c r="I129" i="1"/>
  <c r="GX129" i="1" s="1"/>
  <c r="V36" i="1"/>
  <c r="CX256" i="3"/>
  <c r="CX247" i="3"/>
  <c r="CX219" i="3"/>
  <c r="CX187" i="3"/>
  <c r="CX118" i="3"/>
  <c r="U36" i="1"/>
  <c r="CV258" i="3"/>
  <c r="U367" i="1" s="1"/>
  <c r="DF151" i="3"/>
  <c r="DJ151" i="3" s="1"/>
  <c r="DG151" i="3"/>
  <c r="DH151" i="3"/>
  <c r="DI151" i="3"/>
  <c r="DF147" i="3"/>
  <c r="DG147" i="3"/>
  <c r="DH147" i="3"/>
  <c r="DI147" i="3"/>
  <c r="DJ147" i="3" s="1"/>
  <c r="T36" i="1"/>
  <c r="CX269" i="3"/>
  <c r="CW214" i="3"/>
  <c r="V348" i="1" s="1"/>
  <c r="CX214" i="3"/>
  <c r="CX158" i="3"/>
  <c r="CX137" i="3"/>
  <c r="CX102" i="3"/>
  <c r="I132" i="1"/>
  <c r="P132" i="1" s="1"/>
  <c r="CZ86" i="1"/>
  <c r="Y86" i="1" s="1"/>
  <c r="GM86" i="1" s="1"/>
  <c r="GN86" i="1" s="1"/>
  <c r="CU55" i="3"/>
  <c r="CV55" i="3"/>
  <c r="U85" i="1" s="1"/>
  <c r="CX59" i="3"/>
  <c r="CX55" i="3"/>
  <c r="CX58" i="3"/>
  <c r="CW57" i="3"/>
  <c r="V85" i="1" s="1"/>
  <c r="CX57" i="3"/>
  <c r="I77" i="1"/>
  <c r="V77" i="1" s="1"/>
  <c r="P35" i="1"/>
  <c r="CP35" i="1" s="1"/>
  <c r="O35" i="1" s="1"/>
  <c r="CW260" i="3"/>
  <c r="V367" i="1" s="1"/>
  <c r="CX249" i="3"/>
  <c r="CX242" i="3"/>
  <c r="CX240" i="3"/>
  <c r="CX222" i="3"/>
  <c r="CX35" i="3"/>
  <c r="I128" i="1"/>
  <c r="BZ41" i="1"/>
  <c r="CX262" i="3"/>
  <c r="CW207" i="3"/>
  <c r="CW191" i="3"/>
  <c r="V304" i="1" s="1"/>
  <c r="CX115" i="3"/>
  <c r="DF73" i="3"/>
  <c r="DG73" i="3"/>
  <c r="DH73" i="3"/>
  <c r="DI73" i="3"/>
  <c r="I76" i="1"/>
  <c r="U76" i="1" s="1"/>
  <c r="F57" i="1"/>
  <c r="CI41" i="1"/>
  <c r="AU41" i="1"/>
  <c r="V39" i="1"/>
  <c r="CW226" i="3"/>
  <c r="CX226" i="3"/>
  <c r="CX218" i="3"/>
  <c r="CX134" i="3"/>
  <c r="CW129" i="3"/>
  <c r="CV117" i="3"/>
  <c r="U141" i="1" s="1"/>
  <c r="CX117" i="3"/>
  <c r="CX109" i="3"/>
  <c r="CW109" i="3"/>
  <c r="CX92" i="3"/>
  <c r="DF77" i="3"/>
  <c r="DJ77" i="3" s="1"/>
  <c r="DG77" i="3"/>
  <c r="DH77" i="3"/>
  <c r="DI77" i="3"/>
  <c r="I39" i="1"/>
  <c r="T39" i="1" s="1"/>
  <c r="CW198" i="3"/>
  <c r="V307" i="1" s="1"/>
  <c r="CX198" i="3"/>
  <c r="CX166" i="3"/>
  <c r="DF153" i="3"/>
  <c r="DJ153" i="3" s="1"/>
  <c r="DG153" i="3"/>
  <c r="CX18" i="3"/>
  <c r="CX11" i="3"/>
  <c r="CV162" i="3"/>
  <c r="U260" i="1" s="1"/>
  <c r="CX162" i="3"/>
  <c r="CW111" i="3"/>
  <c r="DF64" i="3"/>
  <c r="DG64" i="3"/>
  <c r="DJ64" i="3" s="1"/>
  <c r="DH64" i="3"/>
  <c r="DI64" i="3"/>
  <c r="CW164" i="3"/>
  <c r="CW141" i="3"/>
  <c r="CX125" i="3"/>
  <c r="CW100" i="3"/>
  <c r="DF52" i="3"/>
  <c r="DJ52" i="3" s="1"/>
  <c r="DG52" i="3"/>
  <c r="DH52" i="3"/>
  <c r="DI52" i="3"/>
  <c r="DG45" i="3"/>
  <c r="DH45" i="3"/>
  <c r="DI45" i="3"/>
  <c r="CW8" i="3"/>
  <c r="CX236" i="3"/>
  <c r="CX207" i="3"/>
  <c r="CX194" i="3"/>
  <c r="CX121" i="3"/>
  <c r="CV87" i="3"/>
  <c r="U130" i="1" s="1"/>
  <c r="DF75" i="3"/>
  <c r="DJ75" i="3" s="1"/>
  <c r="DG75" i="3"/>
  <c r="CX60" i="3"/>
  <c r="CW119" i="3"/>
  <c r="V141" i="1" s="1"/>
  <c r="DF71" i="3"/>
  <c r="DG71" i="3"/>
  <c r="DH71" i="3"/>
  <c r="DF48" i="3"/>
  <c r="P83" i="1" s="1"/>
  <c r="DG48" i="3"/>
  <c r="DH48" i="3"/>
  <c r="DI48" i="3"/>
  <c r="CW27" i="3"/>
  <c r="CX17" i="3"/>
  <c r="CX15" i="3"/>
  <c r="I34" i="1"/>
  <c r="U34" i="1" s="1"/>
  <c r="CV199" i="3"/>
  <c r="U308" i="1" s="1"/>
  <c r="CX199" i="3"/>
  <c r="CW178" i="3"/>
  <c r="CX108" i="3"/>
  <c r="CX104" i="3"/>
  <c r="CX89" i="3"/>
  <c r="DJ74" i="3"/>
  <c r="CX34" i="3"/>
  <c r="CV24" i="3"/>
  <c r="U75" i="1" s="1"/>
  <c r="CX3" i="3"/>
  <c r="CX154" i="3"/>
  <c r="DF150" i="3"/>
  <c r="DJ150" i="3" s="1"/>
  <c r="DG150" i="3"/>
  <c r="DI150" i="3"/>
  <c r="DF67" i="3"/>
  <c r="DJ67" i="3" s="1"/>
  <c r="DG67" i="3"/>
  <c r="DH67" i="3"/>
  <c r="DF65" i="3"/>
  <c r="DG65" i="3"/>
  <c r="DH65" i="3"/>
  <c r="DI65" i="3"/>
  <c r="DF44" i="3"/>
  <c r="DJ44" i="3" s="1"/>
  <c r="DG44" i="3"/>
  <c r="DH44" i="3"/>
  <c r="DI44" i="3"/>
  <c r="CU14" i="3"/>
  <c r="CV14" i="3"/>
  <c r="U37" i="1" s="1"/>
  <c r="CX14" i="3"/>
  <c r="CW18" i="3"/>
  <c r="CX22" i="3"/>
  <c r="CW16" i="3"/>
  <c r="V37" i="1" s="1"/>
  <c r="CX156" i="3"/>
  <c r="CX258" i="3"/>
  <c r="CX190" i="3"/>
  <c r="CV146" i="3"/>
  <c r="U255" i="1" s="1"/>
  <c r="CX142" i="3"/>
  <c r="CX138" i="3"/>
  <c r="CX84" i="3"/>
  <c r="CX82" i="3"/>
  <c r="CX40" i="3"/>
  <c r="CW19" i="3"/>
  <c r="CU3" i="3"/>
  <c r="CV3" i="3"/>
  <c r="U33" i="1" s="1"/>
  <c r="CW6" i="3"/>
  <c r="CX6" i="3"/>
  <c r="CX10" i="3"/>
  <c r="CW5" i="3"/>
  <c r="V33" i="1" s="1"/>
  <c r="CX13" i="3"/>
  <c r="CX4" i="3"/>
  <c r="CX12" i="3"/>
  <c r="CX221" i="3"/>
  <c r="CW165" i="3"/>
  <c r="DI153" i="3"/>
  <c r="CX130" i="3"/>
  <c r="CX116" i="3"/>
  <c r="CW101" i="3"/>
  <c r="CX101" i="3"/>
  <c r="CX99" i="3"/>
  <c r="CX91" i="3"/>
  <c r="CX31" i="3"/>
  <c r="DH153" i="3"/>
  <c r="DF146" i="3"/>
  <c r="DG146" i="3"/>
  <c r="DH146" i="3"/>
  <c r="R255" i="1" s="1"/>
  <c r="DI146" i="3"/>
  <c r="CX140" i="3"/>
  <c r="DF51" i="3"/>
  <c r="DJ51" i="3" s="1"/>
  <c r="DG51" i="3"/>
  <c r="DH51" i="3"/>
  <c r="CX26" i="3"/>
  <c r="CX21" i="3"/>
  <c r="CW7" i="3"/>
  <c r="CW88" i="3"/>
  <c r="CX88" i="3"/>
  <c r="DF61" i="3"/>
  <c r="P122" i="1" s="1"/>
  <c r="DG61" i="3"/>
  <c r="DH61" i="3"/>
  <c r="DI61" i="3"/>
  <c r="CX181" i="3"/>
  <c r="CX120" i="3"/>
  <c r="DI74" i="3"/>
  <c r="DF74" i="3"/>
  <c r="DF49" i="3"/>
  <c r="DG49" i="3"/>
  <c r="DH49" i="3"/>
  <c r="DI49" i="3"/>
  <c r="DF45" i="3"/>
  <c r="DJ45" i="3" s="1"/>
  <c r="CX28" i="3"/>
  <c r="CX16" i="3"/>
  <c r="CX119" i="3"/>
  <c r="CX111" i="3"/>
  <c r="DG63" i="3"/>
  <c r="DJ63" i="3" s="1"/>
  <c r="DH47" i="3"/>
  <c r="DH43" i="3"/>
  <c r="DH39" i="3"/>
  <c r="CX1" i="3"/>
  <c r="DG47" i="3"/>
  <c r="DG43" i="3"/>
  <c r="DG39" i="3"/>
  <c r="DJ39" i="3" s="1"/>
  <c r="DI72" i="3"/>
  <c r="S124" i="1" s="1"/>
  <c r="DH72" i="3"/>
  <c r="DG72" i="3"/>
  <c r="DJ72" i="3" s="1"/>
  <c r="CX2" i="3"/>
  <c r="CX161" i="3"/>
  <c r="CX141" i="3"/>
  <c r="CX100" i="3"/>
  <c r="CX87" i="3"/>
  <c r="CX83" i="3"/>
  <c r="CX27" i="3"/>
  <c r="CX19" i="3"/>
  <c r="CX178" i="3"/>
  <c r="CX129" i="3"/>
  <c r="CX7" i="3"/>
  <c r="DI94" i="3"/>
  <c r="DI69" i="3"/>
  <c r="DI53" i="3"/>
  <c r="DI37" i="3"/>
  <c r="DI123" i="3"/>
  <c r="DH94" i="3"/>
  <c r="R133" i="1" s="1"/>
  <c r="DH69" i="3"/>
  <c r="DH53" i="3"/>
  <c r="DH37" i="3"/>
  <c r="DG37" i="3"/>
  <c r="CX24" i="3"/>
  <c r="CX8" i="3"/>
  <c r="L1002" i="7" l="1"/>
  <c r="L1025" i="7" s="1"/>
  <c r="L429" i="7"/>
  <c r="L426" i="7"/>
  <c r="L449" i="7" s="1"/>
  <c r="L1033" i="7"/>
  <c r="L1056" i="7" s="1"/>
  <c r="L1142" i="7"/>
  <c r="L1140" i="7" s="1"/>
  <c r="L1137" i="7" s="1"/>
  <c r="L1073" i="7"/>
  <c r="L1071" i="7" s="1"/>
  <c r="L1068" i="7" s="1"/>
  <c r="L1066" i="7" s="1"/>
  <c r="L1135" i="7" s="1"/>
  <c r="L120" i="7"/>
  <c r="L118" i="7" s="1"/>
  <c r="L462" i="7"/>
  <c r="L460" i="7" s="1"/>
  <c r="L457" i="7" s="1"/>
  <c r="L480" i="7" s="1"/>
  <c r="L550" i="7"/>
  <c r="L573" i="7" s="1"/>
  <c r="L242" i="7"/>
  <c r="L240" i="7" s="1"/>
  <c r="L237" i="7" s="1"/>
  <c r="L260" i="7" s="1"/>
  <c r="L115" i="7"/>
  <c r="L138" i="7" s="1"/>
  <c r="AQ374" i="1"/>
  <c r="AU314" i="1"/>
  <c r="AU88" i="1"/>
  <c r="CD73" i="1"/>
  <c r="AX221" i="1"/>
  <c r="CG210" i="1"/>
  <c r="CG314" i="1"/>
  <c r="AQ314" i="1"/>
  <c r="BZ300" i="1"/>
  <c r="CI221" i="1"/>
  <c r="AT41" i="1"/>
  <c r="CI253" i="1"/>
  <c r="AZ268" i="1"/>
  <c r="CJ210" i="1"/>
  <c r="BA221" i="1"/>
  <c r="DF4" i="3"/>
  <c r="DG4" i="3"/>
  <c r="DH4" i="3"/>
  <c r="DI4" i="3"/>
  <c r="DJ4" i="3" s="1"/>
  <c r="Q135" i="1"/>
  <c r="DF161" i="3"/>
  <c r="P259" i="1" s="1"/>
  <c r="DG161" i="3"/>
  <c r="DH161" i="3"/>
  <c r="R259" i="1" s="1"/>
  <c r="DI161" i="3"/>
  <c r="S259" i="1" s="1"/>
  <c r="DF12" i="3"/>
  <c r="DJ12" i="3" s="1"/>
  <c r="DG12" i="3"/>
  <c r="DH12" i="3"/>
  <c r="DI12" i="3"/>
  <c r="DI156" i="3"/>
  <c r="DF156" i="3"/>
  <c r="DH156" i="3"/>
  <c r="DG156" i="3"/>
  <c r="DJ156" i="3" s="1"/>
  <c r="S83" i="1"/>
  <c r="DH18" i="3"/>
  <c r="DI18" i="3"/>
  <c r="DF18" i="3"/>
  <c r="DG18" i="3"/>
  <c r="DF218" i="3"/>
  <c r="DJ218" i="3" s="1"/>
  <c r="DG218" i="3"/>
  <c r="DH218" i="3"/>
  <c r="DI218" i="3"/>
  <c r="T128" i="1"/>
  <c r="U128" i="1"/>
  <c r="AH144" i="1" s="1"/>
  <c r="DF102" i="3"/>
  <c r="DJ102" i="3" s="1"/>
  <c r="DG102" i="3"/>
  <c r="DH102" i="3"/>
  <c r="DI102" i="3"/>
  <c r="DF187" i="3"/>
  <c r="DJ187" i="3" s="1"/>
  <c r="DG187" i="3"/>
  <c r="DH187" i="3"/>
  <c r="DI187" i="3"/>
  <c r="DF25" i="3"/>
  <c r="DG25" i="3"/>
  <c r="DH25" i="3"/>
  <c r="DI25" i="3"/>
  <c r="DJ25" i="3" s="1"/>
  <c r="DF250" i="3"/>
  <c r="DJ250" i="3" s="1"/>
  <c r="DG250" i="3"/>
  <c r="DH250" i="3"/>
  <c r="DI250" i="3"/>
  <c r="R136" i="1"/>
  <c r="P136" i="1"/>
  <c r="S136" i="1"/>
  <c r="U136" i="1"/>
  <c r="T136" i="1"/>
  <c r="BB210" i="1"/>
  <c r="F234" i="1"/>
  <c r="BB404" i="1"/>
  <c r="DG164" i="3"/>
  <c r="DH164" i="3"/>
  <c r="DI164" i="3"/>
  <c r="DF164" i="3"/>
  <c r="DG182" i="3"/>
  <c r="DH182" i="3"/>
  <c r="DF182" i="3"/>
  <c r="DJ182" i="3" s="1"/>
  <c r="DI182" i="3"/>
  <c r="DG204" i="3"/>
  <c r="DI204" i="3"/>
  <c r="DF204" i="3"/>
  <c r="DH204" i="3"/>
  <c r="R306" i="1"/>
  <c r="Q306" i="1"/>
  <c r="CY219" i="1"/>
  <c r="X219" i="1" s="1"/>
  <c r="GM219" i="1" s="1"/>
  <c r="GN219" i="1" s="1"/>
  <c r="CZ219" i="1"/>
  <c r="Y219" i="1" s="1"/>
  <c r="DG233" i="3"/>
  <c r="DI233" i="3"/>
  <c r="DF233" i="3"/>
  <c r="DH233" i="3"/>
  <c r="W132" i="1"/>
  <c r="BD346" i="1"/>
  <c r="F399" i="1"/>
  <c r="CP365" i="1"/>
  <c r="O365" i="1" s="1"/>
  <c r="P366" i="1"/>
  <c r="S265" i="1"/>
  <c r="DF13" i="3"/>
  <c r="DJ13" i="3" s="1"/>
  <c r="DG13" i="3"/>
  <c r="DH13" i="3"/>
  <c r="DI13" i="3"/>
  <c r="AQ88" i="1"/>
  <c r="CG88" i="1"/>
  <c r="BZ73" i="1"/>
  <c r="DF209" i="3"/>
  <c r="DJ209" i="3" s="1"/>
  <c r="DG209" i="3"/>
  <c r="DH209" i="3"/>
  <c r="DI209" i="3"/>
  <c r="CI346" i="1"/>
  <c r="AZ374" i="1"/>
  <c r="W305" i="1"/>
  <c r="S39" i="1"/>
  <c r="AO30" i="1"/>
  <c r="F45" i="1"/>
  <c r="AO174" i="1"/>
  <c r="CI88" i="1"/>
  <c r="DF157" i="3"/>
  <c r="DJ157" i="3" s="1"/>
  <c r="DG157" i="3"/>
  <c r="DH157" i="3"/>
  <c r="DI157" i="3"/>
  <c r="V266" i="1"/>
  <c r="W266" i="1"/>
  <c r="DF97" i="3"/>
  <c r="DG97" i="3"/>
  <c r="DH97" i="3"/>
  <c r="DI97" i="3"/>
  <c r="DJ97" i="3" s="1"/>
  <c r="DF127" i="3"/>
  <c r="DG127" i="3"/>
  <c r="DH127" i="3"/>
  <c r="DI127" i="3"/>
  <c r="CY127" i="1"/>
  <c r="X127" i="1" s="1"/>
  <c r="CZ127" i="1"/>
  <c r="Y127" i="1" s="1"/>
  <c r="DH172" i="3"/>
  <c r="DI172" i="3"/>
  <c r="DF172" i="3"/>
  <c r="DJ172" i="3" s="1"/>
  <c r="DG172" i="3"/>
  <c r="DF155" i="3"/>
  <c r="DG155" i="3"/>
  <c r="DH155" i="3"/>
  <c r="DI155" i="3"/>
  <c r="DJ155" i="3" s="1"/>
  <c r="DF271" i="3"/>
  <c r="DJ271" i="3" s="1"/>
  <c r="DG271" i="3"/>
  <c r="DH271" i="3"/>
  <c r="DI271" i="3"/>
  <c r="P305" i="1"/>
  <c r="DF193" i="3"/>
  <c r="DJ193" i="3" s="1"/>
  <c r="DG193" i="3"/>
  <c r="DH193" i="3"/>
  <c r="DI193" i="3"/>
  <c r="S305" i="1"/>
  <c r="DF246" i="3"/>
  <c r="DG246" i="3"/>
  <c r="DH246" i="3"/>
  <c r="DI246" i="3"/>
  <c r="P306" i="1"/>
  <c r="CP306" i="1" s="1"/>
  <c r="O306" i="1" s="1"/>
  <c r="CY355" i="1"/>
  <c r="X355" i="1" s="1"/>
  <c r="CZ355" i="1"/>
  <c r="Y355" i="1" s="1"/>
  <c r="U366" i="1"/>
  <c r="AT88" i="1"/>
  <c r="CC73" i="1"/>
  <c r="DG189" i="3"/>
  <c r="DH189" i="3"/>
  <c r="DI189" i="3"/>
  <c r="DF189" i="3"/>
  <c r="DF227" i="3"/>
  <c r="DG227" i="3"/>
  <c r="DJ227" i="3" s="1"/>
  <c r="DH227" i="3"/>
  <c r="DI227" i="3"/>
  <c r="AP26" i="1"/>
  <c r="F183" i="1"/>
  <c r="AP434" i="1"/>
  <c r="DI6" i="3"/>
  <c r="DG6" i="3"/>
  <c r="DJ6" i="3" s="1"/>
  <c r="DH6" i="3"/>
  <c r="DF6" i="3"/>
  <c r="AH88" i="1"/>
  <c r="Q124" i="1"/>
  <c r="CI30" i="1"/>
  <c r="AZ41" i="1"/>
  <c r="DG249" i="3"/>
  <c r="DI249" i="3"/>
  <c r="DF249" i="3"/>
  <c r="DJ249" i="3" s="1"/>
  <c r="DH249" i="3"/>
  <c r="DI269" i="3"/>
  <c r="DF269" i="3"/>
  <c r="DJ269" i="3" s="1"/>
  <c r="DG269" i="3"/>
  <c r="DH269" i="3"/>
  <c r="R39" i="1"/>
  <c r="P78" i="1"/>
  <c r="T78" i="1"/>
  <c r="W78" i="1"/>
  <c r="DI211" i="3"/>
  <c r="DF211" i="3"/>
  <c r="DJ211" i="3" s="1"/>
  <c r="DG211" i="3"/>
  <c r="DH211" i="3"/>
  <c r="DG135" i="3"/>
  <c r="DH135" i="3"/>
  <c r="DI135" i="3"/>
  <c r="DF135" i="3"/>
  <c r="DJ135" i="3" s="1"/>
  <c r="DF114" i="3"/>
  <c r="DJ114" i="3" s="1"/>
  <c r="DG114" i="3"/>
  <c r="DH114" i="3"/>
  <c r="DI114" i="3"/>
  <c r="Q128" i="1"/>
  <c r="R128" i="1"/>
  <c r="DG169" i="3"/>
  <c r="DH169" i="3"/>
  <c r="DF169" i="3"/>
  <c r="DJ169" i="3" s="1"/>
  <c r="DI169" i="3"/>
  <c r="W128" i="1"/>
  <c r="DF197" i="3"/>
  <c r="DH197" i="3"/>
  <c r="R307" i="1" s="1"/>
  <c r="DG197" i="3"/>
  <c r="Q307" i="1" s="1"/>
  <c r="DI197" i="3"/>
  <c r="S129" i="1"/>
  <c r="DF212" i="3"/>
  <c r="DH212" i="3"/>
  <c r="DI212" i="3"/>
  <c r="DG212" i="3"/>
  <c r="DG196" i="3"/>
  <c r="DH196" i="3"/>
  <c r="DF196" i="3"/>
  <c r="DJ196" i="3" s="1"/>
  <c r="DI196" i="3"/>
  <c r="GX306" i="1"/>
  <c r="F286" i="1"/>
  <c r="AT253" i="1"/>
  <c r="W76" i="1"/>
  <c r="P76" i="1"/>
  <c r="Q136" i="1"/>
  <c r="CP214" i="1"/>
  <c r="O214" i="1" s="1"/>
  <c r="GM214" i="1" s="1"/>
  <c r="GN214" i="1" s="1"/>
  <c r="V135" i="1"/>
  <c r="BC26" i="1"/>
  <c r="F190" i="1"/>
  <c r="CI300" i="1"/>
  <c r="AZ314" i="1"/>
  <c r="DF192" i="3"/>
  <c r="DH192" i="3"/>
  <c r="DI192" i="3"/>
  <c r="DG192" i="3"/>
  <c r="DJ192" i="3" s="1"/>
  <c r="DF260" i="3"/>
  <c r="DG260" i="3"/>
  <c r="DH260" i="3"/>
  <c r="DI260" i="3"/>
  <c r="GX128" i="1"/>
  <c r="DF255" i="3"/>
  <c r="DG255" i="3"/>
  <c r="DH255" i="3"/>
  <c r="DI255" i="3"/>
  <c r="V139" i="1"/>
  <c r="CC300" i="1"/>
  <c r="AT314" i="1"/>
  <c r="AT404" i="1" s="1"/>
  <c r="CG300" i="1"/>
  <c r="AX314" i="1"/>
  <c r="DF35" i="3"/>
  <c r="DJ35" i="3" s="1"/>
  <c r="DG35" i="3"/>
  <c r="DH35" i="3"/>
  <c r="DI35" i="3"/>
  <c r="DF167" i="3"/>
  <c r="DG167" i="3"/>
  <c r="DH167" i="3"/>
  <c r="DI167" i="3"/>
  <c r="DJ49" i="3"/>
  <c r="DF210" i="3"/>
  <c r="DJ210" i="3" s="1"/>
  <c r="DG210" i="3"/>
  <c r="DH210" i="3"/>
  <c r="DI210" i="3"/>
  <c r="DF214" i="3"/>
  <c r="DG214" i="3"/>
  <c r="DH214" i="3"/>
  <c r="DI214" i="3"/>
  <c r="DF163" i="3"/>
  <c r="DG163" i="3"/>
  <c r="DH163" i="3"/>
  <c r="DI163" i="3"/>
  <c r="DJ163" i="3" s="1"/>
  <c r="DF191" i="3"/>
  <c r="DG191" i="3"/>
  <c r="DJ191" i="3" s="1"/>
  <c r="DH191" i="3"/>
  <c r="DI191" i="3"/>
  <c r="DI10" i="3"/>
  <c r="DG10" i="3"/>
  <c r="DH10" i="3"/>
  <c r="DF10" i="3"/>
  <c r="DJ10" i="3" s="1"/>
  <c r="F60" i="1"/>
  <c r="AU30" i="1"/>
  <c r="P124" i="1"/>
  <c r="DG90" i="3"/>
  <c r="DJ90" i="3" s="1"/>
  <c r="DH90" i="3"/>
  <c r="DI90" i="3"/>
  <c r="DF90" i="3"/>
  <c r="DF230" i="3"/>
  <c r="DJ230" i="3" s="1"/>
  <c r="DG230" i="3"/>
  <c r="DH230" i="3"/>
  <c r="DI230" i="3"/>
  <c r="DF132" i="3"/>
  <c r="DJ132" i="3" s="1"/>
  <c r="DG132" i="3"/>
  <c r="DH132" i="3"/>
  <c r="DI132" i="3"/>
  <c r="R135" i="1"/>
  <c r="S135" i="1"/>
  <c r="DG170" i="3"/>
  <c r="DH170" i="3"/>
  <c r="DF170" i="3"/>
  <c r="DJ170" i="3" s="1"/>
  <c r="DI170" i="3"/>
  <c r="GX76" i="1"/>
  <c r="Q139" i="1"/>
  <c r="R258" i="1"/>
  <c r="Q258" i="1"/>
  <c r="T366" i="1"/>
  <c r="W366" i="1"/>
  <c r="R34" i="1"/>
  <c r="DF264" i="3"/>
  <c r="DJ264" i="3" s="1"/>
  <c r="DG264" i="3"/>
  <c r="DH264" i="3"/>
  <c r="DI264" i="3"/>
  <c r="DF253" i="3"/>
  <c r="DG253" i="3"/>
  <c r="DH253" i="3"/>
  <c r="DI253" i="3"/>
  <c r="W306" i="1"/>
  <c r="AU374" i="1"/>
  <c r="CD346" i="1"/>
  <c r="AQ300" i="1"/>
  <c r="F324" i="1"/>
  <c r="F384" i="1"/>
  <c r="AQ346" i="1"/>
  <c r="DG174" i="3"/>
  <c r="DH174" i="3"/>
  <c r="DF174" i="3"/>
  <c r="DI174" i="3"/>
  <c r="DJ174" i="3" s="1"/>
  <c r="CY216" i="1"/>
  <c r="X216" i="1" s="1"/>
  <c r="CZ216" i="1"/>
  <c r="Y216" i="1" s="1"/>
  <c r="AJ210" i="1"/>
  <c r="W221" i="1"/>
  <c r="DF166" i="3"/>
  <c r="DG166" i="3"/>
  <c r="DH166" i="3"/>
  <c r="DI166" i="3"/>
  <c r="P142" i="1"/>
  <c r="Q255" i="1"/>
  <c r="GX142" i="1"/>
  <c r="DF159" i="3"/>
  <c r="DJ159" i="3" s="1"/>
  <c r="DG159" i="3"/>
  <c r="DH159" i="3"/>
  <c r="DI159" i="3"/>
  <c r="R78" i="1"/>
  <c r="CY78" i="1" s="1"/>
  <c r="X78" i="1" s="1"/>
  <c r="Q265" i="1"/>
  <c r="R265" i="1"/>
  <c r="HG265" i="1"/>
  <c r="F113" i="1"/>
  <c r="BD73" i="1"/>
  <c r="BD174" i="1"/>
  <c r="DF213" i="3"/>
  <c r="DG213" i="3"/>
  <c r="DH213" i="3"/>
  <c r="DI213" i="3"/>
  <c r="DJ213" i="3" s="1"/>
  <c r="DF223" i="3"/>
  <c r="DG223" i="3"/>
  <c r="DH223" i="3"/>
  <c r="DI223" i="3"/>
  <c r="DJ223" i="3" s="1"/>
  <c r="DI261" i="3"/>
  <c r="DF261" i="3"/>
  <c r="DH261" i="3"/>
  <c r="DG261" i="3"/>
  <c r="GM218" i="1"/>
  <c r="GN218" i="1" s="1"/>
  <c r="S266" i="1"/>
  <c r="CP355" i="1"/>
  <c r="O355" i="1" s="1"/>
  <c r="GM355" i="1" s="1"/>
  <c r="GN355" i="1" s="1"/>
  <c r="DI140" i="3"/>
  <c r="DF140" i="3"/>
  <c r="DG140" i="3"/>
  <c r="DH140" i="3"/>
  <c r="DF256" i="3"/>
  <c r="DJ256" i="3" s="1"/>
  <c r="DG256" i="3"/>
  <c r="DH256" i="3"/>
  <c r="DI256" i="3"/>
  <c r="DF3" i="3"/>
  <c r="DG3" i="3"/>
  <c r="DH3" i="3"/>
  <c r="DI3" i="3"/>
  <c r="DF93" i="3"/>
  <c r="DJ93" i="3" s="1"/>
  <c r="DG93" i="3"/>
  <c r="DH93" i="3"/>
  <c r="DI93" i="3"/>
  <c r="DF89" i="3"/>
  <c r="DG89" i="3"/>
  <c r="DH89" i="3"/>
  <c r="DI89" i="3"/>
  <c r="DF80" i="3"/>
  <c r="DG80" i="3"/>
  <c r="DH80" i="3"/>
  <c r="DI80" i="3"/>
  <c r="DJ80" i="3" s="1"/>
  <c r="DI91" i="3"/>
  <c r="DF91" i="3"/>
  <c r="DJ91" i="3" s="1"/>
  <c r="DG91" i="3"/>
  <c r="DH91" i="3"/>
  <c r="DF104" i="3"/>
  <c r="DJ104" i="3" s="1"/>
  <c r="DG104" i="3"/>
  <c r="DI104" i="3"/>
  <c r="DH104" i="3"/>
  <c r="V260" i="1"/>
  <c r="DF57" i="3"/>
  <c r="DG57" i="3"/>
  <c r="DJ57" i="3" s="1"/>
  <c r="DH57" i="3"/>
  <c r="DI57" i="3"/>
  <c r="DI103" i="3"/>
  <c r="DF103" i="3"/>
  <c r="DJ103" i="3" s="1"/>
  <c r="DG103" i="3"/>
  <c r="DH103" i="3"/>
  <c r="DG86" i="3"/>
  <c r="DF86" i="3"/>
  <c r="DJ86" i="3" s="1"/>
  <c r="DH86" i="3"/>
  <c r="DI86" i="3"/>
  <c r="DF200" i="3"/>
  <c r="DH200" i="3"/>
  <c r="DG200" i="3"/>
  <c r="DI200" i="3"/>
  <c r="DJ200" i="3" s="1"/>
  <c r="S76" i="1"/>
  <c r="DF112" i="3"/>
  <c r="DH112" i="3"/>
  <c r="DG112" i="3"/>
  <c r="DJ112" i="3" s="1"/>
  <c r="DI112" i="3"/>
  <c r="GX139" i="1"/>
  <c r="DF180" i="3"/>
  <c r="DJ180" i="3" s="1"/>
  <c r="DG180" i="3"/>
  <c r="DH180" i="3"/>
  <c r="DI180" i="3"/>
  <c r="AP210" i="1"/>
  <c r="F230" i="1"/>
  <c r="AP404" i="1"/>
  <c r="AO253" i="1"/>
  <c r="F272" i="1"/>
  <c r="AO404" i="1"/>
  <c r="P359" i="1"/>
  <c r="U359" i="1"/>
  <c r="AH374" i="1" s="1"/>
  <c r="GX135" i="1"/>
  <c r="R305" i="1"/>
  <c r="DF231" i="3"/>
  <c r="DJ231" i="3" s="1"/>
  <c r="DG231" i="3"/>
  <c r="DH231" i="3"/>
  <c r="DI231" i="3"/>
  <c r="DF265" i="3"/>
  <c r="DJ265" i="3" s="1"/>
  <c r="DG265" i="3"/>
  <c r="DI265" i="3"/>
  <c r="DH265" i="3"/>
  <c r="P258" i="1"/>
  <c r="CP258" i="1" s="1"/>
  <c r="O258" i="1" s="1"/>
  <c r="P265" i="1"/>
  <c r="CP265" i="1" s="1"/>
  <c r="O265" i="1" s="1"/>
  <c r="GX258" i="1"/>
  <c r="CJ268" i="1" s="1"/>
  <c r="CG346" i="1"/>
  <c r="AX374" i="1"/>
  <c r="Q359" i="1"/>
  <c r="AU300" i="1"/>
  <c r="F333" i="1"/>
  <c r="AU404" i="1"/>
  <c r="V142" i="1"/>
  <c r="U142" i="1"/>
  <c r="T142" i="1"/>
  <c r="DF110" i="3"/>
  <c r="DG110" i="3"/>
  <c r="DH110" i="3"/>
  <c r="DI110" i="3"/>
  <c r="DF238" i="3"/>
  <c r="DG238" i="3"/>
  <c r="DJ238" i="3" s="1"/>
  <c r="DH238" i="3"/>
  <c r="DI238" i="3"/>
  <c r="DF242" i="3"/>
  <c r="DJ242" i="3" s="1"/>
  <c r="DG242" i="3"/>
  <c r="DH242" i="3"/>
  <c r="DI242" i="3"/>
  <c r="DI34" i="3"/>
  <c r="DF34" i="3"/>
  <c r="DJ34" i="3" s="1"/>
  <c r="DH34" i="3"/>
  <c r="DG34" i="3"/>
  <c r="DF81" i="3"/>
  <c r="DG81" i="3"/>
  <c r="DJ81" i="3" s="1"/>
  <c r="DH81" i="3"/>
  <c r="DI81" i="3"/>
  <c r="DF165" i="3"/>
  <c r="DG165" i="3"/>
  <c r="DJ165" i="3" s="1"/>
  <c r="DI165" i="3"/>
  <c r="DH165" i="3"/>
  <c r="DJ61" i="3"/>
  <c r="S122" i="1"/>
  <c r="DF203" i="3"/>
  <c r="DJ203" i="3" s="1"/>
  <c r="DG203" i="3"/>
  <c r="DH203" i="3"/>
  <c r="DI203" i="3"/>
  <c r="Q122" i="1"/>
  <c r="DI99" i="3"/>
  <c r="DF99" i="3"/>
  <c r="DG99" i="3"/>
  <c r="DJ99" i="3" s="1"/>
  <c r="DH99" i="3"/>
  <c r="DF40" i="3"/>
  <c r="P81" i="1" s="1"/>
  <c r="DG40" i="3"/>
  <c r="DH40" i="3"/>
  <c r="R81" i="1" s="1"/>
  <c r="DI40" i="3"/>
  <c r="S81" i="1" s="1"/>
  <c r="DF108" i="3"/>
  <c r="DG108" i="3"/>
  <c r="DI108" i="3"/>
  <c r="DJ108" i="3" s="1"/>
  <c r="DH108" i="3"/>
  <c r="DJ73" i="3"/>
  <c r="DF267" i="3"/>
  <c r="DG267" i="3"/>
  <c r="DH267" i="3"/>
  <c r="DI267" i="3"/>
  <c r="DJ267" i="3" s="1"/>
  <c r="DF133" i="3"/>
  <c r="DJ133" i="3" s="1"/>
  <c r="DG133" i="3"/>
  <c r="DH133" i="3"/>
  <c r="DI133" i="3"/>
  <c r="DF36" i="3"/>
  <c r="DJ36" i="3" s="1"/>
  <c r="DG36" i="3"/>
  <c r="DH36" i="3"/>
  <c r="DI36" i="3"/>
  <c r="DH244" i="3"/>
  <c r="DI244" i="3"/>
  <c r="DJ244" i="3" s="1"/>
  <c r="DF244" i="3"/>
  <c r="DG244" i="3"/>
  <c r="Q77" i="1"/>
  <c r="AH221" i="1"/>
  <c r="DF143" i="3"/>
  <c r="DJ143" i="3" s="1"/>
  <c r="DG143" i="3"/>
  <c r="DH143" i="3"/>
  <c r="DI143" i="3"/>
  <c r="F237" i="1"/>
  <c r="BC210" i="1"/>
  <c r="BC404" i="1"/>
  <c r="DF177" i="3"/>
  <c r="DG177" i="3"/>
  <c r="DH177" i="3"/>
  <c r="DI177" i="3"/>
  <c r="V128" i="1"/>
  <c r="DF259" i="3"/>
  <c r="DG259" i="3"/>
  <c r="DH259" i="3"/>
  <c r="DI259" i="3"/>
  <c r="DJ259" i="3" s="1"/>
  <c r="GX78" i="1"/>
  <c r="T265" i="1"/>
  <c r="U139" i="1"/>
  <c r="S306" i="1"/>
  <c r="AT120" i="1"/>
  <c r="F162" i="1"/>
  <c r="Q266" i="1"/>
  <c r="S359" i="1"/>
  <c r="DF154" i="3"/>
  <c r="P257" i="1" s="1"/>
  <c r="DG154" i="3"/>
  <c r="DI154" i="3"/>
  <c r="DH154" i="3"/>
  <c r="R257" i="1" s="1"/>
  <c r="DF131" i="3"/>
  <c r="DJ131" i="3" s="1"/>
  <c r="DG131" i="3"/>
  <c r="DH131" i="3"/>
  <c r="DI131" i="3"/>
  <c r="DG216" i="3"/>
  <c r="DJ216" i="3" s="1"/>
  <c r="DH216" i="3"/>
  <c r="DF216" i="3"/>
  <c r="DI216" i="3"/>
  <c r="R124" i="1"/>
  <c r="CY124" i="1" s="1"/>
  <c r="X124" i="1" s="1"/>
  <c r="P129" i="1"/>
  <c r="Q129" i="1"/>
  <c r="U129" i="1"/>
  <c r="V129" i="1"/>
  <c r="DI107" i="3"/>
  <c r="DF107" i="3"/>
  <c r="DG107" i="3"/>
  <c r="DH107" i="3"/>
  <c r="DF181" i="3"/>
  <c r="DJ181" i="3" s="1"/>
  <c r="DG181" i="3"/>
  <c r="DH181" i="3"/>
  <c r="DI181" i="3"/>
  <c r="DG1" i="3"/>
  <c r="Q32" i="1" s="1"/>
  <c r="DH1" i="3"/>
  <c r="R32" i="1" s="1"/>
  <c r="DI1" i="3"/>
  <c r="DF1" i="3"/>
  <c r="R83" i="1"/>
  <c r="DF92" i="3"/>
  <c r="DJ92" i="3" s="1"/>
  <c r="DG92" i="3"/>
  <c r="DH92" i="3"/>
  <c r="DI92" i="3"/>
  <c r="DH58" i="3"/>
  <c r="DI58" i="3"/>
  <c r="DF58" i="3"/>
  <c r="DJ58" i="3" s="1"/>
  <c r="DG58" i="3"/>
  <c r="DF85" i="3"/>
  <c r="DJ85" i="3" s="1"/>
  <c r="DG85" i="3"/>
  <c r="DH85" i="3"/>
  <c r="DI85" i="3"/>
  <c r="DF79" i="3"/>
  <c r="DG79" i="3"/>
  <c r="DH79" i="3"/>
  <c r="DI79" i="3"/>
  <c r="DF32" i="3"/>
  <c r="DJ32" i="3" s="1"/>
  <c r="DG32" i="3"/>
  <c r="DH32" i="3"/>
  <c r="DI32" i="3"/>
  <c r="DF113" i="3"/>
  <c r="DJ113" i="3" s="1"/>
  <c r="DG113" i="3"/>
  <c r="DH113" i="3"/>
  <c r="DI113" i="3"/>
  <c r="DF139" i="3"/>
  <c r="DG139" i="3"/>
  <c r="DH139" i="3"/>
  <c r="DI139" i="3"/>
  <c r="DF186" i="3"/>
  <c r="DJ186" i="3" s="1"/>
  <c r="DG186" i="3"/>
  <c r="DH186" i="3"/>
  <c r="DI186" i="3"/>
  <c r="DF176" i="3"/>
  <c r="DG176" i="3"/>
  <c r="DJ176" i="3" s="1"/>
  <c r="DH176" i="3"/>
  <c r="DI176" i="3"/>
  <c r="BD253" i="1"/>
  <c r="F293" i="1"/>
  <c r="BD404" i="1"/>
  <c r="DF268" i="3"/>
  <c r="DG268" i="3"/>
  <c r="DH268" i="3"/>
  <c r="DI268" i="3"/>
  <c r="DG252" i="3"/>
  <c r="DH252" i="3"/>
  <c r="DI252" i="3"/>
  <c r="DF252" i="3"/>
  <c r="CD120" i="1"/>
  <c r="AU144" i="1"/>
  <c r="CP303" i="1"/>
  <c r="O303" i="1" s="1"/>
  <c r="GM303" i="1" s="1"/>
  <c r="GN303" i="1" s="1"/>
  <c r="U305" i="1"/>
  <c r="AH314" i="1" s="1"/>
  <c r="Q366" i="1"/>
  <c r="DI2" i="3"/>
  <c r="DF2" i="3"/>
  <c r="DG2" i="3"/>
  <c r="DJ2" i="3" s="1"/>
  <c r="DH2" i="3"/>
  <c r="CJ30" i="1"/>
  <c r="BA41" i="1"/>
  <c r="AG210" i="1"/>
  <c r="T221" i="1"/>
  <c r="DF158" i="3"/>
  <c r="DJ158" i="3" s="1"/>
  <c r="DG158" i="3"/>
  <c r="DH158" i="3"/>
  <c r="DI158" i="3"/>
  <c r="DF245" i="3"/>
  <c r="DH245" i="3"/>
  <c r="DI245" i="3"/>
  <c r="DG245" i="3"/>
  <c r="DJ245" i="3" s="1"/>
  <c r="CP131" i="1"/>
  <c r="O131" i="1" s="1"/>
  <c r="DF125" i="3"/>
  <c r="DG125" i="3"/>
  <c r="DH125" i="3"/>
  <c r="DI125" i="3"/>
  <c r="DJ94" i="3"/>
  <c r="S133" i="1"/>
  <c r="S77" i="1"/>
  <c r="T77" i="1"/>
  <c r="AG88" i="1" s="1"/>
  <c r="V138" i="1"/>
  <c r="DF55" i="3"/>
  <c r="P85" i="1" s="1"/>
  <c r="DG55" i="3"/>
  <c r="DH55" i="3"/>
  <c r="R85" i="1" s="1"/>
  <c r="DI55" i="3"/>
  <c r="DF105" i="3"/>
  <c r="DJ105" i="3" s="1"/>
  <c r="DG105" i="3"/>
  <c r="DH105" i="3"/>
  <c r="DI105" i="3"/>
  <c r="CY35" i="1"/>
  <c r="X35" i="1" s="1"/>
  <c r="CZ35" i="1"/>
  <c r="Y35" i="1" s="1"/>
  <c r="DF201" i="3"/>
  <c r="DG201" i="3"/>
  <c r="DJ201" i="3" s="1"/>
  <c r="DH201" i="3"/>
  <c r="DI201" i="3"/>
  <c r="R76" i="1"/>
  <c r="DF184" i="3"/>
  <c r="DG184" i="3"/>
  <c r="DH184" i="3"/>
  <c r="DI184" i="3"/>
  <c r="DJ184" i="3" s="1"/>
  <c r="U77" i="1"/>
  <c r="DF122" i="3"/>
  <c r="DJ122" i="3" s="1"/>
  <c r="DG122" i="3"/>
  <c r="DH122" i="3"/>
  <c r="DI122" i="3"/>
  <c r="AQ210" i="1"/>
  <c r="F231" i="1"/>
  <c r="DG266" i="3"/>
  <c r="DI266" i="3"/>
  <c r="DF266" i="3"/>
  <c r="DH266" i="3"/>
  <c r="R369" i="1" s="1"/>
  <c r="GX77" i="1"/>
  <c r="BZ120" i="1"/>
  <c r="AQ144" i="1"/>
  <c r="CG144" i="1"/>
  <c r="CI144" i="1"/>
  <c r="DI224" i="3"/>
  <c r="DF224" i="3"/>
  <c r="DG224" i="3"/>
  <c r="DH224" i="3"/>
  <c r="V306" i="1"/>
  <c r="P266" i="1"/>
  <c r="CP266" i="1" s="1"/>
  <c r="O266" i="1" s="1"/>
  <c r="DH219" i="3"/>
  <c r="DI219" i="3"/>
  <c r="DF219" i="3"/>
  <c r="DJ219" i="3" s="1"/>
  <c r="DG219" i="3"/>
  <c r="CY131" i="1"/>
  <c r="X131" i="1" s="1"/>
  <c r="CZ131" i="1"/>
  <c r="Y131" i="1" s="1"/>
  <c r="DJ48" i="3"/>
  <c r="DF263" i="3"/>
  <c r="DJ263" i="3" s="1"/>
  <c r="DG263" i="3"/>
  <c r="DH263" i="3"/>
  <c r="DI263" i="3"/>
  <c r="DF126" i="3"/>
  <c r="DG126" i="3"/>
  <c r="DH126" i="3"/>
  <c r="DI126" i="3"/>
  <c r="DJ126" i="3" s="1"/>
  <c r="AH41" i="1"/>
  <c r="DF128" i="3"/>
  <c r="DG128" i="3"/>
  <c r="DJ128" i="3" s="1"/>
  <c r="DH128" i="3"/>
  <c r="DI128" i="3"/>
  <c r="DF129" i="3"/>
  <c r="DG129" i="3"/>
  <c r="DI129" i="3"/>
  <c r="DH129" i="3"/>
  <c r="DF101" i="3"/>
  <c r="DG101" i="3"/>
  <c r="DJ101" i="3" s="1"/>
  <c r="DH101" i="3"/>
  <c r="DI101" i="3"/>
  <c r="DF138" i="3"/>
  <c r="DG138" i="3"/>
  <c r="DH138" i="3"/>
  <c r="DI138" i="3"/>
  <c r="DF59" i="3"/>
  <c r="DJ59" i="3" s="1"/>
  <c r="DG59" i="3"/>
  <c r="DH59" i="3"/>
  <c r="DI59" i="3"/>
  <c r="DF145" i="3"/>
  <c r="DJ145" i="3" s="1"/>
  <c r="DG145" i="3"/>
  <c r="DH145" i="3"/>
  <c r="DI145" i="3"/>
  <c r="GM36" i="1"/>
  <c r="GN36" i="1" s="1"/>
  <c r="DF33" i="3"/>
  <c r="DJ33" i="3" s="1"/>
  <c r="DG33" i="3"/>
  <c r="DH33" i="3"/>
  <c r="DI33" i="3"/>
  <c r="P77" i="1"/>
  <c r="R77" i="1"/>
  <c r="DF183" i="3"/>
  <c r="DG183" i="3"/>
  <c r="DH183" i="3"/>
  <c r="DI183" i="3"/>
  <c r="DF144" i="3"/>
  <c r="DJ144" i="3" s="1"/>
  <c r="DG144" i="3"/>
  <c r="DH144" i="3"/>
  <c r="DI144" i="3"/>
  <c r="GM80" i="1"/>
  <c r="GN80" i="1" s="1"/>
  <c r="DF171" i="3"/>
  <c r="DJ171" i="3" s="1"/>
  <c r="DG171" i="3"/>
  <c r="DH171" i="3"/>
  <c r="DI171" i="3"/>
  <c r="DF179" i="3"/>
  <c r="DJ179" i="3" s="1"/>
  <c r="DG179" i="3"/>
  <c r="DH179" i="3"/>
  <c r="DI179" i="3"/>
  <c r="DF270" i="3"/>
  <c r="DJ270" i="3" s="1"/>
  <c r="DH270" i="3"/>
  <c r="DG270" i="3"/>
  <c r="DI270" i="3"/>
  <c r="DF251" i="3"/>
  <c r="P363" i="1" s="1"/>
  <c r="DG251" i="3"/>
  <c r="Q363" i="1" s="1"/>
  <c r="DH251" i="3"/>
  <c r="R363" i="1" s="1"/>
  <c r="DI251" i="3"/>
  <c r="CP216" i="1"/>
  <c r="O216" i="1" s="1"/>
  <c r="GM216" i="1" s="1"/>
  <c r="GN216" i="1" s="1"/>
  <c r="DF232" i="3"/>
  <c r="DJ232" i="3" s="1"/>
  <c r="DG232" i="3"/>
  <c r="DH232" i="3"/>
  <c r="DI232" i="3"/>
  <c r="DF195" i="3"/>
  <c r="DJ195" i="3" s="1"/>
  <c r="DG195" i="3"/>
  <c r="DH195" i="3"/>
  <c r="DI195" i="3"/>
  <c r="W136" i="1"/>
  <c r="W258" i="1"/>
  <c r="W359" i="1"/>
  <c r="AJ374" i="1" s="1"/>
  <c r="GM362" i="1"/>
  <c r="GN362" i="1" s="1"/>
  <c r="GM263" i="1"/>
  <c r="GN263" i="1" s="1"/>
  <c r="DF168" i="3"/>
  <c r="DJ168" i="3" s="1"/>
  <c r="DG168" i="3"/>
  <c r="DH168" i="3"/>
  <c r="DI168" i="3"/>
  <c r="DF243" i="3"/>
  <c r="DG243" i="3"/>
  <c r="DH243" i="3"/>
  <c r="DI243" i="3"/>
  <c r="S142" i="1"/>
  <c r="DH240" i="3"/>
  <c r="DI240" i="3"/>
  <c r="DF240" i="3"/>
  <c r="DJ240" i="3" s="1"/>
  <c r="DG240" i="3"/>
  <c r="DJ123" i="3"/>
  <c r="S212" i="1"/>
  <c r="DJ37" i="3"/>
  <c r="DF96" i="3"/>
  <c r="DG96" i="3"/>
  <c r="DH96" i="3"/>
  <c r="R134" i="1" s="1"/>
  <c r="DI96" i="3"/>
  <c r="Q83" i="1"/>
  <c r="DF239" i="3"/>
  <c r="DJ239" i="3" s="1"/>
  <c r="DG239" i="3"/>
  <c r="DH239" i="3"/>
  <c r="DI239" i="3"/>
  <c r="DF178" i="3"/>
  <c r="DG178" i="3"/>
  <c r="DJ178" i="3" s="1"/>
  <c r="DH178" i="3"/>
  <c r="DI178" i="3"/>
  <c r="DF84" i="3"/>
  <c r="DJ84" i="3" s="1"/>
  <c r="DG84" i="3"/>
  <c r="DH84" i="3"/>
  <c r="DI84" i="3"/>
  <c r="DI199" i="3"/>
  <c r="DF199" i="3"/>
  <c r="P308" i="1" s="1"/>
  <c r="DH199" i="3"/>
  <c r="R308" i="1" s="1"/>
  <c r="DG199" i="3"/>
  <c r="Q308" i="1" s="1"/>
  <c r="DF27" i="3"/>
  <c r="DG27" i="3"/>
  <c r="DJ27" i="3" s="1"/>
  <c r="DH27" i="3"/>
  <c r="DI27" i="3"/>
  <c r="DJ65" i="3"/>
  <c r="DF194" i="3"/>
  <c r="DJ194" i="3" s="1"/>
  <c r="DG194" i="3"/>
  <c r="DH194" i="3"/>
  <c r="DI194" i="3"/>
  <c r="DF109" i="3"/>
  <c r="DG109" i="3"/>
  <c r="DH109" i="3"/>
  <c r="DI109" i="3"/>
  <c r="DF83" i="3"/>
  <c r="DG83" i="3"/>
  <c r="DJ83" i="3" s="1"/>
  <c r="DH83" i="3"/>
  <c r="DI83" i="3"/>
  <c r="DH119" i="3"/>
  <c r="DI119" i="3"/>
  <c r="DF119" i="3"/>
  <c r="DG119" i="3"/>
  <c r="DF130" i="3"/>
  <c r="DG130" i="3"/>
  <c r="DJ130" i="3" s="1"/>
  <c r="DH130" i="3"/>
  <c r="DI130" i="3"/>
  <c r="DF142" i="3"/>
  <c r="DJ142" i="3" s="1"/>
  <c r="DG142" i="3"/>
  <c r="DH142" i="3"/>
  <c r="DI142" i="3"/>
  <c r="HG34" i="1"/>
  <c r="S34" i="1"/>
  <c r="V34" i="1"/>
  <c r="AI41" i="1" s="1"/>
  <c r="W34" i="1"/>
  <c r="AJ41" i="1" s="1"/>
  <c r="Q34" i="1"/>
  <c r="CP34" i="1" s="1"/>
  <c r="O34" i="1" s="1"/>
  <c r="DH207" i="3"/>
  <c r="DI207" i="3"/>
  <c r="DF207" i="3"/>
  <c r="DG207" i="3"/>
  <c r="DJ207" i="3" s="1"/>
  <c r="DF117" i="3"/>
  <c r="DG117" i="3"/>
  <c r="DH117" i="3"/>
  <c r="DI117" i="3"/>
  <c r="DF175" i="3"/>
  <c r="DG175" i="3"/>
  <c r="DJ175" i="3" s="1"/>
  <c r="DH175" i="3"/>
  <c r="DI175" i="3"/>
  <c r="DF217" i="3"/>
  <c r="DJ217" i="3" s="1"/>
  <c r="DG217" i="3"/>
  <c r="DH217" i="3"/>
  <c r="DI217" i="3"/>
  <c r="DG257" i="3"/>
  <c r="DH257" i="3"/>
  <c r="DF257" i="3"/>
  <c r="DJ257" i="3" s="1"/>
  <c r="DI257" i="3"/>
  <c r="DI30" i="3"/>
  <c r="DG30" i="3"/>
  <c r="DH30" i="3"/>
  <c r="DF30" i="3"/>
  <c r="DJ30" i="3" s="1"/>
  <c r="DF185" i="3"/>
  <c r="DH185" i="3"/>
  <c r="DI185" i="3"/>
  <c r="DG185" i="3"/>
  <c r="DJ185" i="3" s="1"/>
  <c r="P139" i="1"/>
  <c r="F239" i="1"/>
  <c r="AT210" i="1"/>
  <c r="V353" i="1"/>
  <c r="V357" i="1"/>
  <c r="GM215" i="1"/>
  <c r="GN215" i="1" s="1"/>
  <c r="S258" i="1"/>
  <c r="AT30" i="1"/>
  <c r="F59" i="1"/>
  <c r="AT174" i="1"/>
  <c r="V366" i="1"/>
  <c r="CY362" i="1"/>
  <c r="X362" i="1" s="1"/>
  <c r="CZ362" i="1"/>
  <c r="Y362" i="1" s="1"/>
  <c r="DF137" i="3"/>
  <c r="DG137" i="3"/>
  <c r="DH137" i="3"/>
  <c r="DI137" i="3"/>
  <c r="DJ137" i="3" s="1"/>
  <c r="HG135" i="1"/>
  <c r="U135" i="1"/>
  <c r="Q305" i="1"/>
  <c r="V305" i="1"/>
  <c r="AI314" i="1" s="1"/>
  <c r="DF98" i="3"/>
  <c r="DG98" i="3"/>
  <c r="DH98" i="3"/>
  <c r="DI98" i="3"/>
  <c r="DJ146" i="3"/>
  <c r="S255" i="1"/>
  <c r="DF106" i="3"/>
  <c r="DJ106" i="3" s="1"/>
  <c r="DG106" i="3"/>
  <c r="DH106" i="3"/>
  <c r="DI106" i="3"/>
  <c r="P255" i="1"/>
  <c r="DF7" i="3"/>
  <c r="DG7" i="3"/>
  <c r="DH7" i="3"/>
  <c r="DI7" i="3"/>
  <c r="DF19" i="3"/>
  <c r="DG19" i="3"/>
  <c r="DJ19" i="3" s="1"/>
  <c r="DH19" i="3"/>
  <c r="DI19" i="3"/>
  <c r="V130" i="1"/>
  <c r="DF116" i="3"/>
  <c r="DJ116" i="3" s="1"/>
  <c r="DG116" i="3"/>
  <c r="DH116" i="3"/>
  <c r="DI116" i="3"/>
  <c r="DF8" i="3"/>
  <c r="DG8" i="3"/>
  <c r="DJ8" i="3" s="1"/>
  <c r="DH8" i="3"/>
  <c r="DI8" i="3"/>
  <c r="AH268" i="1"/>
  <c r="DF15" i="3"/>
  <c r="DG15" i="3"/>
  <c r="DH15" i="3"/>
  <c r="DI15" i="3"/>
  <c r="DJ15" i="3" s="1"/>
  <c r="DH236" i="3"/>
  <c r="DI236" i="3"/>
  <c r="DG236" i="3"/>
  <c r="DJ236" i="3" s="1"/>
  <c r="DF236" i="3"/>
  <c r="DG162" i="3"/>
  <c r="DH162" i="3"/>
  <c r="DF162" i="3"/>
  <c r="DI162" i="3"/>
  <c r="DG262" i="3"/>
  <c r="DJ262" i="3" s="1"/>
  <c r="DI262" i="3"/>
  <c r="DF262" i="3"/>
  <c r="DH262" i="3"/>
  <c r="V264" i="1"/>
  <c r="V217" i="1"/>
  <c r="AI221" i="1" s="1"/>
  <c r="V75" i="1"/>
  <c r="CP127" i="1"/>
  <c r="O127" i="1" s="1"/>
  <c r="GM127" i="1" s="1"/>
  <c r="GN127" i="1" s="1"/>
  <c r="DF136" i="3"/>
  <c r="DG136" i="3"/>
  <c r="DH136" i="3"/>
  <c r="DI136" i="3"/>
  <c r="S128" i="1"/>
  <c r="W77" i="1"/>
  <c r="DI173" i="3"/>
  <c r="DF173" i="3"/>
  <c r="P264" i="1" s="1"/>
  <c r="DH173" i="3"/>
  <c r="DG173" i="3"/>
  <c r="Q264" i="1" s="1"/>
  <c r="Q142" i="1"/>
  <c r="BB73" i="1"/>
  <c r="F101" i="1"/>
  <c r="BB174" i="1"/>
  <c r="DF206" i="3"/>
  <c r="DG206" i="3"/>
  <c r="DH206" i="3"/>
  <c r="DI206" i="3"/>
  <c r="V258" i="1"/>
  <c r="DG229" i="3"/>
  <c r="DI229" i="3"/>
  <c r="DF229" i="3"/>
  <c r="DJ229" i="3" s="1"/>
  <c r="DH229" i="3"/>
  <c r="W129" i="1"/>
  <c r="DF235" i="3"/>
  <c r="DG235" i="3"/>
  <c r="DH235" i="3"/>
  <c r="DI235" i="3"/>
  <c r="W265" i="1"/>
  <c r="GX366" i="1"/>
  <c r="CJ374" i="1" s="1"/>
  <c r="T359" i="1"/>
  <c r="AG374" i="1" s="1"/>
  <c r="CY365" i="1"/>
  <c r="X365" i="1" s="1"/>
  <c r="CZ365" i="1"/>
  <c r="Y365" i="1" s="1"/>
  <c r="DF222" i="3"/>
  <c r="DG222" i="3"/>
  <c r="DH222" i="3"/>
  <c r="DI222" i="3"/>
  <c r="BZ253" i="1"/>
  <c r="AQ268" i="1"/>
  <c r="DF198" i="3"/>
  <c r="DG198" i="3"/>
  <c r="DH198" i="3"/>
  <c r="DI198" i="3"/>
  <c r="DF120" i="3"/>
  <c r="DJ120" i="3" s="1"/>
  <c r="DG120" i="3"/>
  <c r="DH120" i="3"/>
  <c r="DI120" i="3"/>
  <c r="P39" i="1"/>
  <c r="Q39" i="1"/>
  <c r="U39" i="1"/>
  <c r="DH228" i="3"/>
  <c r="DI228" i="3"/>
  <c r="DF228" i="3"/>
  <c r="DJ228" i="3" s="1"/>
  <c r="DG228" i="3"/>
  <c r="GM35" i="1"/>
  <c r="GN35" i="1" s="1"/>
  <c r="DF31" i="3"/>
  <c r="DJ31" i="3" s="1"/>
  <c r="DG31" i="3"/>
  <c r="DH31" i="3"/>
  <c r="DI31" i="3"/>
  <c r="R122" i="1"/>
  <c r="DI82" i="3"/>
  <c r="DF82" i="3"/>
  <c r="DG82" i="3"/>
  <c r="DJ82" i="3" s="1"/>
  <c r="DH82" i="3"/>
  <c r="DF88" i="3"/>
  <c r="DG88" i="3"/>
  <c r="DJ88" i="3" s="1"/>
  <c r="DH88" i="3"/>
  <c r="DI88" i="3"/>
  <c r="DF121" i="3"/>
  <c r="DJ121" i="3" s="1"/>
  <c r="DG121" i="3"/>
  <c r="DH121" i="3"/>
  <c r="DI121" i="3"/>
  <c r="DH111" i="3"/>
  <c r="DI111" i="3"/>
  <c r="DF111" i="3"/>
  <c r="DG111" i="3"/>
  <c r="DJ111" i="3" s="1"/>
  <c r="DF87" i="3"/>
  <c r="P130" i="1" s="1"/>
  <c r="DG87" i="3"/>
  <c r="Q130" i="1" s="1"/>
  <c r="DH87" i="3"/>
  <c r="R130" i="1" s="1"/>
  <c r="DI87" i="3"/>
  <c r="DF16" i="3"/>
  <c r="DG16" i="3"/>
  <c r="DJ16" i="3" s="1"/>
  <c r="DH16" i="3"/>
  <c r="DI16" i="3"/>
  <c r="DF21" i="3"/>
  <c r="DJ21" i="3" s="1"/>
  <c r="DG21" i="3"/>
  <c r="DH21" i="3"/>
  <c r="DI21" i="3"/>
  <c r="DF24" i="3"/>
  <c r="DG24" i="3"/>
  <c r="DH24" i="3"/>
  <c r="DI24" i="3"/>
  <c r="DF100" i="3"/>
  <c r="DH100" i="3"/>
  <c r="DI100" i="3"/>
  <c r="DG100" i="3"/>
  <c r="DJ100" i="3" s="1"/>
  <c r="DF28" i="3"/>
  <c r="DJ28" i="3" s="1"/>
  <c r="DG28" i="3"/>
  <c r="DH28" i="3"/>
  <c r="DI28" i="3"/>
  <c r="DH26" i="3"/>
  <c r="DI26" i="3"/>
  <c r="DF26" i="3"/>
  <c r="DG26" i="3"/>
  <c r="DF190" i="3"/>
  <c r="DG190" i="3"/>
  <c r="DH190" i="3"/>
  <c r="DI190" i="3"/>
  <c r="DJ190" i="3" s="1"/>
  <c r="DF17" i="3"/>
  <c r="DG17" i="3"/>
  <c r="DH17" i="3"/>
  <c r="DI17" i="3"/>
  <c r="AQ41" i="1"/>
  <c r="BZ30" i="1"/>
  <c r="CG41" i="1"/>
  <c r="DF205" i="3"/>
  <c r="DG205" i="3"/>
  <c r="DH205" i="3"/>
  <c r="DI205" i="3"/>
  <c r="DJ205" i="3" s="1"/>
  <c r="DF234" i="3"/>
  <c r="DG234" i="3"/>
  <c r="DH234" i="3"/>
  <c r="DI234" i="3"/>
  <c r="DJ234" i="3" s="1"/>
  <c r="T34" i="1"/>
  <c r="AG41" i="1" s="1"/>
  <c r="V134" i="1"/>
  <c r="T135" i="1"/>
  <c r="Q78" i="1"/>
  <c r="GM123" i="1"/>
  <c r="GN123" i="1" s="1"/>
  <c r="DF208" i="3"/>
  <c r="DH208" i="3"/>
  <c r="DI208" i="3"/>
  <c r="DG208" i="3"/>
  <c r="DJ208" i="3" s="1"/>
  <c r="T258" i="1"/>
  <c r="AG268" i="1" s="1"/>
  <c r="T129" i="1"/>
  <c r="T305" i="1"/>
  <c r="AG314" i="1" s="1"/>
  <c r="DG225" i="3"/>
  <c r="DJ225" i="3" s="1"/>
  <c r="DI225" i="3"/>
  <c r="DF225" i="3"/>
  <c r="DH225" i="3"/>
  <c r="DF237" i="3"/>
  <c r="DH237" i="3"/>
  <c r="DI237" i="3"/>
  <c r="DG237" i="3"/>
  <c r="CZ303" i="1"/>
  <c r="Y303" i="1" s="1"/>
  <c r="W142" i="1"/>
  <c r="GM372" i="1"/>
  <c r="GN372" i="1" s="1"/>
  <c r="S366" i="1"/>
  <c r="DF226" i="3"/>
  <c r="DG226" i="3"/>
  <c r="DH226" i="3"/>
  <c r="DI226" i="3"/>
  <c r="CJ314" i="1"/>
  <c r="DI22" i="3"/>
  <c r="DG22" i="3"/>
  <c r="DH22" i="3"/>
  <c r="DF22" i="3"/>
  <c r="DJ22" i="3" s="1"/>
  <c r="DF247" i="3"/>
  <c r="DJ247" i="3" s="1"/>
  <c r="DG247" i="3"/>
  <c r="DH247" i="3"/>
  <c r="DI247" i="3"/>
  <c r="HG139" i="1"/>
  <c r="S139" i="1"/>
  <c r="T139" i="1"/>
  <c r="DG215" i="3"/>
  <c r="DH215" i="3"/>
  <c r="DI215" i="3"/>
  <c r="DF215" i="3"/>
  <c r="DI14" i="3"/>
  <c r="DG14" i="3"/>
  <c r="Q37" i="1" s="1"/>
  <c r="DH14" i="3"/>
  <c r="DF14" i="3"/>
  <c r="P37" i="1" s="1"/>
  <c r="DF202" i="3"/>
  <c r="DJ202" i="3" s="1"/>
  <c r="DG202" i="3"/>
  <c r="DH202" i="3"/>
  <c r="DI202" i="3"/>
  <c r="Q76" i="1"/>
  <c r="V76" i="1"/>
  <c r="DF60" i="3"/>
  <c r="DJ60" i="3" s="1"/>
  <c r="DG60" i="3"/>
  <c r="DH60" i="3"/>
  <c r="DI60" i="3"/>
  <c r="DI115" i="3"/>
  <c r="DG115" i="3"/>
  <c r="DH115" i="3"/>
  <c r="DF115" i="3"/>
  <c r="DJ115" i="3" s="1"/>
  <c r="Q81" i="1"/>
  <c r="DF141" i="3"/>
  <c r="DH141" i="3"/>
  <c r="DI141" i="3"/>
  <c r="DG141" i="3"/>
  <c r="DF221" i="3"/>
  <c r="P352" i="1" s="1"/>
  <c r="DG221" i="3"/>
  <c r="DI221" i="3"/>
  <c r="S352" i="1" s="1"/>
  <c r="DH221" i="3"/>
  <c r="R352" i="1" s="1"/>
  <c r="DF258" i="3"/>
  <c r="DH258" i="3"/>
  <c r="DG258" i="3"/>
  <c r="DI258" i="3"/>
  <c r="DF11" i="3"/>
  <c r="DJ11" i="3" s="1"/>
  <c r="DG11" i="3"/>
  <c r="DH11" i="3"/>
  <c r="DI11" i="3"/>
  <c r="DF134" i="3"/>
  <c r="DJ134" i="3" s="1"/>
  <c r="DG134" i="3"/>
  <c r="DH134" i="3"/>
  <c r="DI134" i="3"/>
  <c r="W39" i="1"/>
  <c r="S132" i="1"/>
  <c r="V132" i="1"/>
  <c r="T132" i="1"/>
  <c r="DF118" i="3"/>
  <c r="DG118" i="3"/>
  <c r="DH118" i="3"/>
  <c r="DI118" i="3"/>
  <c r="DJ118" i="3" s="1"/>
  <c r="DF254" i="3"/>
  <c r="DG254" i="3"/>
  <c r="DI254" i="3"/>
  <c r="DJ254" i="3" s="1"/>
  <c r="DH254" i="3"/>
  <c r="DH248" i="3"/>
  <c r="DI248" i="3"/>
  <c r="DF248" i="3"/>
  <c r="DJ248" i="3" s="1"/>
  <c r="DG248" i="3"/>
  <c r="Q137" i="1"/>
  <c r="CP137" i="1" s="1"/>
  <c r="O137" i="1" s="1"/>
  <c r="T137" i="1"/>
  <c r="R137" i="1"/>
  <c r="CY137" i="1" s="1"/>
  <c r="X137" i="1" s="1"/>
  <c r="U137" i="1"/>
  <c r="P135" i="1"/>
  <c r="P128" i="1"/>
  <c r="DG188" i="3"/>
  <c r="DH188" i="3"/>
  <c r="DF188" i="3"/>
  <c r="DJ188" i="3" s="1"/>
  <c r="DI188" i="3"/>
  <c r="R132" i="1"/>
  <c r="R129" i="1"/>
  <c r="CY214" i="1"/>
  <c r="X214" i="1" s="1"/>
  <c r="CZ214" i="1"/>
  <c r="Y214" i="1" s="1"/>
  <c r="CG268" i="1"/>
  <c r="GX136" i="1"/>
  <c r="T306" i="1"/>
  <c r="DG241" i="3"/>
  <c r="DI241" i="3"/>
  <c r="DF241" i="3"/>
  <c r="DJ241" i="3" s="1"/>
  <c r="DH241" i="3"/>
  <c r="GM256" i="1"/>
  <c r="GN256" i="1" s="1"/>
  <c r="R359" i="1"/>
  <c r="F383" i="1"/>
  <c r="AP346" i="1"/>
  <c r="GM349" i="1"/>
  <c r="GN349" i="1" s="1"/>
  <c r="U132" i="1"/>
  <c r="CP122" i="1" l="1"/>
  <c r="O122" i="1" s="1"/>
  <c r="AI374" i="1"/>
  <c r="AI144" i="1"/>
  <c r="CI210" i="1"/>
  <c r="AZ221" i="1"/>
  <c r="AI268" i="1"/>
  <c r="CZ124" i="1"/>
  <c r="Y124" i="1" s="1"/>
  <c r="AX210" i="1"/>
  <c r="F228" i="1"/>
  <c r="CP83" i="1"/>
  <c r="O83" i="1" s="1"/>
  <c r="F107" i="1"/>
  <c r="AU73" i="1"/>
  <c r="AI120" i="1"/>
  <c r="V144" i="1"/>
  <c r="AI253" i="1"/>
  <c r="V268" i="1"/>
  <c r="AH120" i="1"/>
  <c r="U144" i="1"/>
  <c r="AI210" i="1"/>
  <c r="V221" i="1"/>
  <c r="AH300" i="1"/>
  <c r="U314" i="1"/>
  <c r="CZ81" i="1"/>
  <c r="Y81" i="1" s="1"/>
  <c r="CY81" i="1"/>
  <c r="X81" i="1" s="1"/>
  <c r="CJ346" i="1"/>
  <c r="BA374" i="1"/>
  <c r="GM34" i="1"/>
  <c r="GN34" i="1" s="1"/>
  <c r="AG73" i="1"/>
  <c r="T88" i="1"/>
  <c r="AI30" i="1"/>
  <c r="V41" i="1"/>
  <c r="AH346" i="1"/>
  <c r="U374" i="1"/>
  <c r="V374" i="1"/>
  <c r="AI346" i="1"/>
  <c r="V314" i="1"/>
  <c r="AI300" i="1"/>
  <c r="AT26" i="1"/>
  <c r="F192" i="1"/>
  <c r="AT434" i="1"/>
  <c r="AG253" i="1"/>
  <c r="T268" i="1"/>
  <c r="T404" i="1" s="1"/>
  <c r="P141" i="1"/>
  <c r="DJ119" i="3"/>
  <c r="P360" i="1"/>
  <c r="R126" i="1"/>
  <c r="CY129" i="1"/>
  <c r="X129" i="1" s="1"/>
  <c r="CZ129" i="1"/>
  <c r="Y129" i="1" s="1"/>
  <c r="AZ30" i="1"/>
  <c r="F52" i="1"/>
  <c r="Q304" i="1"/>
  <c r="P357" i="1"/>
  <c r="DJ233" i="3"/>
  <c r="S357" i="1"/>
  <c r="DJ162" i="3"/>
  <c r="S260" i="1"/>
  <c r="Q134" i="1"/>
  <c r="DJ183" i="3"/>
  <c r="S302" i="1"/>
  <c r="DJ224" i="3"/>
  <c r="DJ140" i="3"/>
  <c r="BD26" i="1"/>
  <c r="F199" i="1"/>
  <c r="BD434" i="1"/>
  <c r="W210" i="1"/>
  <c r="F245" i="1"/>
  <c r="P364" i="1"/>
  <c r="CJ144" i="1"/>
  <c r="P307" i="1"/>
  <c r="BA210" i="1"/>
  <c r="F241" i="1"/>
  <c r="DJ96" i="3"/>
  <c r="S134" i="1"/>
  <c r="Q364" i="1"/>
  <c r="AH73" i="1"/>
  <c r="U88" i="1"/>
  <c r="DJ14" i="3"/>
  <c r="S37" i="1"/>
  <c r="R264" i="1"/>
  <c r="CG253" i="1"/>
  <c r="AX268" i="1"/>
  <c r="DJ226" i="3"/>
  <c r="AQ30" i="1"/>
  <c r="AQ174" i="1"/>
  <c r="F51" i="1"/>
  <c r="DJ198" i="3"/>
  <c r="DJ235" i="3"/>
  <c r="P260" i="1"/>
  <c r="AC268" i="1" s="1"/>
  <c r="CY258" i="1"/>
  <c r="X258" i="1" s="1"/>
  <c r="CZ258" i="1"/>
  <c r="Y258" i="1" s="1"/>
  <c r="P134" i="1"/>
  <c r="R302" i="1"/>
  <c r="Q85" i="1"/>
  <c r="DJ40" i="3"/>
  <c r="DJ110" i="3"/>
  <c r="CP76" i="1"/>
  <c r="O76" i="1" s="1"/>
  <c r="AJ144" i="1"/>
  <c r="AX88" i="1"/>
  <c r="CG73" i="1"/>
  <c r="DJ87" i="3"/>
  <c r="S130" i="1"/>
  <c r="CP130" i="1" s="1"/>
  <c r="O130" i="1" s="1"/>
  <c r="AT73" i="1"/>
  <c r="F106" i="1"/>
  <c r="Q302" i="1"/>
  <c r="R138" i="1"/>
  <c r="DJ154" i="3"/>
  <c r="S257" i="1"/>
  <c r="CP81" i="1"/>
  <c r="O81" i="1" s="1"/>
  <c r="AJ88" i="1"/>
  <c r="GM306" i="1"/>
  <c r="GN306" i="1" s="1"/>
  <c r="F98" i="1"/>
  <c r="AQ73" i="1"/>
  <c r="F279" i="1"/>
  <c r="AZ253" i="1"/>
  <c r="GM258" i="1"/>
  <c r="GN258" i="1" s="1"/>
  <c r="DJ98" i="3"/>
  <c r="W374" i="1"/>
  <c r="AJ346" i="1"/>
  <c r="P302" i="1"/>
  <c r="DJ138" i="3"/>
  <c r="AZ144" i="1"/>
  <c r="CI120" i="1"/>
  <c r="DJ252" i="3"/>
  <c r="DJ139" i="3"/>
  <c r="Q138" i="1"/>
  <c r="Q257" i="1"/>
  <c r="DJ177" i="3"/>
  <c r="DJ89" i="3"/>
  <c r="DJ167" i="3"/>
  <c r="DJ260" i="3"/>
  <c r="R311" i="1"/>
  <c r="DJ197" i="3"/>
  <c r="S307" i="1"/>
  <c r="AU120" i="1"/>
  <c r="F163" i="1"/>
  <c r="AH30" i="1"/>
  <c r="U41" i="1"/>
  <c r="CY34" i="1"/>
  <c r="X34" i="1" s="1"/>
  <c r="CZ34" i="1"/>
  <c r="Y34" i="1" s="1"/>
  <c r="CY212" i="1"/>
  <c r="X212" i="1" s="1"/>
  <c r="CZ212" i="1"/>
  <c r="Y212" i="1" s="1"/>
  <c r="CP212" i="1"/>
  <c r="O212" i="1" s="1"/>
  <c r="AJ268" i="1"/>
  <c r="AX144" i="1"/>
  <c r="CG120" i="1"/>
  <c r="P138" i="1"/>
  <c r="CY266" i="1"/>
  <c r="X266" i="1" s="1"/>
  <c r="CZ266" i="1"/>
  <c r="Y266" i="1" s="1"/>
  <c r="CP78" i="1"/>
  <c r="O78" i="1" s="1"/>
  <c r="GM78" i="1" s="1"/>
  <c r="GN78" i="1" s="1"/>
  <c r="AP22" i="1"/>
  <c r="AP475" i="1"/>
  <c r="F443" i="1"/>
  <c r="G16" i="2" s="1"/>
  <c r="P311" i="1"/>
  <c r="CP311" i="1" s="1"/>
  <c r="O311" i="1" s="1"/>
  <c r="Q126" i="1"/>
  <c r="CY83" i="1"/>
  <c r="X83" i="1" s="1"/>
  <c r="CZ83" i="1"/>
  <c r="Y83" i="1" s="1"/>
  <c r="DJ17" i="3"/>
  <c r="Q367" i="1"/>
  <c r="R75" i="1"/>
  <c r="AE88" i="1" s="1"/>
  <c r="DJ222" i="3"/>
  <c r="S353" i="1"/>
  <c r="DJ136" i="3"/>
  <c r="S217" i="1"/>
  <c r="CP77" i="1"/>
  <c r="O77" i="1" s="1"/>
  <c r="AQ120" i="1"/>
  <c r="F154" i="1"/>
  <c r="CY77" i="1"/>
  <c r="X77" i="1" s="1"/>
  <c r="CZ77" i="1"/>
  <c r="Y77" i="1" s="1"/>
  <c r="T210" i="1"/>
  <c r="F242" i="1"/>
  <c r="DJ107" i="3"/>
  <c r="S138" i="1"/>
  <c r="BC206" i="1"/>
  <c r="F420" i="1"/>
  <c r="DJ246" i="3"/>
  <c r="CI73" i="1"/>
  <c r="AZ88" i="1"/>
  <c r="AZ174" i="1" s="1"/>
  <c r="DJ204" i="3"/>
  <c r="S311" i="1"/>
  <c r="CY136" i="1"/>
  <c r="X136" i="1" s="1"/>
  <c r="CZ136" i="1"/>
  <c r="Y136" i="1" s="1"/>
  <c r="R37" i="1"/>
  <c r="CP37" i="1" s="1"/>
  <c r="O37" i="1" s="1"/>
  <c r="Q357" i="1"/>
  <c r="CY255" i="1"/>
  <c r="X255" i="1" s="1"/>
  <c r="CZ255" i="1"/>
  <c r="Y255" i="1" s="1"/>
  <c r="R367" i="1"/>
  <c r="CZ139" i="1"/>
  <c r="Y139" i="1" s="1"/>
  <c r="CY139" i="1"/>
  <c r="X139" i="1" s="1"/>
  <c r="Q75" i="1"/>
  <c r="R353" i="1"/>
  <c r="R217" i="1"/>
  <c r="AT206" i="1"/>
  <c r="F422" i="1"/>
  <c r="DJ109" i="3"/>
  <c r="CY133" i="1"/>
  <c r="X133" i="1" s="1"/>
  <c r="CZ133" i="1"/>
  <c r="Y133" i="1" s="1"/>
  <c r="CP133" i="1"/>
  <c r="O133" i="1" s="1"/>
  <c r="DJ268" i="3"/>
  <c r="CY359" i="1"/>
  <c r="X359" i="1" s="1"/>
  <c r="CZ359" i="1"/>
  <c r="Y359" i="1" s="1"/>
  <c r="DJ261" i="3"/>
  <c r="AO26" i="1"/>
  <c r="F178" i="1"/>
  <c r="AO434" i="1"/>
  <c r="Q311" i="1"/>
  <c r="CP136" i="1"/>
  <c r="O136" i="1" s="1"/>
  <c r="GM136" i="1" s="1"/>
  <c r="GN136" i="1" s="1"/>
  <c r="CJ300" i="1"/>
  <c r="BA314" i="1"/>
  <c r="R364" i="1"/>
  <c r="DJ164" i="3"/>
  <c r="CY366" i="1"/>
  <c r="X366" i="1" s="1"/>
  <c r="CZ366" i="1"/>
  <c r="Y366" i="1" s="1"/>
  <c r="P367" i="1"/>
  <c r="DJ237" i="3"/>
  <c r="P75" i="1"/>
  <c r="Q353" i="1"/>
  <c r="Q217" i="1"/>
  <c r="BA30" i="1"/>
  <c r="F61" i="1"/>
  <c r="AU206" i="1"/>
  <c r="F423" i="1"/>
  <c r="CY76" i="1"/>
  <c r="X76" i="1" s="1"/>
  <c r="CZ76" i="1"/>
  <c r="Y76" i="1" s="1"/>
  <c r="CY305" i="1"/>
  <c r="X305" i="1" s="1"/>
  <c r="CZ305" i="1"/>
  <c r="Y305" i="1" s="1"/>
  <c r="CY265" i="1"/>
  <c r="X265" i="1" s="1"/>
  <c r="GM265" i="1" s="1"/>
  <c r="GN265" i="1" s="1"/>
  <c r="CZ265" i="1"/>
  <c r="Y265" i="1" s="1"/>
  <c r="CZ137" i="1"/>
  <c r="Y137" i="1" s="1"/>
  <c r="GM137" i="1" s="1"/>
  <c r="GN137" i="1" s="1"/>
  <c r="AG144" i="1"/>
  <c r="CY259" i="1"/>
  <c r="X259" i="1" s="1"/>
  <c r="CZ259" i="1"/>
  <c r="Y259" i="1" s="1"/>
  <c r="CZ78" i="1"/>
  <c r="Y78" i="1" s="1"/>
  <c r="AG300" i="1"/>
  <c r="T314" i="1"/>
  <c r="GM266" i="1"/>
  <c r="GN266" i="1" s="1"/>
  <c r="DJ253" i="3"/>
  <c r="S364" i="1"/>
  <c r="DJ166" i="3"/>
  <c r="CG30" i="1"/>
  <c r="AX41" i="1"/>
  <c r="AJ30" i="1"/>
  <c r="W41" i="1"/>
  <c r="DJ258" i="3"/>
  <c r="S367" i="1"/>
  <c r="AG30" i="1"/>
  <c r="T41" i="1"/>
  <c r="P353" i="1"/>
  <c r="P217" i="1"/>
  <c r="CP139" i="1"/>
  <c r="O139" i="1" s="1"/>
  <c r="DJ125" i="3"/>
  <c r="S213" i="1"/>
  <c r="BD206" i="1"/>
  <c r="F429" i="1"/>
  <c r="CP366" i="1"/>
  <c r="O366" i="1" s="1"/>
  <c r="GM366" i="1" s="1"/>
  <c r="GN366" i="1" s="1"/>
  <c r="CY135" i="1"/>
  <c r="X135" i="1" s="1"/>
  <c r="CZ135" i="1"/>
  <c r="Y135" i="1" s="1"/>
  <c r="DJ173" i="3"/>
  <c r="S264" i="1"/>
  <c r="CZ128" i="1"/>
  <c r="Y128" i="1" s="1"/>
  <c r="CY128" i="1"/>
  <c r="X128" i="1" s="1"/>
  <c r="CY352" i="1"/>
  <c r="X352" i="1" s="1"/>
  <c r="CZ352" i="1"/>
  <c r="Y352" i="1" s="1"/>
  <c r="P369" i="1"/>
  <c r="R213" i="1"/>
  <c r="CP129" i="1"/>
  <c r="O129" i="1" s="1"/>
  <c r="GM129" i="1" s="1"/>
  <c r="GN129" i="1" s="1"/>
  <c r="CP359" i="1"/>
  <c r="O359" i="1" s="1"/>
  <c r="S33" i="1"/>
  <c r="DJ3" i="3"/>
  <c r="AX300" i="1"/>
  <c r="F321" i="1"/>
  <c r="AZ300" i="1"/>
  <c r="F325" i="1"/>
  <c r="CZ39" i="1"/>
  <c r="Y39" i="1" s="1"/>
  <c r="CY39" i="1"/>
  <c r="X39" i="1" s="1"/>
  <c r="GM365" i="1"/>
  <c r="GN365" i="1" s="1"/>
  <c r="DJ161" i="3"/>
  <c r="Q259" i="1"/>
  <c r="DJ55" i="3"/>
  <c r="S85" i="1"/>
  <c r="AQ253" i="1"/>
  <c r="F278" i="1"/>
  <c r="DJ24" i="3"/>
  <c r="S75" i="1"/>
  <c r="CP128" i="1"/>
  <c r="O128" i="1" s="1"/>
  <c r="GM128" i="1" s="1"/>
  <c r="GN128" i="1" s="1"/>
  <c r="DJ221" i="3"/>
  <c r="Q352" i="1"/>
  <c r="CP352" i="1" s="1"/>
  <c r="O352" i="1" s="1"/>
  <c r="GM352" i="1" s="1"/>
  <c r="GN352" i="1" s="1"/>
  <c r="DJ26" i="3"/>
  <c r="DJ7" i="3"/>
  <c r="CY142" i="1"/>
  <c r="X142" i="1" s="1"/>
  <c r="CZ142" i="1"/>
  <c r="Y142" i="1" s="1"/>
  <c r="DJ266" i="3"/>
  <c r="S369" i="1"/>
  <c r="Q213" i="1"/>
  <c r="AD221" i="1" s="1"/>
  <c r="CZ306" i="1"/>
  <c r="Y306" i="1" s="1"/>
  <c r="CY306" i="1"/>
  <c r="X306" i="1" s="1"/>
  <c r="AO206" i="1"/>
  <c r="F408" i="1"/>
  <c r="R33" i="1"/>
  <c r="AE41" i="1" s="1"/>
  <c r="Q348" i="1"/>
  <c r="CP259" i="1"/>
  <c r="O259" i="1" s="1"/>
  <c r="DJ251" i="3"/>
  <c r="S363" i="1"/>
  <c r="P126" i="1"/>
  <c r="BB206" i="1"/>
  <c r="F417" i="1"/>
  <c r="DJ199" i="3"/>
  <c r="S308" i="1"/>
  <c r="CP135" i="1"/>
  <c r="O135" i="1" s="1"/>
  <c r="AG346" i="1"/>
  <c r="T374" i="1"/>
  <c r="DJ206" i="3"/>
  <c r="AI88" i="1"/>
  <c r="DJ117" i="3"/>
  <c r="S141" i="1"/>
  <c r="DJ243" i="3"/>
  <c r="S360" i="1"/>
  <c r="DJ129" i="3"/>
  <c r="Q369" i="1"/>
  <c r="P213" i="1"/>
  <c r="AX346" i="1"/>
  <c r="F381" i="1"/>
  <c r="Q33" i="1"/>
  <c r="AD41" i="1" s="1"/>
  <c r="CJ88" i="1"/>
  <c r="AT300" i="1"/>
  <c r="F332" i="1"/>
  <c r="DJ212" i="3"/>
  <c r="S348" i="1"/>
  <c r="P304" i="1"/>
  <c r="DJ127" i="3"/>
  <c r="AJ314" i="1"/>
  <c r="DJ215" i="3"/>
  <c r="CY132" i="1"/>
  <c r="X132" i="1" s="1"/>
  <c r="CZ132" i="1"/>
  <c r="Y132" i="1" s="1"/>
  <c r="DJ141" i="3"/>
  <c r="CP39" i="1"/>
  <c r="O39" i="1" s="1"/>
  <c r="AH253" i="1"/>
  <c r="U268" i="1"/>
  <c r="CP255" i="1"/>
  <c r="O255" i="1" s="1"/>
  <c r="R141" i="1"/>
  <c r="AE144" i="1" s="1"/>
  <c r="R360" i="1"/>
  <c r="AQ404" i="1"/>
  <c r="GM131" i="1"/>
  <c r="GN131" i="1" s="1"/>
  <c r="P32" i="1"/>
  <c r="AH210" i="1"/>
  <c r="U221" i="1"/>
  <c r="CY122" i="1"/>
  <c r="X122" i="1" s="1"/>
  <c r="GM122" i="1" s="1"/>
  <c r="CZ122" i="1"/>
  <c r="Y122" i="1" s="1"/>
  <c r="P33" i="1"/>
  <c r="CP124" i="1"/>
  <c r="O124" i="1" s="1"/>
  <c r="GM124" i="1" s="1"/>
  <c r="GN124" i="1" s="1"/>
  <c r="DJ214" i="3"/>
  <c r="R348" i="1"/>
  <c r="DJ189" i="3"/>
  <c r="S304" i="1"/>
  <c r="CP305" i="1"/>
  <c r="O305" i="1" s="1"/>
  <c r="GM305" i="1" s="1"/>
  <c r="GN305" i="1" s="1"/>
  <c r="F385" i="1"/>
  <c r="AZ346" i="1"/>
  <c r="DJ18" i="3"/>
  <c r="DJ255" i="3"/>
  <c r="R260" i="1"/>
  <c r="AE268" i="1" s="1"/>
  <c r="Q260" i="1"/>
  <c r="BB26" i="1"/>
  <c r="F187" i="1"/>
  <c r="BB434" i="1"/>
  <c r="Q141" i="1"/>
  <c r="Q360" i="1"/>
  <c r="DJ79" i="3"/>
  <c r="S126" i="1"/>
  <c r="DJ1" i="3"/>
  <c r="S32" i="1"/>
  <c r="CJ253" i="1"/>
  <c r="BA268" i="1"/>
  <c r="BA404" i="1" s="1"/>
  <c r="AP206" i="1"/>
  <c r="F413" i="1"/>
  <c r="CP142" i="1"/>
  <c r="O142" i="1" s="1"/>
  <c r="AU346" i="1"/>
  <c r="F393" i="1"/>
  <c r="AU174" i="1"/>
  <c r="BC434" i="1"/>
  <c r="P348" i="1"/>
  <c r="R304" i="1"/>
  <c r="R357" i="1"/>
  <c r="CP132" i="1"/>
  <c r="O132" i="1" s="1"/>
  <c r="GM133" i="1" l="1"/>
  <c r="GN133" i="1" s="1"/>
  <c r="AD144" i="1"/>
  <c r="GM83" i="1"/>
  <c r="GN83" i="1" s="1"/>
  <c r="CP304" i="1"/>
  <c r="O304" i="1" s="1"/>
  <c r="CP257" i="1"/>
  <c r="O257" i="1" s="1"/>
  <c r="AD268" i="1"/>
  <c r="CP85" i="1"/>
  <c r="O85" i="1" s="1"/>
  <c r="CP138" i="1"/>
  <c r="O138" i="1" s="1"/>
  <c r="CP134" i="1"/>
  <c r="O134" i="1" s="1"/>
  <c r="AZ404" i="1"/>
  <c r="AZ434" i="1" s="1"/>
  <c r="AZ210" i="1"/>
  <c r="F232" i="1"/>
  <c r="AE221" i="1"/>
  <c r="AE210" i="1" s="1"/>
  <c r="CP307" i="1"/>
  <c r="O307" i="1" s="1"/>
  <c r="AE120" i="1"/>
  <c r="R144" i="1"/>
  <c r="AD253" i="1"/>
  <c r="Q268" i="1"/>
  <c r="AE253" i="1"/>
  <c r="R268" i="1"/>
  <c r="BA206" i="1"/>
  <c r="F424" i="1"/>
  <c r="T206" i="1"/>
  <c r="F425" i="1"/>
  <c r="AE30" i="1"/>
  <c r="R41" i="1"/>
  <c r="Q41" i="1"/>
  <c r="AD30" i="1"/>
  <c r="Q221" i="1"/>
  <c r="AD210" i="1"/>
  <c r="CY264" i="1"/>
  <c r="X264" i="1" s="1"/>
  <c r="CZ264" i="1"/>
  <c r="Y264" i="1" s="1"/>
  <c r="AX30" i="1"/>
  <c r="F48" i="1"/>
  <c r="AX174" i="1"/>
  <c r="CY260" i="1"/>
  <c r="X260" i="1" s="1"/>
  <c r="CZ260" i="1"/>
  <c r="Y260" i="1" s="1"/>
  <c r="F109" i="1"/>
  <c r="T73" i="1"/>
  <c r="BC22" i="1"/>
  <c r="F450" i="1"/>
  <c r="BC475" i="1"/>
  <c r="AU26" i="1"/>
  <c r="F193" i="1"/>
  <c r="AU434" i="1"/>
  <c r="AQ26" i="1"/>
  <c r="F184" i="1"/>
  <c r="AQ434" i="1"/>
  <c r="CJ120" i="1"/>
  <c r="BA144" i="1"/>
  <c r="CP357" i="1"/>
  <c r="O357" i="1" s="1"/>
  <c r="GM135" i="1"/>
  <c r="GN135" i="1" s="1"/>
  <c r="CY307" i="1"/>
  <c r="X307" i="1" s="1"/>
  <c r="GM307" i="1" s="1"/>
  <c r="GN307" i="1" s="1"/>
  <c r="CZ307" i="1"/>
  <c r="Y307" i="1" s="1"/>
  <c r="AX73" i="1"/>
  <c r="F95" i="1"/>
  <c r="CP364" i="1"/>
  <c r="O364" i="1" s="1"/>
  <c r="AJ120" i="1"/>
  <c r="W144" i="1"/>
  <c r="AZ26" i="1"/>
  <c r="F185" i="1"/>
  <c r="GN122" i="1"/>
  <c r="AO22" i="1"/>
  <c r="AO475" i="1"/>
  <c r="F438" i="1"/>
  <c r="AQ206" i="1"/>
  <c r="F414" i="1"/>
  <c r="BA346" i="1"/>
  <c r="F394" i="1"/>
  <c r="GM76" i="1"/>
  <c r="GN76" i="1" s="1"/>
  <c r="AX253" i="1"/>
  <c r="AX404" i="1"/>
  <c r="F275" i="1"/>
  <c r="U30" i="1"/>
  <c r="F63" i="1"/>
  <c r="U174" i="1"/>
  <c r="AF268" i="1"/>
  <c r="GM77" i="1"/>
  <c r="GN77" i="1" s="1"/>
  <c r="U300" i="1"/>
  <c r="F336" i="1"/>
  <c r="CP302" i="1"/>
  <c r="O302" i="1" s="1"/>
  <c r="AC314" i="1"/>
  <c r="AP18" i="1"/>
  <c r="F484" i="1"/>
  <c r="CY308" i="1"/>
  <c r="X308" i="1" s="1"/>
  <c r="CZ308" i="1"/>
  <c r="Y308" i="1" s="1"/>
  <c r="CY213" i="1"/>
  <c r="X213" i="1" s="1"/>
  <c r="AK221" i="1" s="1"/>
  <c r="CZ213" i="1"/>
  <c r="Y213" i="1" s="1"/>
  <c r="AL221" i="1" s="1"/>
  <c r="CZ363" i="1"/>
  <c r="Y363" i="1" s="1"/>
  <c r="CY363" i="1"/>
  <c r="X363" i="1" s="1"/>
  <c r="CP75" i="1"/>
  <c r="O75" i="1" s="1"/>
  <c r="AC88" i="1"/>
  <c r="CZ217" i="1"/>
  <c r="Y217" i="1" s="1"/>
  <c r="CY217" i="1"/>
  <c r="X217" i="1" s="1"/>
  <c r="BD22" i="1"/>
  <c r="F459" i="1"/>
  <c r="BD475" i="1"/>
  <c r="CY369" i="1"/>
  <c r="X369" i="1" s="1"/>
  <c r="CZ369" i="1"/>
  <c r="Y369" i="1" s="1"/>
  <c r="GM255" i="1"/>
  <c r="GM39" i="1"/>
  <c r="GN39" i="1" s="1"/>
  <c r="CY75" i="1"/>
  <c r="X75" i="1" s="1"/>
  <c r="AK88" i="1" s="1"/>
  <c r="CZ75" i="1"/>
  <c r="Y75" i="1" s="1"/>
  <c r="AL88" i="1" s="1"/>
  <c r="AF88" i="1"/>
  <c r="GM359" i="1"/>
  <c r="GN359" i="1" s="1"/>
  <c r="CP217" i="1"/>
  <c r="O217" i="1" s="1"/>
  <c r="AB221" i="1" s="1"/>
  <c r="CY311" i="1"/>
  <c r="X311" i="1" s="1"/>
  <c r="CZ311" i="1"/>
  <c r="Y311" i="1" s="1"/>
  <c r="CZ37" i="1"/>
  <c r="Y37" i="1" s="1"/>
  <c r="CY37" i="1"/>
  <c r="X37" i="1" s="1"/>
  <c r="V300" i="1"/>
  <c r="F337" i="1"/>
  <c r="V210" i="1"/>
  <c r="F244" i="1"/>
  <c r="V404" i="1"/>
  <c r="AF374" i="1"/>
  <c r="CY348" i="1"/>
  <c r="X348" i="1" s="1"/>
  <c r="CZ348" i="1"/>
  <c r="Y348" i="1" s="1"/>
  <c r="CE268" i="1"/>
  <c r="CF268" i="1"/>
  <c r="CH268" i="1"/>
  <c r="P268" i="1"/>
  <c r="AC253" i="1"/>
  <c r="CY126" i="1"/>
  <c r="X126" i="1" s="1"/>
  <c r="CZ126" i="1"/>
  <c r="Y126" i="1" s="1"/>
  <c r="AG120" i="1"/>
  <c r="T144" i="1"/>
  <c r="CP367" i="1"/>
  <c r="O367" i="1" s="1"/>
  <c r="CY353" i="1"/>
  <c r="X353" i="1" s="1"/>
  <c r="CZ353" i="1"/>
  <c r="Y353" i="1" s="1"/>
  <c r="F151" i="1"/>
  <c r="AX120" i="1"/>
  <c r="AJ73" i="1"/>
  <c r="W88" i="1"/>
  <c r="AE314" i="1"/>
  <c r="CY357" i="1"/>
  <c r="X357" i="1" s="1"/>
  <c r="CZ357" i="1"/>
  <c r="Y357" i="1" s="1"/>
  <c r="CJ73" i="1"/>
  <c r="BA88" i="1"/>
  <c r="T300" i="1"/>
  <c r="F335" i="1"/>
  <c r="CY33" i="1"/>
  <c r="X33" i="1" s="1"/>
  <c r="CZ33" i="1"/>
  <c r="Y33" i="1" s="1"/>
  <c r="AD374" i="1"/>
  <c r="T30" i="1"/>
  <c r="F62" i="1"/>
  <c r="AZ73" i="1"/>
  <c r="F99" i="1"/>
  <c r="AJ253" i="1"/>
  <c r="W268" i="1"/>
  <c r="GM81" i="1"/>
  <c r="GN81" i="1" s="1"/>
  <c r="F110" i="1"/>
  <c r="U73" i="1"/>
  <c r="V346" i="1"/>
  <c r="F397" i="1"/>
  <c r="U120" i="1"/>
  <c r="F166" i="1"/>
  <c r="CY130" i="1"/>
  <c r="X130" i="1" s="1"/>
  <c r="CZ130" i="1"/>
  <c r="Y130" i="1" s="1"/>
  <c r="CY364" i="1"/>
  <c r="X364" i="1" s="1"/>
  <c r="CZ364" i="1"/>
  <c r="Y364" i="1" s="1"/>
  <c r="GM142" i="1"/>
  <c r="GN142" i="1" s="1"/>
  <c r="CP369" i="1"/>
  <c r="O369" i="1" s="1"/>
  <c r="AE73" i="1"/>
  <c r="R88" i="1"/>
  <c r="GM212" i="1"/>
  <c r="CY257" i="1"/>
  <c r="X257" i="1" s="1"/>
  <c r="CZ257" i="1"/>
  <c r="Y257" i="1" s="1"/>
  <c r="CP308" i="1"/>
  <c r="O308" i="1" s="1"/>
  <c r="U346" i="1"/>
  <c r="F396" i="1"/>
  <c r="BA253" i="1"/>
  <c r="F288" i="1"/>
  <c r="AE374" i="1"/>
  <c r="CP33" i="1"/>
  <c r="O33" i="1" s="1"/>
  <c r="GM132" i="1"/>
  <c r="GN132" i="1" s="1"/>
  <c r="AF144" i="1"/>
  <c r="CZ141" i="1"/>
  <c r="Y141" i="1" s="1"/>
  <c r="CY141" i="1"/>
  <c r="X141" i="1" s="1"/>
  <c r="CY85" i="1"/>
  <c r="X85" i="1" s="1"/>
  <c r="CZ85" i="1"/>
  <c r="Y85" i="1" s="1"/>
  <c r="CY367" i="1"/>
  <c r="X367" i="1" s="1"/>
  <c r="CZ367" i="1"/>
  <c r="Y367" i="1" s="1"/>
  <c r="AF314" i="1"/>
  <c r="CY302" i="1"/>
  <c r="X302" i="1" s="1"/>
  <c r="CZ302" i="1"/>
  <c r="Y302" i="1" s="1"/>
  <c r="CP360" i="1"/>
  <c r="O360" i="1" s="1"/>
  <c r="V253" i="1"/>
  <c r="F291" i="1"/>
  <c r="CP32" i="1"/>
  <c r="O32" i="1" s="1"/>
  <c r="AC41" i="1"/>
  <c r="CY32" i="1"/>
  <c r="X32" i="1" s="1"/>
  <c r="CZ32" i="1"/>
  <c r="Y32" i="1" s="1"/>
  <c r="AF41" i="1"/>
  <c r="GM259" i="1"/>
  <c r="GN259" i="1" s="1"/>
  <c r="CY360" i="1"/>
  <c r="X360" i="1" s="1"/>
  <c r="CZ360" i="1"/>
  <c r="Y360" i="1" s="1"/>
  <c r="BB22" i="1"/>
  <c r="BB475" i="1"/>
  <c r="F447" i="1"/>
  <c r="CZ134" i="1"/>
  <c r="Y134" i="1" s="1"/>
  <c r="CY134" i="1"/>
  <c r="X134" i="1" s="1"/>
  <c r="GM134" i="1" s="1"/>
  <c r="GN134" i="1" s="1"/>
  <c r="V30" i="1"/>
  <c r="F64" i="1"/>
  <c r="V174" i="1"/>
  <c r="T253" i="1"/>
  <c r="F289" i="1"/>
  <c r="AD120" i="1"/>
  <c r="Q144" i="1"/>
  <c r="W346" i="1"/>
  <c r="F398" i="1"/>
  <c r="CP126" i="1"/>
  <c r="O126" i="1" s="1"/>
  <c r="AB144" i="1" s="1"/>
  <c r="AC144" i="1"/>
  <c r="CP213" i="1"/>
  <c r="O213" i="1" s="1"/>
  <c r="AC221" i="1"/>
  <c r="CP353" i="1"/>
  <c r="O353" i="1" s="1"/>
  <c r="AJ300" i="1"/>
  <c r="W314" i="1"/>
  <c r="AI73" i="1"/>
  <c r="V88" i="1"/>
  <c r="W30" i="1"/>
  <c r="F65" i="1"/>
  <c r="W174" i="1"/>
  <c r="BA300" i="1"/>
  <c r="F334" i="1"/>
  <c r="AF221" i="1"/>
  <c r="CP260" i="1"/>
  <c r="O260" i="1" s="1"/>
  <c r="CP363" i="1"/>
  <c r="O363" i="1" s="1"/>
  <c r="CP141" i="1"/>
  <c r="O141" i="1" s="1"/>
  <c r="V120" i="1"/>
  <c r="F167" i="1"/>
  <c r="T346" i="1"/>
  <c r="F395" i="1"/>
  <c r="AT22" i="1"/>
  <c r="F452" i="1"/>
  <c r="F16" i="2" s="1"/>
  <c r="AT475" i="1"/>
  <c r="CY304" i="1"/>
  <c r="X304" i="1" s="1"/>
  <c r="CZ304" i="1"/>
  <c r="Y304" i="1" s="1"/>
  <c r="GM304" i="1" s="1"/>
  <c r="GN304" i="1" s="1"/>
  <c r="U253" i="1"/>
  <c r="F290" i="1"/>
  <c r="GM139" i="1"/>
  <c r="GN139" i="1" s="1"/>
  <c r="CP348" i="1"/>
  <c r="O348" i="1" s="1"/>
  <c r="AC374" i="1"/>
  <c r="U210" i="1"/>
  <c r="F243" i="1"/>
  <c r="U404" i="1"/>
  <c r="AD88" i="1"/>
  <c r="CZ138" i="1"/>
  <c r="Y138" i="1" s="1"/>
  <c r="CY138" i="1"/>
  <c r="X138" i="1" s="1"/>
  <c r="GM138" i="1" s="1"/>
  <c r="GN138" i="1" s="1"/>
  <c r="F155" i="1"/>
  <c r="AZ120" i="1"/>
  <c r="AD314" i="1"/>
  <c r="CP264" i="1"/>
  <c r="O264" i="1" s="1"/>
  <c r="GM308" i="1" l="1"/>
  <c r="GN308" i="1" s="1"/>
  <c r="GM257" i="1"/>
  <c r="GN257" i="1" s="1"/>
  <c r="GM264" i="1"/>
  <c r="GN264" i="1" s="1"/>
  <c r="GM37" i="1"/>
  <c r="GN37" i="1" s="1"/>
  <c r="R221" i="1"/>
  <c r="AL268" i="1"/>
  <c r="Y268" i="1" s="1"/>
  <c r="AL144" i="1"/>
  <c r="GM33" i="1"/>
  <c r="GN33" i="1" s="1"/>
  <c r="AK144" i="1"/>
  <c r="AK120" i="1" s="1"/>
  <c r="GM260" i="1"/>
  <c r="GN260" i="1" s="1"/>
  <c r="GM360" i="1"/>
  <c r="GN360" i="1" s="1"/>
  <c r="GM141" i="1"/>
  <c r="GN141" i="1" s="1"/>
  <c r="AK268" i="1"/>
  <c r="X268" i="1" s="1"/>
  <c r="AZ206" i="1"/>
  <c r="F415" i="1"/>
  <c r="GM364" i="1"/>
  <c r="GN364" i="1" s="1"/>
  <c r="GM311" i="1"/>
  <c r="GN311" i="1" s="1"/>
  <c r="GM130" i="1"/>
  <c r="GN130" i="1" s="1"/>
  <c r="AK41" i="1"/>
  <c r="AK30" i="1" s="1"/>
  <c r="GM353" i="1"/>
  <c r="GN353" i="1" s="1"/>
  <c r="GM85" i="1"/>
  <c r="GN85" i="1" s="1"/>
  <c r="AL210" i="1"/>
  <c r="Y221" i="1"/>
  <c r="O221" i="1"/>
  <c r="AB210" i="1"/>
  <c r="AL120" i="1"/>
  <c r="Y144" i="1"/>
  <c r="AK210" i="1"/>
  <c r="X221" i="1"/>
  <c r="AF253" i="1"/>
  <c r="S268" i="1"/>
  <c r="AZ22" i="1"/>
  <c r="F445" i="1"/>
  <c r="AZ475" i="1"/>
  <c r="Q210" i="1"/>
  <c r="F233" i="1"/>
  <c r="U26" i="1"/>
  <c r="F196" i="1"/>
  <c r="U434" i="1"/>
  <c r="F111" i="1"/>
  <c r="V73" i="1"/>
  <c r="BC18" i="1"/>
  <c r="F491" i="1"/>
  <c r="AF73" i="1"/>
  <c r="S88" i="1"/>
  <c r="W120" i="1"/>
  <c r="F168" i="1"/>
  <c r="AC346" i="1"/>
  <c r="CE374" i="1"/>
  <c r="CF374" i="1"/>
  <c r="CH374" i="1"/>
  <c r="P374" i="1"/>
  <c r="T120" i="1"/>
  <c r="F165" i="1"/>
  <c r="AL73" i="1"/>
  <c r="Y88" i="1"/>
  <c r="R210" i="1"/>
  <c r="F235" i="1"/>
  <c r="AU22" i="1"/>
  <c r="F453" i="1"/>
  <c r="AU475" i="1"/>
  <c r="AL374" i="1"/>
  <c r="CA268" i="1"/>
  <c r="GN255" i="1"/>
  <c r="CB268" i="1" s="1"/>
  <c r="P41" i="1"/>
  <c r="CE41" i="1"/>
  <c r="CH41" i="1"/>
  <c r="AC30" i="1"/>
  <c r="CF41" i="1"/>
  <c r="Q30" i="1"/>
  <c r="F53" i="1"/>
  <c r="F411" i="1"/>
  <c r="AX206" i="1"/>
  <c r="AB268" i="1"/>
  <c r="F282" i="1"/>
  <c r="R253" i="1"/>
  <c r="AL314" i="1"/>
  <c r="AK73" i="1"/>
  <c r="X88" i="1"/>
  <c r="GM213" i="1"/>
  <c r="GN213" i="1" s="1"/>
  <c r="R73" i="1"/>
  <c r="F102" i="1"/>
  <c r="AF346" i="1"/>
  <c r="S374" i="1"/>
  <c r="AC300" i="1"/>
  <c r="P314" i="1"/>
  <c r="CH314" i="1"/>
  <c r="CE314" i="1"/>
  <c r="CF314" i="1"/>
  <c r="AX26" i="1"/>
  <c r="F181" i="1"/>
  <c r="AX434" i="1"/>
  <c r="AB374" i="1"/>
  <c r="GM348" i="1"/>
  <c r="W26" i="1"/>
  <c r="F198" i="1"/>
  <c r="W434" i="1"/>
  <c r="GM217" i="1"/>
  <c r="GN217" i="1" s="1"/>
  <c r="P253" i="1"/>
  <c r="F271" i="1"/>
  <c r="W300" i="1"/>
  <c r="F338" i="1"/>
  <c r="P221" i="1"/>
  <c r="AC210" i="1"/>
  <c r="CF221" i="1"/>
  <c r="CE221" i="1"/>
  <c r="CH221" i="1"/>
  <c r="BB18" i="1"/>
  <c r="F488" i="1"/>
  <c r="V206" i="1"/>
  <c r="F427" i="1"/>
  <c r="GM302" i="1"/>
  <c r="AB314" i="1"/>
  <c r="GM357" i="1"/>
  <c r="GN357" i="1" s="1"/>
  <c r="AD346" i="1"/>
  <c r="Q374" i="1"/>
  <c r="GM32" i="1"/>
  <c r="AB41" i="1"/>
  <c r="R30" i="1"/>
  <c r="F55" i="1"/>
  <c r="R174" i="1"/>
  <c r="W253" i="1"/>
  <c r="F292" i="1"/>
  <c r="W404" i="1"/>
  <c r="GM126" i="1"/>
  <c r="GM369" i="1"/>
  <c r="GN369" i="1" s="1"/>
  <c r="T174" i="1"/>
  <c r="BD18" i="1"/>
  <c r="F500" i="1"/>
  <c r="AO18" i="1"/>
  <c r="F479" i="1"/>
  <c r="BA120" i="1"/>
  <c r="F164" i="1"/>
  <c r="F280" i="1"/>
  <c r="Q253" i="1"/>
  <c r="AE346" i="1"/>
  <c r="R374" i="1"/>
  <c r="P88" i="1"/>
  <c r="CE88" i="1"/>
  <c r="CF88" i="1"/>
  <c r="CH88" i="1"/>
  <c r="AC73" i="1"/>
  <c r="AK314" i="1"/>
  <c r="AF300" i="1"/>
  <c r="S314" i="1"/>
  <c r="AD300" i="1"/>
  <c r="Q314" i="1"/>
  <c r="Q404" i="1" s="1"/>
  <c r="AE300" i="1"/>
  <c r="R314" i="1"/>
  <c r="F112" i="1"/>
  <c r="W73" i="1"/>
  <c r="AD73" i="1"/>
  <c r="Q88" i="1"/>
  <c r="U206" i="1"/>
  <c r="F426" i="1"/>
  <c r="GM363" i="1"/>
  <c r="GN363" i="1" s="1"/>
  <c r="AB120" i="1"/>
  <c r="O144" i="1"/>
  <c r="CH253" i="1"/>
  <c r="AY268" i="1"/>
  <c r="AT18" i="1"/>
  <c r="F493" i="1"/>
  <c r="AV268" i="1"/>
  <c r="CE253" i="1"/>
  <c r="GN212" i="1"/>
  <c r="AF30" i="1"/>
  <c r="S41" i="1"/>
  <c r="AF120" i="1"/>
  <c r="S144" i="1"/>
  <c r="AQ22" i="1"/>
  <c r="AQ475" i="1"/>
  <c r="F444" i="1"/>
  <c r="R120" i="1"/>
  <c r="F158" i="1"/>
  <c r="V26" i="1"/>
  <c r="F197" i="1"/>
  <c r="V434" i="1"/>
  <c r="AB88" i="1"/>
  <c r="GM75" i="1"/>
  <c r="BA73" i="1"/>
  <c r="F108" i="1"/>
  <c r="BA174" i="1"/>
  <c r="CF253" i="1"/>
  <c r="AW268" i="1"/>
  <c r="AK374" i="1"/>
  <c r="AC120" i="1"/>
  <c r="CE144" i="1"/>
  <c r="CF144" i="1"/>
  <c r="CH144" i="1"/>
  <c r="P144" i="1"/>
  <c r="AF210" i="1"/>
  <c r="S221" i="1"/>
  <c r="F156" i="1"/>
  <c r="Q120" i="1"/>
  <c r="AL41" i="1"/>
  <c r="GM367" i="1"/>
  <c r="GN367" i="1" s="1"/>
  <c r="X144" i="1" l="1"/>
  <c r="AL253" i="1"/>
  <c r="X41" i="1"/>
  <c r="AK253" i="1"/>
  <c r="Q206" i="1"/>
  <c r="F416" i="1"/>
  <c r="O41" i="1"/>
  <c r="AB30" i="1"/>
  <c r="F283" i="1"/>
  <c r="S253" i="1"/>
  <c r="S30" i="1"/>
  <c r="F56" i="1"/>
  <c r="S174" i="1"/>
  <c r="AW253" i="1"/>
  <c r="F274" i="1"/>
  <c r="CE346" i="1"/>
  <c r="AV374" i="1"/>
  <c r="AB346" i="1"/>
  <c r="O374" i="1"/>
  <c r="P346" i="1"/>
  <c r="F377" i="1"/>
  <c r="CB221" i="1"/>
  <c r="P30" i="1"/>
  <c r="F44" i="1"/>
  <c r="P174" i="1"/>
  <c r="AB300" i="1"/>
  <c r="O314" i="1"/>
  <c r="AL300" i="1"/>
  <c r="Y314" i="1"/>
  <c r="AU18" i="1"/>
  <c r="F494" i="1"/>
  <c r="V22" i="1"/>
  <c r="F457" i="1"/>
  <c r="V475" i="1"/>
  <c r="AQ18" i="1"/>
  <c r="F485" i="1"/>
  <c r="F388" i="1"/>
  <c r="R346" i="1"/>
  <c r="AV144" i="1"/>
  <c r="CE120" i="1"/>
  <c r="R300" i="1"/>
  <c r="F328" i="1"/>
  <c r="AV41" i="1"/>
  <c r="CE30" i="1"/>
  <c r="CA221" i="1"/>
  <c r="GN302" i="1"/>
  <c r="CB314" i="1" s="1"/>
  <c r="CA314" i="1"/>
  <c r="AV253" i="1"/>
  <c r="F273" i="1"/>
  <c r="S73" i="1"/>
  <c r="F103" i="1"/>
  <c r="F67" i="1"/>
  <c r="X174" i="1"/>
  <c r="X30" i="1"/>
  <c r="Y120" i="1"/>
  <c r="F171" i="1"/>
  <c r="T26" i="1"/>
  <c r="F195" i="1"/>
  <c r="T434" i="1"/>
  <c r="CH210" i="1"/>
  <c r="AY221" i="1"/>
  <c r="R404" i="1"/>
  <c r="O210" i="1"/>
  <c r="F223" i="1"/>
  <c r="CH346" i="1"/>
  <c r="AY374" i="1"/>
  <c r="Q300" i="1"/>
  <c r="F326" i="1"/>
  <c r="F114" i="1"/>
  <c r="X73" i="1"/>
  <c r="X210" i="1"/>
  <c r="F247" i="1"/>
  <c r="S300" i="1"/>
  <c r="F329" i="1"/>
  <c r="CA88" i="1"/>
  <c r="GN75" i="1"/>
  <c r="CB88" i="1" s="1"/>
  <c r="AL30" i="1"/>
  <c r="Y41" i="1"/>
  <c r="GN126" i="1"/>
  <c r="CB144" i="1" s="1"/>
  <c r="CA144" i="1"/>
  <c r="O268" i="1"/>
  <c r="AB253" i="1"/>
  <c r="Y210" i="1"/>
  <c r="F248" i="1"/>
  <c r="CH120" i="1"/>
  <c r="AY144" i="1"/>
  <c r="P300" i="1"/>
  <c r="F317" i="1"/>
  <c r="F389" i="1"/>
  <c r="S346" i="1"/>
  <c r="AZ18" i="1"/>
  <c r="F486" i="1"/>
  <c r="F386" i="1"/>
  <c r="Q346" i="1"/>
  <c r="CF346" i="1"/>
  <c r="AW374" i="1"/>
  <c r="W22" i="1"/>
  <c r="F458" i="1"/>
  <c r="W475" i="1"/>
  <c r="BA26" i="1"/>
  <c r="F194" i="1"/>
  <c r="BA434" i="1"/>
  <c r="GN348" i="1"/>
  <c r="CB374" i="1" s="1"/>
  <c r="CA374" i="1"/>
  <c r="AB73" i="1"/>
  <c r="O88" i="1"/>
  <c r="W206" i="1"/>
  <c r="F428" i="1"/>
  <c r="CH73" i="1"/>
  <c r="AY88" i="1"/>
  <c r="AW221" i="1"/>
  <c r="CF210" i="1"/>
  <c r="CF300" i="1"/>
  <c r="AW314" i="1"/>
  <c r="U22" i="1"/>
  <c r="F456" i="1"/>
  <c r="U475" i="1"/>
  <c r="CF120" i="1"/>
  <c r="AW144" i="1"/>
  <c r="X374" i="1"/>
  <c r="AK346" i="1"/>
  <c r="CH30" i="1"/>
  <c r="AY41" i="1"/>
  <c r="CA253" i="1"/>
  <c r="AR268" i="1"/>
  <c r="AY253" i="1"/>
  <c r="F276" i="1"/>
  <c r="AX22" i="1"/>
  <c r="AX475" i="1"/>
  <c r="F441" i="1"/>
  <c r="Y253" i="1"/>
  <c r="F295" i="1"/>
  <c r="O120" i="1"/>
  <c r="F146" i="1"/>
  <c r="AW88" i="1"/>
  <c r="CF73" i="1"/>
  <c r="CE300" i="1"/>
  <c r="AV314" i="1"/>
  <c r="F115" i="1"/>
  <c r="Y73" i="1"/>
  <c r="X120" i="1"/>
  <c r="F170" i="1"/>
  <c r="F91" i="1"/>
  <c r="P73" i="1"/>
  <c r="Q73" i="1"/>
  <c r="F100" i="1"/>
  <c r="S120" i="1"/>
  <c r="F159" i="1"/>
  <c r="AW41" i="1"/>
  <c r="CF30" i="1"/>
  <c r="GN32" i="1"/>
  <c r="CB41" i="1" s="1"/>
  <c r="CA41" i="1"/>
  <c r="AS268" i="1"/>
  <c r="CB253" i="1"/>
  <c r="Y374" i="1"/>
  <c r="AL346" i="1"/>
  <c r="AK300" i="1"/>
  <c r="X314" i="1"/>
  <c r="X404" i="1" s="1"/>
  <c r="X253" i="1"/>
  <c r="F294" i="1"/>
  <c r="CE210" i="1"/>
  <c r="AV221" i="1"/>
  <c r="F236" i="1"/>
  <c r="S210" i="1"/>
  <c r="S404" i="1"/>
  <c r="P120" i="1"/>
  <c r="F147" i="1"/>
  <c r="AV88" i="1"/>
  <c r="CE73" i="1"/>
  <c r="R26" i="1"/>
  <c r="F188" i="1"/>
  <c r="R434" i="1"/>
  <c r="P210" i="1"/>
  <c r="F224" i="1"/>
  <c r="P404" i="1"/>
  <c r="CH300" i="1"/>
  <c r="AY314" i="1"/>
  <c r="Q174" i="1"/>
  <c r="AW120" i="1" l="1"/>
  <c r="F150" i="1"/>
  <c r="P206" i="1"/>
  <c r="F407" i="1"/>
  <c r="AV346" i="1"/>
  <c r="F379" i="1"/>
  <c r="F285" i="1"/>
  <c r="AS253" i="1"/>
  <c r="S26" i="1"/>
  <c r="F189" i="1"/>
  <c r="S434" i="1"/>
  <c r="Q26" i="1"/>
  <c r="F186" i="1"/>
  <c r="Q434" i="1"/>
  <c r="O73" i="1"/>
  <c r="F90" i="1"/>
  <c r="BA22" i="1"/>
  <c r="F454" i="1"/>
  <c r="H16" i="2" s="1"/>
  <c r="BA475" i="1"/>
  <c r="CB210" i="1"/>
  <c r="AS221" i="1"/>
  <c r="X300" i="1"/>
  <c r="F340" i="1"/>
  <c r="CA300" i="1"/>
  <c r="AR314" i="1"/>
  <c r="Y300" i="1"/>
  <c r="F341" i="1"/>
  <c r="AS374" i="1"/>
  <c r="CB346" i="1"/>
  <c r="AW73" i="1"/>
  <c r="F94" i="1"/>
  <c r="CA120" i="1"/>
  <c r="AR144" i="1"/>
  <c r="CB300" i="1"/>
  <c r="AS314" i="1"/>
  <c r="AR253" i="1"/>
  <c r="F296" i="1"/>
  <c r="CA210" i="1"/>
  <c r="AR221" i="1"/>
  <c r="F226" i="1"/>
  <c r="AV404" i="1"/>
  <c r="AV210" i="1"/>
  <c r="X206" i="1"/>
  <c r="F430" i="1"/>
  <c r="X26" i="1"/>
  <c r="F200" i="1"/>
  <c r="X434" i="1"/>
  <c r="V18" i="1"/>
  <c r="F498" i="1"/>
  <c r="X346" i="1"/>
  <c r="F400" i="1"/>
  <c r="R22" i="1"/>
  <c r="R475" i="1"/>
  <c r="F448" i="1"/>
  <c r="CA30" i="1"/>
  <c r="AR41" i="1"/>
  <c r="O253" i="1"/>
  <c r="F270" i="1"/>
  <c r="F93" i="1"/>
  <c r="AV73" i="1"/>
  <c r="AW30" i="1"/>
  <c r="F47" i="1"/>
  <c r="AW174" i="1"/>
  <c r="AW300" i="1"/>
  <c r="F320" i="1"/>
  <c r="O300" i="1"/>
  <c r="F316" i="1"/>
  <c r="Y30" i="1"/>
  <c r="F68" i="1"/>
  <c r="Y174" i="1"/>
  <c r="R206" i="1"/>
  <c r="F418" i="1"/>
  <c r="AV120" i="1"/>
  <c r="F149" i="1"/>
  <c r="O346" i="1"/>
  <c r="F376" i="1"/>
  <c r="AS41" i="1"/>
  <c r="CB30" i="1"/>
  <c r="AX18" i="1"/>
  <c r="F482" i="1"/>
  <c r="AY210" i="1"/>
  <c r="F229" i="1"/>
  <c r="AY404" i="1"/>
  <c r="AV30" i="1"/>
  <c r="F46" i="1"/>
  <c r="AV174" i="1"/>
  <c r="P26" i="1"/>
  <c r="F177" i="1"/>
  <c r="P434" i="1"/>
  <c r="O30" i="1"/>
  <c r="F43" i="1"/>
  <c r="O174" i="1"/>
  <c r="AY300" i="1"/>
  <c r="F322" i="1"/>
  <c r="AY30" i="1"/>
  <c r="F49" i="1"/>
  <c r="AY174" i="1"/>
  <c r="AY120" i="1"/>
  <c r="F152" i="1"/>
  <c r="AV300" i="1"/>
  <c r="F319" i="1"/>
  <c r="AY346" i="1"/>
  <c r="F382" i="1"/>
  <c r="U18" i="1"/>
  <c r="F497" i="1"/>
  <c r="AS144" i="1"/>
  <c r="CB120" i="1"/>
  <c r="F227" i="1"/>
  <c r="AW404" i="1"/>
  <c r="AW210" i="1"/>
  <c r="CB73" i="1"/>
  <c r="AS88" i="1"/>
  <c r="AR374" i="1"/>
  <c r="CA346" i="1"/>
  <c r="F401" i="1"/>
  <c r="Y346" i="1"/>
  <c r="Y404" i="1"/>
  <c r="W18" i="1"/>
  <c r="F499" i="1"/>
  <c r="O404" i="1"/>
  <c r="AW346" i="1"/>
  <c r="F380" i="1"/>
  <c r="S206" i="1"/>
  <c r="F419" i="1"/>
  <c r="AY73" i="1"/>
  <c r="F96" i="1"/>
  <c r="AR88" i="1"/>
  <c r="CA73" i="1"/>
  <c r="T22" i="1"/>
  <c r="F455" i="1"/>
  <c r="T475" i="1"/>
  <c r="Q22" i="1" l="1"/>
  <c r="Q475" i="1"/>
  <c r="F446" i="1"/>
  <c r="F465" i="1" s="1"/>
  <c r="F470" i="1" s="1"/>
  <c r="F471" i="1" s="1"/>
  <c r="Y26" i="1"/>
  <c r="F201" i="1"/>
  <c r="Y434" i="1"/>
  <c r="AV26" i="1"/>
  <c r="F179" i="1"/>
  <c r="AV434" i="1"/>
  <c r="P22" i="1"/>
  <c r="F437" i="1"/>
  <c r="P475" i="1"/>
  <c r="R18" i="1"/>
  <c r="F489" i="1"/>
  <c r="O206" i="1"/>
  <c r="F406" i="1"/>
  <c r="X22" i="1"/>
  <c r="F460" i="1"/>
  <c r="X475" i="1"/>
  <c r="F391" i="1"/>
  <c r="AS346" i="1"/>
  <c r="AW26" i="1"/>
  <c r="F180" i="1"/>
  <c r="AW434" i="1"/>
  <c r="AY26" i="1"/>
  <c r="F182" i="1"/>
  <c r="AY434" i="1"/>
  <c r="F105" i="1"/>
  <c r="AS73" i="1"/>
  <c r="AR210" i="1"/>
  <c r="F249" i="1"/>
  <c r="AR404" i="1"/>
  <c r="F238" i="1"/>
  <c r="AS210" i="1"/>
  <c r="AS404" i="1"/>
  <c r="S22" i="1"/>
  <c r="F449" i="1"/>
  <c r="J16" i="2" s="1"/>
  <c r="S475" i="1"/>
  <c r="Y206" i="1"/>
  <c r="F431" i="1"/>
  <c r="T18" i="1"/>
  <c r="F496" i="1"/>
  <c r="AV206" i="1"/>
  <c r="F409" i="1"/>
  <c r="O26" i="1"/>
  <c r="F176" i="1"/>
  <c r="O434" i="1"/>
  <c r="AR30" i="1"/>
  <c r="F69" i="1"/>
  <c r="AR174" i="1"/>
  <c r="AS300" i="1"/>
  <c r="F331" i="1"/>
  <c r="AS120" i="1"/>
  <c r="F161" i="1"/>
  <c r="AR120" i="1"/>
  <c r="F172" i="1"/>
  <c r="AY206" i="1"/>
  <c r="F412" i="1"/>
  <c r="AR300" i="1"/>
  <c r="F342" i="1"/>
  <c r="F402" i="1"/>
  <c r="AR346" i="1"/>
  <c r="AS30" i="1"/>
  <c r="F58" i="1"/>
  <c r="AS174" i="1"/>
  <c r="AR73" i="1"/>
  <c r="F116" i="1"/>
  <c r="F410" i="1"/>
  <c r="AW206" i="1"/>
  <c r="BA18" i="1"/>
  <c r="F495" i="1"/>
  <c r="AS206" i="1" l="1"/>
  <c r="F421" i="1"/>
  <c r="P18" i="1"/>
  <c r="F478" i="1"/>
  <c r="AY22" i="1"/>
  <c r="F442" i="1"/>
  <c r="AY475" i="1"/>
  <c r="AR206" i="1"/>
  <c r="F432" i="1"/>
  <c r="AS26" i="1"/>
  <c r="F191" i="1"/>
  <c r="AS434" i="1"/>
  <c r="F472" i="1"/>
  <c r="F473" i="1" s="1"/>
  <c r="AW22" i="1"/>
  <c r="F440" i="1"/>
  <c r="AW475" i="1"/>
  <c r="S18" i="1"/>
  <c r="F490" i="1"/>
  <c r="Q18" i="1"/>
  <c r="F487" i="1"/>
  <c r="AR26" i="1"/>
  <c r="F202" i="1"/>
  <c r="AR434" i="1"/>
  <c r="O22" i="1"/>
  <c r="O475" i="1"/>
  <c r="F436" i="1"/>
  <c r="AV22" i="1"/>
  <c r="AV475" i="1"/>
  <c r="F439" i="1"/>
  <c r="Y22" i="1"/>
  <c r="F461" i="1"/>
  <c r="Y475" i="1"/>
  <c r="X18" i="1"/>
  <c r="F501" i="1"/>
  <c r="AW18" i="1" l="1"/>
  <c r="F481" i="1"/>
  <c r="Y18" i="1"/>
  <c r="F502" i="1"/>
  <c r="AR22" i="1"/>
  <c r="AR475" i="1"/>
  <c r="F462" i="1"/>
  <c r="F463" i="1" s="1"/>
  <c r="AS22" i="1"/>
  <c r="F451" i="1"/>
  <c r="E16" i="2" s="1"/>
  <c r="I16" i="2" s="1"/>
  <c r="N16" i="2" s="1"/>
  <c r="AS475" i="1"/>
  <c r="AV18" i="1"/>
  <c r="F480" i="1"/>
  <c r="O18" i="1"/>
  <c r="F477" i="1"/>
  <c r="AY18" i="1"/>
  <c r="F483" i="1"/>
  <c r="AS18" i="1" l="1"/>
  <c r="F492" i="1"/>
  <c r="AR18" i="1"/>
  <c r="F503" i="1"/>
</calcChain>
</file>

<file path=xl/sharedStrings.xml><?xml version="1.0" encoding="utf-8"?>
<sst xmlns="http://schemas.openxmlformats.org/spreadsheetml/2006/main" count="12419" uniqueCount="749">
  <si>
    <t>Smeta.RU (Terminal)  (495) 974-1589</t>
  </si>
  <si>
    <t>_PS_</t>
  </si>
  <si>
    <t>Smeta.RU (Terminal)</t>
  </si>
  <si>
    <t/>
  </si>
  <si>
    <t>(ФСНБ-2022)_(Копия) (ФСНБ-2022)_(Копия) (ФСНБ-2022)_(Копия)_(Копия)_(Копия)_(Копия)_(Копия)</t>
  </si>
  <si>
    <t>Ремонт кровель_здания СЭЗиС от 19.02.26</t>
  </si>
  <si>
    <t>В.П. Филиппович</t>
  </si>
  <si>
    <t>Главный специалист</t>
  </si>
  <si>
    <t>Т.Н. Прохоренкова</t>
  </si>
  <si>
    <t>Начальник ОЦ</t>
  </si>
  <si>
    <t>Сметные нормы списания</t>
  </si>
  <si>
    <t>Коды ценников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</si>
  <si>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</si>
  <si>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</si>
  <si>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</si>
  <si>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</si>
  <si>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</si>
  <si>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</si>
  <si>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Новый раздел</t>
  </si>
  <si>
    <t>I. СЭЗиС : ул. Дорожная, д.13а, стр.2</t>
  </si>
  <si>
    <t>Новый подраздел</t>
  </si>
  <si>
    <t>1. Кровля над переходной галлереей строения 2</t>
  </si>
  <si>
    <t>1</t>
  </si>
  <si>
    <t>13-06-004-01</t>
  </si>
  <si>
    <t>Обеспыливание поверхности</t>
  </si>
  <si>
    <t>м2</t>
  </si>
  <si>
    <t>И13_ГЭСН-2022 доп.2, 13-06-004-01, приказ Минстроя России от 26.08.2022 г. № 703/пр</t>
  </si>
  <si>
    <t>Общестроительные работы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</si>
  <si>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</si>
  <si>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</si>
  <si>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</si>
  <si>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</si>
  <si>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</si>
  <si>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2</t>
  </si>
  <si>
    <t>12-01-040-01</t>
  </si>
  <si>
    <t>Устройство гидроизоляции плоских кровель из полимерных составов методом безвоздушного нанесения: в один слой (применит. нанесение жидкой кровли)</t>
  </si>
  <si>
    <t>100 м2</t>
  </si>
  <si>
    <t>И13_ГЭСН-2022 доп.4, 12-01-040-01, приказ Минстроя России от 27.12.2022 г. № 1133/пр</t>
  </si>
  <si>
    <t>*1,25</t>
  </si>
  <si>
    <t>*1,15</t>
  </si>
  <si>
    <t>*0,85</t>
  </si>
  <si>
    <t>Кровли</t>
  </si>
  <si>
    <t>ФЕР-12</t>
  </si>
  <si>
    <t>Поправка: 421/пр_2020_п.58_пп.б</t>
  </si>
  <si>
    <t>Пр/812-012.0-1</t>
  </si>
  <si>
    <t>Пр/774-012.0</t>
  </si>
  <si>
    <t>2,1</t>
  </si>
  <si>
    <t>Цена поставщика</t>
  </si>
  <si>
    <t>Жидкая кровля PROFESSIONAL WHITEBASE (р-д на 1 слой 0,8кг/м2)</t>
  </si>
  <si>
    <t>кг</t>
  </si>
  <si>
    <t>*1,02</t>
  </si>
  <si>
    <t>2,2</t>
  </si>
  <si>
    <t>14.2.05.03</t>
  </si>
  <si>
    <t>Составы двухкомпонентные на основе полиуретановых смол</t>
  </si>
  <si>
    <t>2,3</t>
  </si>
  <si>
    <t>14.4.01.09</t>
  </si>
  <si>
    <t>Грунтовки на основе эпоксидных смол</t>
  </si>
  <si>
    <t>3</t>
  </si>
  <si>
    <t>12-01-040-02</t>
  </si>
  <si>
    <t>Устройство гидроизоляции плоских кровель из полимерных составов методом безвоздушного нанесения: на каждый последующий слой добавлять к норме 12-01-040-01 (применит. нанесение жидкой кровли, второй слой)</t>
  </si>
  <si>
    <t>И13_ГЭСН-2022 доп.4, 12-01-040-02, приказ Минстроя России от 27.12.2022 г. № 1133/пр</t>
  </si>
  <si>
    <t>3,1</t>
  </si>
  <si>
    <t>Жидкая кровля PROFESSIONAL WHITEBASE  (р-д на 1 слой 0,8кг/м2)</t>
  </si>
  <si>
    <t>3,2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</si>
  <si>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</si>
  <si>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</si>
  <si>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</si>
  <si>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</si>
  <si>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</si>
  <si>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</si>
  <si>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</si>
  <si>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</si>
  <si>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</si>
  <si>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</si>
  <si>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</si>
  <si>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</si>
  <si>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</si>
  <si>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</si>
  <si>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</si>
  <si>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</si>
  <si>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</si>
  <si>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</si>
  <si>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</si>
  <si>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</si>
  <si>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</si>
  <si>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</si>
  <si>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</si>
  <si>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</si>
  <si>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</si>
  <si>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</si>
  <si>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</si>
  <si>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</si>
  <si>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</si>
  <si>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</si>
  <si>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</si>
  <si>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</si>
  <si>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</si>
  <si>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</si>
  <si>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</si>
  <si>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</si>
  <si>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</si>
  <si>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</si>
  <si>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</si>
  <si>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</si>
  <si>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</si>
  <si>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</si>
  <si>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</si>
  <si>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</si>
  <si>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</si>
  <si>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</si>
  <si>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</si>
  <si>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</si>
  <si>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</si>
  <si>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</si>
  <si>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</si>
  <si>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</si>
  <si>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</si>
  <si>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</si>
  <si>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Кровля административно-производственного здания СЭЗиС над помещениями ОРПП</t>
  </si>
  <si>
    <t>4</t>
  </si>
  <si>
    <t>58-01-007-06</t>
  </si>
  <si>
    <t>Смена существующих рулонных кровель на покрытия из наплавляемых рулонных материалов: в два слоя</t>
  </si>
  <si>
    <t>И13_ГЭСНр-2022 доп.2, 58-01-007-06, приказ Минстроя России от 26.08.2022 г. № 703/пр</t>
  </si>
  <si>
    <t>Ремонтно-строительные работы</t>
  </si>
  <si>
    <t>Крыши, кровли</t>
  </si>
  <si>
    <t>рФЕР-58</t>
  </si>
  <si>
    <t>Пр/812-092.0-1</t>
  </si>
  <si>
    <t>Пр/774-092.0</t>
  </si>
  <si>
    <t>Крыши, кровля</t>
  </si>
  <si>
    <t>4,1</t>
  </si>
  <si>
    <t>01.2.03.03-0122</t>
  </si>
  <si>
    <t>И13_ФСБЦ-2022, 01.2.03.03-0122, приказ Минстроя России от 18.05.2022 г. № 378/пр</t>
  </si>
  <si>
    <t>4,2</t>
  </si>
  <si>
    <t>08.3.05.05-0053</t>
  </si>
  <si>
    <t>Сталь листовая оцинкованная, толщина 0,7 мм</t>
  </si>
  <si>
    <t>т</t>
  </si>
  <si>
    <t>И13_ФСБЦ-2022, 08.3.05.05-0053, приказ Минстроя России от 18.05.2022 г. № 378/пр</t>
  </si>
  <si>
    <t>4,3</t>
  </si>
  <si>
    <t>12.1.02.15-0121</t>
  </si>
  <si>
    <t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t>
  </si>
  <si>
    <t>И13_ФСБЦ-2022, 12.1.02.15-0121, приказ Минстроя России от 18.05.2022 г. № 378/пр</t>
  </si>
  <si>
    <t>4,4</t>
  </si>
  <si>
    <t>12.1.02.04-0143</t>
  </si>
  <si>
    <t>Материал рулонный битумно-полимерный кровельный и гидроизоляционный для нижних слоев кровли, наплавляемый, основа стеклоткань, гибкость не выше -20 °C, прочность не менее 800-900 Н, теплостойкость не менее 95 °C</t>
  </si>
  <si>
    <t>И13_ФСБЦ-2022, 12.1.02.04-0143, приказ Минстроя России от 18.05.2022 г. № 378/пр</t>
  </si>
  <si>
    <t>4,5</t>
  </si>
  <si>
    <t>999-9900</t>
  </si>
  <si>
    <t>Строительный мусор</t>
  </si>
  <si>
    <t>5</t>
  </si>
  <si>
    <t>16-07-002-01</t>
  </si>
  <si>
    <t>Установка воронок водосточных (разборка)</t>
  </si>
  <si>
    <t>ШТ</t>
  </si>
  <si>
    <t>И13_ГЭСН-2022, 16-07-002-01, приказ Минстроя России от 18.05.2022 г. № 378/пр</t>
  </si>
  <si>
    <t>Поправка: 571/пр_2022_п.83_т.2_стр.3_стб.3 Наименование: Разборка и (или) демонтаж строительных конструкций, систем и сетей инженерно-технического обеспечения, в том числе их элементов: систем инженерно-технического обеспечения</t>
  </si>
  <si>
    <t>*0</t>
  </si>
  <si>
    <t>*0,4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</si>
  <si>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</si>
  <si>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</si>
  <si>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</si>
  <si>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Поправка: 571/пр_2022_п.83_т.2_стр.3_стб.3</t>
  </si>
  <si>
    <t>Пр/812-016.0-1</t>
  </si>
  <si>
    <t>Пр/774-016.0</t>
  </si>
  <si>
    <t>5,1</t>
  </si>
  <si>
    <t>08.1.02.01</t>
  </si>
  <si>
    <t>Воронки</t>
  </si>
  <si>
    <t>6</t>
  </si>
  <si>
    <t>Установка воронок водосточных</t>
  </si>
  <si>
    <t>6,1</t>
  </si>
  <si>
    <t>08.1.02.01-0004</t>
  </si>
  <si>
    <t>Воронка кровельная чугунная, диаметр 100 мм</t>
  </si>
  <si>
    <t>И13_ФСБЦ-2022 доп.12, 08.1.02.01-0004, приказ Минстроя России от 07.11.2024 г. № 747/пр</t>
  </si>
  <si>
    <t>7</t>
  </si>
  <si>
    <t>62-03-002-02</t>
  </si>
  <si>
    <t>Окраска масляными составами ранее окрашенных больших металлических поверхностей (кроме крыш): за два раза</t>
  </si>
  <si>
    <t>И13_ГЭСНр-2022, 62-03-002-02, приказ Минстроя России от 18.05.2022 г. № 378/пр</t>
  </si>
  <si>
    <t>Малярные работы</t>
  </si>
  <si>
    <t>рФЕР-62</t>
  </si>
  <si>
    <t>Пр/812-096.0-1</t>
  </si>
  <si>
    <t>Пр/774-096.0</t>
  </si>
  <si>
    <t>7,1</t>
  </si>
  <si>
    <t>14.4.02.04-0182</t>
  </si>
  <si>
    <t>Краска масляная МА-15, цветная</t>
  </si>
  <si>
    <t>И13_ФСБЦ-2022, 14.4.02.04-0182, приказ Минстроя России от 18.05.2022 г. № 378/пр</t>
  </si>
  <si>
    <t>3. Кровля здания над помещением склада СЭЗиС</t>
  </si>
  <si>
    <t>8</t>
  </si>
  <si>
    <t>8,1</t>
  </si>
  <si>
    <t>9</t>
  </si>
  <si>
    <t>9,1</t>
  </si>
  <si>
    <t>10</t>
  </si>
  <si>
    <t>58-01-007-02</t>
  </si>
  <si>
    <t>Ремонт отдельными местами рулонного покрытия с промазкой: битумными составами с заменой 2 слоев</t>
  </si>
  <si>
    <t>И13_ГЭСНр-2022 доп.2, 58-01-007-02, приказ Минстроя России от 26.08.2022 г. № 703/пр</t>
  </si>
  <si>
    <t>10,1</t>
  </si>
  <si>
    <t>10,2</t>
  </si>
  <si>
    <t>10,3</t>
  </si>
  <si>
    <t>11</t>
  </si>
  <si>
    <t>58-01-016-03</t>
  </si>
  <si>
    <t>Ремонт цементной стяжки площадью заделки: до 1,0 м2</t>
  </si>
  <si>
    <t>100 мест</t>
  </si>
  <si>
    <t>И13_ГЭСНр-2022 доп.3, 58-01-016-03, приказ Минстроя России от 26.10.2022 г. № 905/пр</t>
  </si>
  <si>
    <t>11,1</t>
  </si>
  <si>
    <t>04.3.01.09-0015</t>
  </si>
  <si>
    <t>Раствор готовый кладочный, цементный, М150</t>
  </si>
  <si>
    <t>м3</t>
  </si>
  <si>
    <t>И13_ФСБЦ-2022, 04.3.01.09-0015, приказ Минстроя России от 18.05.2022 г. № 378/пр</t>
  </si>
  <si>
    <t>11,2</t>
  </si>
  <si>
    <t>12</t>
  </si>
  <si>
    <t>13</t>
  </si>
  <si>
    <t>13,1</t>
  </si>
  <si>
    <t>13,2</t>
  </si>
  <si>
    <t>13,3</t>
  </si>
  <si>
    <t>14</t>
  </si>
  <si>
    <t>14,1</t>
  </si>
  <si>
    <t>14,2</t>
  </si>
  <si>
    <t>15</t>
  </si>
  <si>
    <t>15,1</t>
  </si>
  <si>
    <t>II. СЭЗиС: ул. Дорожная, д.13а, стр.1</t>
  </si>
  <si>
    <t>4. Кровля переходной галлереи административно-производственного здания СЭЗиС</t>
  </si>
  <si>
    <t>16</t>
  </si>
  <si>
    <t>17</t>
  </si>
  <si>
    <t>17,1</t>
  </si>
  <si>
    <t>17,2</t>
  </si>
  <si>
    <t>17,3</t>
  </si>
  <si>
    <t>18</t>
  </si>
  <si>
    <t>18,1</t>
  </si>
  <si>
    <t>18,2</t>
  </si>
  <si>
    <t>5. Кровля административно- производственного здания над кабинетами инженеров СЭЗиС</t>
  </si>
  <si>
    <t>19</t>
  </si>
  <si>
    <t>46-05-008-03</t>
  </si>
  <si>
    <t>Монтаж мелких металлоконструкций массой до 10 кг( применит.заглушка недействующих вентиляционных труб)</t>
  </si>
  <si>
    <t>т металлоконструкций</t>
  </si>
  <si>
    <t>И13_ГЭСН-2022, 46-05-008-03, приказ Минстроя России от 18.05.2022 г. № 378/пр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</si>
  <si>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</si>
  <si>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</si>
  <si>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</si>
  <si>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</si>
  <si>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</si>
  <si>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19,1</t>
  </si>
  <si>
    <t>07.2.07.13-0221</t>
  </si>
  <si>
    <t>Хомуты стальные</t>
  </si>
  <si>
    <t>И13_ФСБЦ-2022, 07.2.07.13-0221, приказ Минстроя России от 18.05.2022 г. № 378/пр</t>
  </si>
  <si>
    <t>20</t>
  </si>
  <si>
    <t>20,1</t>
  </si>
  <si>
    <t>21</t>
  </si>
  <si>
    <t>22</t>
  </si>
  <si>
    <t>22,1</t>
  </si>
  <si>
    <t>22,2</t>
  </si>
  <si>
    <t>22,3</t>
  </si>
  <si>
    <t>23</t>
  </si>
  <si>
    <t>23,1</t>
  </si>
  <si>
    <t>23,2</t>
  </si>
  <si>
    <t>6. Кровля здания СЭЗиС над производственными цехами</t>
  </si>
  <si>
    <t>24</t>
  </si>
  <si>
    <t>24,1</t>
  </si>
  <si>
    <t>25</t>
  </si>
  <si>
    <t>58-01-020-01</t>
  </si>
  <si>
    <t>Смена обделок из листовой стали (поясков, сандриков, отливов, карнизов) шириной: до 0,4 м</t>
  </si>
  <si>
    <t>100 м</t>
  </si>
  <si>
    <t>И13_ГЭСНр-2022, 58-01-020-01, приказ Минстроя России от 18.05.2022 г. № 378/пр</t>
  </si>
  <si>
    <t>25,1</t>
  </si>
  <si>
    <t>25,2</t>
  </si>
  <si>
    <t>26</t>
  </si>
  <si>
    <t>46-04-008-01</t>
  </si>
  <si>
    <t>Разборка покрытий кровель: из рулонных материалов</t>
  </si>
  <si>
    <t>И13_ГЭСН-2022, 46-04-008-01, приказ Минстроя России от 18.05.2022 г. № 378/пр</t>
  </si>
  <si>
    <t>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</si>
  <si>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Пр/812-040.2-1</t>
  </si>
  <si>
    <t>Пр/774-040.2</t>
  </si>
  <si>
    <t>27</t>
  </si>
  <si>
    <t>12-01-016-02</t>
  </si>
  <si>
    <t>Огрунтовка оснований из бетона или раствора под водоизоляционный кровельный ковер: готовой эмульсией битумной</t>
  </si>
  <si>
    <t>И13_ГЭСН-2022, 12-01-016-02, приказ Минстроя России от 18.05.2022 г. № 378/пр</t>
  </si>
  <si>
    <t>27,1</t>
  </si>
  <si>
    <t>01.2.03.07</t>
  </si>
  <si>
    <t>Эмульсия битумная</t>
  </si>
  <si>
    <t>27,2</t>
  </si>
  <si>
    <t>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</si>
  <si>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</si>
  <si>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И13_ФСБЦ-2022, 01.2.03.05-0004, приказ Минстроя России от 18.05.2022 г. № 378/пр</t>
  </si>
  <si>
    <t>28</t>
  </si>
  <si>
    <t>12-01-004-04</t>
  </si>
  <si>
    <t>Устройство примыканий кровель из наплавляемых материалов к стенам и парапетам высотой: до 600 мм без фартуков</t>
  </si>
  <si>
    <t>И13_ГЭСН-2022 доп.10, 12-01-004-04, приказ Минстроя России от 13.05.2024 г. № 323/пр</t>
  </si>
  <si>
    <t>28,1</t>
  </si>
  <si>
    <t>7. Кровля здания СЭЗиС над РДП и кабинетами 24 РЭР</t>
  </si>
  <si>
    <t>29</t>
  </si>
  <si>
    <t>29,1</t>
  </si>
  <si>
    <t>29,2</t>
  </si>
  <si>
    <t>29,3</t>
  </si>
  <si>
    <t>30</t>
  </si>
  <si>
    <t>31</t>
  </si>
  <si>
    <t>31,1</t>
  </si>
  <si>
    <t>31,2</t>
  </si>
  <si>
    <t>31,3</t>
  </si>
  <si>
    <t>32</t>
  </si>
  <si>
    <t>32,1</t>
  </si>
  <si>
    <t>32,2</t>
  </si>
  <si>
    <t>33</t>
  </si>
  <si>
    <t>33,1</t>
  </si>
  <si>
    <t>33,2</t>
  </si>
  <si>
    <t>34</t>
  </si>
  <si>
    <t>35</t>
  </si>
  <si>
    <t>35,1</t>
  </si>
  <si>
    <t>35,2</t>
  </si>
  <si>
    <t>36</t>
  </si>
  <si>
    <t>36,1</t>
  </si>
  <si>
    <t>37</t>
  </si>
  <si>
    <t>37,1</t>
  </si>
  <si>
    <t>38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</si>
  <si>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</si>
  <si>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</si>
  <si>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</si>
  <si>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</si>
  <si>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</si>
  <si>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</si>
  <si>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</si>
  <si>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39</t>
  </si>
  <si>
    <t>Тариф Регионального оператора г.Москвы на 2026 г.</t>
  </si>
  <si>
    <t>Вывоз и утилизация мусора контейнерами вместимостью 8 м3 (972,7*1,043*8=8116,21)</t>
  </si>
  <si>
    <t>1 контейнер</t>
  </si>
  <si>
    <t>Материалы строительные</t>
  </si>
  <si>
    <t>Материалы, изделия и конструкции</t>
  </si>
  <si>
    <t>материалы (03)</t>
  </si>
  <si>
    <t>и3</t>
  </si>
  <si>
    <t>Итого по смете</t>
  </si>
  <si>
    <t>и4</t>
  </si>
  <si>
    <t>в т.ч. ОЗП, ЗПМ, НР и СП с учетом корректирующего коэффициента К-0,84</t>
  </si>
  <si>
    <t>И9</t>
  </si>
  <si>
    <t>в т.ч. ЭМиМ с учетом корректирующего коэффициента К-0,84</t>
  </si>
  <si>
    <t>и5</t>
  </si>
  <si>
    <t>в т.ч. стоимость материалов по сборникам ФСБЦ-2022</t>
  </si>
  <si>
    <t>B8</t>
  </si>
  <si>
    <t>в т.ч. стоимость материалов,отсутствующих в СНБ (анализ рынка)</t>
  </si>
  <si>
    <t>И12</t>
  </si>
  <si>
    <t>Итого материалы отсутствующие в СНБ (анализ рынка), с учетом расчетного индекса 1,04 (ИЦП на  2026г. в целом)(КА проводился в 4 квартале 2025 г.)</t>
  </si>
  <si>
    <t>И 11</t>
  </si>
  <si>
    <t>Итого по статьям затрат ОЗП, ЗПМ, НР и СП с учетом  ИПЦ на  2,3,4 кв. 2025г. и ИПЦ на 1,2,3 кв. 2026 г. -1,0767</t>
  </si>
  <si>
    <t>И10</t>
  </si>
  <si>
    <t>Итого ЭММ и материалы по сборникам ФСБЦ-2022, с учетом перевозки и  с учетом  ИЦП на 2,3,4 кв. 2025г. и ИЦП на 1,2,3 кв. 2026 г.- 1,1047</t>
  </si>
  <si>
    <t>и7</t>
  </si>
  <si>
    <t>Итого по смете стоимость работ и материалов с учетом ИПЦ и ИЦП</t>
  </si>
  <si>
    <t>И13</t>
  </si>
  <si>
    <t>НДС 22%</t>
  </si>
  <si>
    <t>И14</t>
  </si>
  <si>
    <t>Всего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</si>
  <si>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</si>
  <si>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</si>
  <si>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</si>
  <si>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</si>
  <si>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</si>
  <si>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</si>
  <si>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</si>
  <si>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</si>
  <si>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</si>
  <si>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</si>
  <si>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</si>
  <si>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</si>
  <si>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</si>
  <si>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</si>
  <si>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</si>
  <si>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</si>
  <si>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</si>
  <si>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</si>
  <si>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</si>
  <si>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</si>
  <si>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</si>
  <si>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</si>
  <si>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</si>
  <si>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</si>
  <si>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</si>
  <si>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</si>
  <si>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</si>
  <si>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</si>
  <si>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</si>
  <si>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</si>
  <si>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</si>
  <si>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</si>
  <si>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</si>
  <si>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</si>
  <si>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</si>
  <si>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</si>
  <si>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</si>
  <si>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</si>
  <si>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</si>
  <si>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</si>
  <si>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</si>
  <si>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</si>
  <si>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</si>
  <si>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</si>
  <si>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</si>
  <si>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</si>
  <si>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</si>
  <si>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</si>
  <si>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</si>
  <si>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</si>
  <si>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</si>
  <si>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</si>
  <si>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</si>
  <si>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</si>
  <si>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</si>
  <si>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</si>
  <si>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</si>
  <si>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</si>
  <si>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</si>
  <si>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</si>
  <si>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</si>
  <si>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</si>
  <si>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</si>
  <si>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</si>
  <si>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</si>
  <si>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</si>
  <si>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</si>
  <si>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</si>
  <si>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</si>
  <si>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</si>
  <si>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</si>
  <si>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</si>
  <si>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</si>
  <si>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</si>
  <si>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</si>
  <si>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</si>
  <si>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</si>
  <si>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</si>
  <si>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</si>
  <si>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</si>
  <si>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</si>
  <si>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</si>
  <si>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</si>
  <si>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</si>
  <si>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</si>
  <si>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</si>
  <si>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</si>
  <si>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</si>
  <si>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</si>
  <si>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</si>
  <si>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</si>
  <si>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</si>
  <si>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</si>
  <si>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</si>
  <si>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</si>
  <si>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</si>
  <si>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1-100-30</t>
  </si>
  <si>
    <t>Средний разряд работы 3,0</t>
  </si>
  <si>
    <t>чел.-ч.</t>
  </si>
  <si>
    <t>91.21.22-638</t>
  </si>
  <si>
    <t>И13_ФСЭМ-2022, 91.21.22-638, приказ Минстроя России от 18.05.2022 г. № 378/пр</t>
  </si>
  <si>
    <t>Пылесосы промышленные, мощность до 2000 Вт</t>
  </si>
  <si>
    <t>маш.-ч</t>
  </si>
  <si>
    <t>1-100-31</t>
  </si>
  <si>
    <t>Средний разряд работы 3,1</t>
  </si>
  <si>
    <t>4-100-00</t>
  </si>
  <si>
    <t>Затраты труда машинистов</t>
  </si>
  <si>
    <t>91.05.01-017</t>
  </si>
  <si>
    <t>И13_ФСЭМ-2022 доп.3, 91.05.01-017, приказ Минстроя России от 26.10.2022 г. № 905/пр</t>
  </si>
  <si>
    <t>Краны башенные, грузоподъемность 8 т</t>
  </si>
  <si>
    <t>4-100-060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</si>
  <si>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</si>
  <si>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</si>
  <si>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</si>
  <si>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</si>
  <si>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91.18.01-508</t>
  </si>
  <si>
    <t>И13_ФСЭМ-2022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</si>
  <si>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</si>
  <si>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91.21.01-021</t>
  </si>
  <si>
    <t>И13_ФСЭМ-2022 доп.4, 91.21.01-021, приказ Минстроя России от 27.12.2022 г. № 1133/пр</t>
  </si>
  <si>
    <t>Аппараты окрасочные безвоздушного распыления пневмоприводные при работе от передвижных компрессорных установок, производительность до 8,7 л/мин</t>
  </si>
  <si>
    <t>01.7.20.08-0051</t>
  </si>
  <si>
    <t>И13_ФСБЦ-2022 доп.8, 01.7.20.08-0051, приказ Минстроя России от 14.11.2023 г. № 817/пр</t>
  </si>
  <si>
    <t>Ветошь хлопчатобумажная цветная</t>
  </si>
  <si>
    <t>14.5.09.11-0102</t>
  </si>
  <si>
    <t>И13_ФСБЦ-2022, 14.5.09.11-0102, приказ Минстроя России от 18.05.2022 г. № 378/пр</t>
  </si>
  <si>
    <t>Уайт-спирит</t>
  </si>
  <si>
    <t>1-100-35</t>
  </si>
  <si>
    <t>Средний разряд работы 3,5</t>
  </si>
  <si>
    <t>91.06.06-048</t>
  </si>
  <si>
    <t>И13_ФСЭМ-2022,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</si>
  <si>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</si>
  <si>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</si>
  <si>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01.3.02.09-0022</t>
  </si>
  <si>
    <t>И13_ФСБЦ-2022 доп.3, 01.3.02.09-0022, приказ Минстроя России от 26.10.2022 г. № 905/пр</t>
  </si>
  <si>
    <t>Пропан-бутан смесь техническая</t>
  </si>
  <si>
    <t>01.7.15.06-0111</t>
  </si>
  <si>
    <t>И13_ФСБЦ-2022, 01.7.15.06-0111, приказ Минстроя России от 18.05.2022 г. № 378/пр</t>
  </si>
  <si>
    <t>Гвозди строительные</t>
  </si>
  <si>
    <t>04.3.01.09-0014</t>
  </si>
  <si>
    <t>И13_ФСБЦ-2022, 04.3.01.09-0014, приказ Минстроя России от 18.05.2022 г. № 378/пр</t>
  </si>
  <si>
    <t>Раствор готовый кладочный, цементный, М100</t>
  </si>
  <si>
    <t>08.1.02.11-0001</t>
  </si>
  <si>
    <t>И13_ФСБЦ-2022, 08.1.02.11-0001, приказ Минстроя России от 18.05.2022 г. № 378/пр</t>
  </si>
  <si>
    <t>Поковки из квадратных заготовок, масса 1,5-4,5 кг</t>
  </si>
  <si>
    <t>1-100-41</t>
  </si>
  <si>
    <t>Средний разряд работы 4,1</t>
  </si>
  <si>
    <t>91.17.04-233</t>
  </si>
  <si>
    <t>И13_ФСЭМ-2022,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</si>
  <si>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</si>
  <si>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01.7.07.29-0031</t>
  </si>
  <si>
    <t>И13_ФСБЦ-2022, 01.7.07.29-0031, приказ Минстроя России от 18.05.2022 г. № 378/пр</t>
  </si>
  <si>
    <t>Каболка</t>
  </si>
  <si>
    <t>01.7.11.07-0227</t>
  </si>
  <si>
    <t>И13_ФСБЦ-2022,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</si>
  <si>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</si>
  <si>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03.2.02.08-0001</t>
  </si>
  <si>
    <t>И13_ФСБЦ-2022, 03.2.02.08-0001, приказ Минстроя России от 18.05.2022 г. № 378/пр</t>
  </si>
  <si>
    <t>Цемент гипсоглиноземистый расширяющийся</t>
  </si>
  <si>
    <t>1-100-32</t>
  </si>
  <si>
    <t>Средний разряд работы 3,2</t>
  </si>
  <si>
    <t>14.5.05.01-0012</t>
  </si>
  <si>
    <t>И13_ФСБЦ-2022, 14.5.05.01-0012, приказ Минстроя России от 18.05.2022 г. № 378/пр</t>
  </si>
  <si>
    <t>Олифа комбинированная для разведения масляных густотертых красок и для внешних работ по деревянным поверхностям</t>
  </si>
  <si>
    <t>91.08.04-021</t>
  </si>
  <si>
    <t>И13_ФСЭМ-2022,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</si>
  <si>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</si>
  <si>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91.06.03-060</t>
  </si>
  <si>
    <t>И13_ФСЭМ-2022, 91.06.03-060, приказ Минстроя России от 18.05.2022 г. № 378/пр</t>
  </si>
  <si>
    <t>Лебедки электрические тяговым усилием до 5,79 кН (0,59 т)</t>
  </si>
  <si>
    <t>91.21.10-002</t>
  </si>
  <si>
    <t>И13_ФСЭМ-2022,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</si>
  <si>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</si>
  <si>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03.2.01.01-0001</t>
  </si>
  <si>
    <t>И13_ФСБЦ-2022,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</si>
  <si>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</si>
  <si>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1-100-36</t>
  </si>
  <si>
    <t>Средний разряд работы 3,6</t>
  </si>
  <si>
    <t>01.7.03.04-0001</t>
  </si>
  <si>
    <t>И13_ФСБЦ-2022, 01.7.03.04-0001, приказ Минстроя России от 18.05.2022 г. № 378/пр</t>
  </si>
  <si>
    <t>Электроэнергия</t>
  </si>
  <si>
    <t>КВТ-Ч</t>
  </si>
  <si>
    <t>08.3.03.06-0002</t>
  </si>
  <si>
    <t>И13_ФСБЦ-2022, 08.3.03.06-0002, приказ Минстроя России от 18.05.2022 г. № 378/пр</t>
  </si>
  <si>
    <t>Проволока горячекатаная в мотках, диаметр 6,3-6,5 мм</t>
  </si>
  <si>
    <t>08.3.03.05-0001</t>
  </si>
  <si>
    <t>И13_ФСБЦ-2022, 08.3.03.05-0001, приказ Минстроя России от 18.05.2022 г. № 378/пр</t>
  </si>
  <si>
    <t>Проволока канатная оцинкованная, диаметр 2,6 мм</t>
  </si>
  <si>
    <t>1-100-20</t>
  </si>
  <si>
    <t>Средний разряд работы 2,0</t>
  </si>
  <si>
    <t>91.06.03-055</t>
  </si>
  <si>
    <t>И13_ФСЭМ-2022, 91.06.03-055, приказ Минстроя России от 18.05.2022 г. № 378/пр</t>
  </si>
  <si>
    <t>Лебедки электрические тяговым усилием 19,62 кН (2 т)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</si>
  <si>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</si>
  <si>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</si>
  <si>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</si>
  <si>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01.2.03.03</t>
  </si>
  <si>
    <t>Мастика</t>
  </si>
  <si>
    <t>08.3.05.05</t>
  </si>
  <si>
    <t>Сталь листовая оцинкованная</t>
  </si>
  <si>
    <t>12.1.02.10</t>
  </si>
  <si>
    <t>Материалы рулонные кровельные для верхнего слоя</t>
  </si>
  <si>
    <t>Материалы рулонные кровельные для нижних слоев</t>
  </si>
  <si>
    <t>14.4.02.04</t>
  </si>
  <si>
    <t>Краски масляные готовые к применению для наружных работ</t>
  </si>
  <si>
    <t>Мастики битумосодержащие</t>
  </si>
  <si>
    <t>Материалы рулонные кровельные</t>
  </si>
  <si>
    <t>04.3.01.09</t>
  </si>
  <si>
    <t>Раствор тяжелый цементный</t>
  </si>
  <si>
    <t>07.2.07.13</t>
  </si>
  <si>
    <t>Конструкции металлические мелкие</t>
  </si>
  <si>
    <t>12.1.02.15</t>
  </si>
  <si>
    <t>Материалы рулонные кровельные наплавляемые</t>
  </si>
  <si>
    <t>421/пр_2020_п.58_пп.б</t>
  </si>
  <si>
    <t>Методика 421/пр (О.П.)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</si>
  <si>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</si>
  <si>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</si>
  <si>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</si>
  <si>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</si>
  <si>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</si>
  <si>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</si>
  <si>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</si>
  <si>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</si>
  <si>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</si>
  <si>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</si>
  <si>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</si>
  <si>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</si>
  <si>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</si>
  <si>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</si>
  <si>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</si>
  <si>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</si>
  <si>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</si>
  <si>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</si>
  <si>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</si>
  <si>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</si>
  <si>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</si>
  <si>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</si>
  <si>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</si>
  <si>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</si>
  <si>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</si>
  <si>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</si>
  <si>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</si>
  <si>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</si>
  <si>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</si>
  <si>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</si>
  <si>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</si>
  <si>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</si>
  <si>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</si>
  <si>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</si>
  <si>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</si>
  <si>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</si>
  <si>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</si>
  <si>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</si>
  <si>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</si>
  <si>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</si>
  <si>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</si>
  <si>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</si>
  <si>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</si>
  <si>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</si>
  <si>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</si>
  <si>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</si>
  <si>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</si>
  <si>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I. СЭЗиС : ул. Дорожная, д.13а, стр.2</t>
  </si>
  <si>
    <t>Подраздел: 1. Кровля над переходной галлереей строения 2</t>
  </si>
  <si>
    <t>ГЭСН 13-06-004-01</t>
  </si>
  <si>
    <t>ОТ (ЗТ)</t>
  </si>
  <si>
    <t>ЭМ</t>
  </si>
  <si>
    <t>ОТм(ЗТм)</t>
  </si>
  <si>
    <t>Итого прямые затраты</t>
  </si>
  <si>
    <t>ФОТ</t>
  </si>
  <si>
    <t>НР Защита строительных конструкций и оборудования от коррозии</t>
  </si>
  <si>
    <t>%</t>
  </si>
  <si>
    <t>СП Защита строительных конструкций и оборудования от коррозии</t>
  </si>
  <si>
    <t>Всего по позиции</t>
  </si>
  <si>
    <t>=</t>
  </si>
  <si>
    <t>ГЭСН 12-01-040-01</t>
  </si>
  <si>
    <r>
      <t>Устройство гидроизоляции плоских кровель из полимерных составов методом безвоздушного нанесения: в один слой (применит. нанесение жидкой кровли)</t>
    </r>
    <r>
      <rPr>
        <i/>
        <sz val="10"/>
        <rFont val="Arial"/>
        <family val="2"/>
        <charset val="204"/>
      </rPr>
      <t xml:space="preserve">
Поправки к: 
ЭМ *1,25;   
ЗТ *1,15;   
ЗТм *1,25;   
СП *0,85</t>
    </r>
  </si>
  <si>
    <t>ОТм(ЗТм) Средний разряд машинистов 6</t>
  </si>
  <si>
    <t>ОТм(ЗТм) Средний разряд машинистов 4</t>
  </si>
  <si>
    <t>М</t>
  </si>
  <si>
    <t>2.1</t>
  </si>
  <si>
    <t>НР Кровли</t>
  </si>
  <si>
    <t>Пр/774-012.0;_x000D_
п.16</t>
  </si>
  <si>
    <t>СП Кровли</t>
  </si>
  <si>
    <t>ГЭСН 12-01-040-02</t>
  </si>
  <si>
    <r>
      <t>Устройство гидроизоляции плоских кровель из полимерных составов методом безвоздушного нанесения: на каждый последующий слой добавлять к норме 12-01-040-01 (применит. нанесение жидкой кровли, второй слой)</t>
    </r>
    <r>
      <rPr>
        <i/>
        <sz val="10"/>
        <rFont val="Arial"/>
        <family val="2"/>
        <charset val="204"/>
      </rPr>
      <t xml:space="preserve">
Поправки к: 
ЭМ *1,25;   
ЗТ *1,15;   
ЗТм *1,25;   
СП *0,85</t>
    </r>
  </si>
  <si>
    <t>3.1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</si>
  <si>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</si>
  <si>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</si>
  <si>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</si>
  <si>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</si>
  <si>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</si>
  <si>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</si>
  <si>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</si>
  <si>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</si>
  <si>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</si>
  <si>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</si>
  <si>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</si>
  <si>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</si>
  <si>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</si>
  <si>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</si>
  <si>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</si>
  <si>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</si>
  <si>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</si>
  <si>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</si>
  <si>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</si>
  <si>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</si>
  <si>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</si>
  <si>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</si>
  <si>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</si>
  <si>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</si>
  <si>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</si>
  <si>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</si>
  <si>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Подраздел: 2. Кровля административно-производственного здания СЭЗиС над помещениями ОРПП</t>
  </si>
  <si>
    <t>ГЭСНр 58-01-007-06</t>
  </si>
  <si>
    <t>ОТм(ЗТм) Средний разряд машинистов 3</t>
  </si>
  <si>
    <t>4.1</t>
  </si>
  <si>
    <t>4.2</t>
  </si>
  <si>
    <t>4.3</t>
  </si>
  <si>
    <t>4.4</t>
  </si>
  <si>
    <t>4.5</t>
  </si>
  <si>
    <t>НР Крыши, кровля</t>
  </si>
  <si>
    <t>СП Крыши, кровля</t>
  </si>
  <si>
    <t>ГЭСН 16-07-002-01</t>
  </si>
  <si>
    <r>
      <t>Установка воронок водосточных (разборка)</t>
    </r>
    <r>
      <rPr>
        <i/>
        <sz val="10"/>
        <rFont val="Arial"/>
        <family val="2"/>
        <charset val="204"/>
      </rPr>
      <t xml:space="preserve">
Поправки к: 
М *0;   
ЭМ *0,4;   
ЗТ *0,4;   
ЗТм *0,4</t>
    </r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</si>
  <si>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</si>
  <si>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</si>
  <si>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6.1</t>
  </si>
  <si>
    <t>ГЭСНр 62-03-002-02</t>
  </si>
  <si>
    <t>7.1</t>
  </si>
  <si>
    <t>НР Малярные работы</t>
  </si>
  <si>
    <t>СП Малярные работы</t>
  </si>
  <si>
    <t>Подраздел: 3. Кровля здания над помещением склада СЭЗиС</t>
  </si>
  <si>
    <t>9.1</t>
  </si>
  <si>
    <t>ГЭСНр 58-01-007-02</t>
  </si>
  <si>
    <t>10.1</t>
  </si>
  <si>
    <t>10.2</t>
  </si>
  <si>
    <t>10.3</t>
  </si>
  <si>
    <t>ГЭСНр 58-01-016-03</t>
  </si>
  <si>
    <t>11.1</t>
  </si>
  <si>
    <t>11.2</t>
  </si>
  <si>
    <t>13.1</t>
  </si>
  <si>
    <t>14.1</t>
  </si>
  <si>
    <t>15.1</t>
  </si>
  <si>
    <t>Итого прямые затраты по разделу</t>
  </si>
  <si>
    <t>Раздел: II. СЭЗиС: ул. Дорожная, д.13а, стр.1</t>
  </si>
  <si>
    <t>Подраздел: 4. Кровля переходной галлереи административно-производственного здания СЭЗиС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</si>
  <si>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</si>
  <si>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17.1</t>
  </si>
  <si>
    <t>18.1</t>
  </si>
  <si>
    <t>Подраздел: 5. Кровля административно- производственного здания над кабинетами инженеров СЭЗиС</t>
  </si>
  <si>
    <t>ГЭСН 46-05-008-03</t>
  </si>
  <si>
    <t>19.1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</si>
  <si>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</si>
  <si>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</si>
  <si>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20.1</t>
  </si>
  <si>
    <t>22.1</t>
  </si>
  <si>
    <t>23.1</t>
  </si>
  <si>
    <t>Подраздел: 6. Кровля здания СЭЗиС над производственными цехами</t>
  </si>
  <si>
    <t>24.1</t>
  </si>
  <si>
    <t>ГЭСНр 58-01-020-01</t>
  </si>
  <si>
    <t>25.1</t>
  </si>
  <si>
    <t>25.2</t>
  </si>
  <si>
    <t>ГЭСН 46-04-008-01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</si>
  <si>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</si>
  <si>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</si>
  <si>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ГЭСН 12-01-016-02</t>
  </si>
  <si>
    <r>
      <t>Огрунтовка оснований из бетона или раствора под водоизоляционный кровельный ковер: готовой эмульсией битумной</t>
    </r>
    <r>
      <rPr>
        <i/>
        <sz val="10"/>
        <rFont val="Arial"/>
        <family val="2"/>
        <charset val="204"/>
      </rPr>
      <t xml:space="preserve">
Поправки к: 
ЭМ *1,25;   
ЗТ *1,15;   
ЗТм *1,25;   
СП *0,85</t>
    </r>
  </si>
  <si>
    <t>27.2</t>
  </si>
  <si>
    <t>ГЭСН 12-01-004-04</t>
  </si>
  <si>
    <t>28.1</t>
  </si>
  <si>
    <t>Подраздел: 7. Кровля здания СЭЗиС над РДП и кабинетами 24 РЭР</t>
  </si>
  <si>
    <t>29.1</t>
  </si>
  <si>
    <t>29.2</t>
  </si>
  <si>
    <t>29.3</t>
  </si>
  <si>
    <t>31.1</t>
  </si>
  <si>
    <t>32.1</t>
  </si>
  <si>
    <t>33.1</t>
  </si>
  <si>
    <t>33.2</t>
  </si>
  <si>
    <t>35.2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</si>
  <si>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10"/>
        <rFont val="Arial"/>
        <family val="2"/>
        <charset val="204"/>
      </rPr>
      <t xml:space="preserve">
Поправки к: 
ЭМ *1,25;   
ЗТ *1,15;   
ЗТм *1,25;   
СП *0,85</t>
    </r>
  </si>
  <si>
    <t>36.1</t>
  </si>
  <si>
    <t>37.1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</si>
  <si>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</si>
  <si>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</si>
  <si>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</si>
  <si>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</si>
  <si>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</si>
  <si>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</si>
  <si>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</si>
  <si>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</si>
  <si>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</si>
  <si>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</si>
  <si>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</si>
  <si>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</si>
  <si>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</si>
  <si>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</si>
  <si>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</si>
  <si>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</si>
  <si>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</si>
  <si>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</si>
  <si>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</si>
  <si>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на выполнение работ по ремонту кровель зданий СЭЗиС по адресу: ул. Дорожная д.13а, стр.1, стр.2 филиала ПАО "Россети Московский регион" Московские кабельные сети в 2026 г.</t>
  </si>
  <si>
    <t>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</si>
</sst>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"/>
    <numFmt numFmtId="166" formatCode="#,##0.00;[Red]\-\ #,##0.00"/>
    <numFmt numFmtId="167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5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167" fontId="22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0" fillId="0" borderId="0" xfId="0" applyNumberFormat="1"/>
    <xf numFmtId="166" fontId="22" fillId="0" borderId="0" xfId="0" applyNumberFormat="1" applyFont="1" applyAlignment="1">
      <alignment horizontal="right"/>
    </xf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25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2" fillId="0" borderId="1" xfId="0" quotePrefix="1" applyFont="1" applyBorder="1" applyAlignment="1">
      <alignment horizontal="left" vertical="top" wrapText="1"/>
    </xf>
    <xf numFmtId="0" fontId="24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0" fontId="22" fillId="0" borderId="0" xfId="0" applyFont="1" applyAlignment="1">
      <alignment horizontal="left" wrapText="1"/>
    </xf>
    <xf numFmtId="0" fontId="22" fillId="0" borderId="0" xfId="0" quotePrefix="1" applyFont="1" applyAlignment="1">
      <alignment horizontal="left" wrapText="1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182"/>
  <sheetViews>
    <sheetView tabSelected="1" topLeftCell="A1082" zoomScaleNormal="100" workbookViewId="0">
      <selection activeCell="A38" sqref="A38:XFD4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564</v>
      </c>
      <c r="B2" s="10"/>
      <c r="C2" s="10"/>
      <c r="D2" s="10"/>
      <c r="E2" s="10"/>
      <c r="F2" s="11" t="s">
        <v>603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12.75" hidden="1" customHeight="1" x14ac:dyDescent="0.2">
      <c r="A4" s="10" t="s">
        <v>565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</v>
      </c>
      <c r="G4" s="11"/>
      <c r="H4" s="11"/>
      <c r="I4" s="11"/>
      <c r="J4" s="11"/>
      <c r="K4" s="11"/>
      <c r="L4" s="11"/>
    </row>
    <row r="5" spans="1:93" ht="12.75" hidden="1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76.5" hidden="1" x14ac:dyDescent="0.2">
      <c r="A6" s="10" t="s">
        <v>566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1"/>
      <c r="H6" s="11"/>
      <c r="I6" s="11"/>
      <c r="J6" s="11"/>
      <c r="K6" s="11"/>
      <c r="L6" s="11"/>
      <c r="CO6" s="5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hidden="1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hidden="1" customHeight="1" x14ac:dyDescent="0.2">
      <c r="A8" s="10" t="s">
        <v>567</v>
      </c>
      <c r="B8" s="10"/>
      <c r="C8" s="10"/>
      <c r="D8" s="10"/>
      <c r="E8" s="10"/>
      <c r="F8" s="11" t="s">
        <v>438</v>
      </c>
      <c r="G8" s="11"/>
      <c r="H8" s="11"/>
      <c r="I8" s="11"/>
      <c r="J8" s="11"/>
      <c r="K8" s="11"/>
      <c r="L8" s="11"/>
    </row>
    <row r="9" spans="1:93" ht="12.75" hidden="1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hidden="1" customHeight="1" x14ac:dyDescent="0.2">
      <c r="A10" s="10" t="s">
        <v>568</v>
      </c>
      <c r="B10" s="10"/>
      <c r="C10" s="10"/>
      <c r="D10" s="10"/>
      <c r="E10" s="10"/>
      <c r="F10" s="11" t="s">
        <v>439</v>
      </c>
      <c r="G10" s="11"/>
      <c r="H10" s="11"/>
      <c r="I10" s="11"/>
      <c r="J10" s="11"/>
      <c r="K10" s="11"/>
      <c r="L10" s="11"/>
    </row>
    <row r="11" spans="1:93" ht="12.75" hidden="1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2.75" hidden="1" customHeight="1" x14ac:dyDescent="0.2">
      <c r="A12" s="10" t="s">
        <v>569</v>
      </c>
      <c r="B12" s="10"/>
      <c r="C12" s="10"/>
      <c r="D12" s="10"/>
      <c r="E12" s="10"/>
      <c r="F12" s="11" t="s">
        <v>604</v>
      </c>
      <c r="G12" s="11"/>
      <c r="H12" s="11"/>
      <c r="I12" s="11"/>
      <c r="J12" s="11"/>
      <c r="K12" s="11"/>
      <c r="L12" s="11"/>
    </row>
    <row r="13" spans="1:93" ht="12.75" hidden="1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hidden="1" customHeight="1" x14ac:dyDescent="0.2">
      <c r="A14" s="10" t="s">
        <v>570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hidden="1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4"/>
    </row>
    <row r="16" spans="1:93" ht="12.75" hidden="1" customHeight="1" x14ac:dyDescent="0.2">
      <c r="A16" s="10" t="s">
        <v>571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hidden="1" customHeight="1" x14ac:dyDescent="0.2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12" ht="12.75" hidden="1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5.75" hidden="1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4.25" hidden="1" customHeight="1" x14ac:dyDescent="0.2">
      <c r="A20" s="21" t="s">
        <v>572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4.25" hidden="1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hidden="1" customHeight="1" x14ac:dyDescent="0.25">
      <c r="A22" s="20">
        <f>IF(Source!G12&lt;&gt;"Новый объект", Source!G12, "")</f>
        <v>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14.25" hidden="1" customHeight="1" x14ac:dyDescent="0.2">
      <c r="A23" s="21" t="s">
        <v>573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25">
      <c r="A25" s="19" t="str">
        <f>CONCATENATE( " ", Source!L20, " ",Source!CM20)</f>
        <v xml:space="preserve"> Новая локальная смета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54.75" customHeight="1" x14ac:dyDescent="0.25">
      <c r="A27" s="26" t="str">
        <f>IF(Source!G20&lt;&gt;"Новая локальная смета", Source!G20, "")</f>
        <v>на выполнение работ по ремонту кровель зданий СЭЗиС по адресу: ул. Дорожная д.13а, стр.1, стр.2 филиала ПАО "Россети Московский регион" Московские кабельные сети в 2026 г.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14.25" customHeight="1" x14ac:dyDescent="0.2">
      <c r="A28" s="21" t="s">
        <v>574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2" t="s">
        <v>575</v>
      </c>
      <c r="B31" s="12"/>
      <c r="C31" s="28" t="s">
        <v>605</v>
      </c>
      <c r="D31" s="12" t="s">
        <v>576</v>
      </c>
      <c r="E31" s="12"/>
      <c r="F31" s="12"/>
      <c r="G31" s="12"/>
      <c r="H31" s="12"/>
      <c r="I31" s="12"/>
      <c r="J31" s="12"/>
      <c r="K31" s="12"/>
      <c r="L31" s="12"/>
    </row>
    <row r="32" spans="1:12" ht="12.75" customHeight="1" x14ac:dyDescent="0.2">
      <c r="A32" s="12"/>
      <c r="B32" s="12"/>
      <c r="C32" s="29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2.75" customHeight="1" x14ac:dyDescent="0.2">
      <c r="A33" s="12" t="s">
        <v>577</v>
      </c>
      <c r="B33" s="12"/>
      <c r="C33" s="30" t="s">
        <v>748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1" t="s">
        <v>578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3" t="s">
        <v>606</v>
      </c>
      <c r="B36" s="22"/>
      <c r="C36" s="22"/>
      <c r="D36" s="34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hidden="1" customHeight="1" x14ac:dyDescent="0.2">
      <c r="A38" s="33" t="s">
        <v>579</v>
      </c>
      <c r="B38" s="22"/>
      <c r="C38" s="99">
        <f>C41+C42+C43+C44</f>
        <v>2897.08</v>
      </c>
      <c r="D38" s="35"/>
      <c r="E38" s="12" t="s">
        <v>580</v>
      </c>
      <c r="F38" s="17"/>
      <c r="G38" s="17"/>
      <c r="H38" s="17"/>
      <c r="I38" s="17"/>
      <c r="J38" s="17"/>
      <c r="K38" s="17"/>
      <c r="L38" s="22"/>
    </row>
    <row r="39" spans="1:12" ht="14.25" hidden="1" customHeight="1" x14ac:dyDescent="0.2">
      <c r="A39" s="33"/>
      <c r="B39" s="22"/>
      <c r="C39" s="100"/>
      <c r="D39" s="36"/>
      <c r="E39" s="12"/>
      <c r="F39" s="17"/>
      <c r="G39" s="12" t="s">
        <v>581</v>
      </c>
      <c r="H39" s="22"/>
      <c r="I39" s="12"/>
      <c r="J39" s="12"/>
      <c r="K39" s="102">
        <f>ROUND(SUM(AR52:AR1175)/1000, 2)</f>
        <v>366.91</v>
      </c>
      <c r="L39" s="12" t="s">
        <v>580</v>
      </c>
    </row>
    <row r="40" spans="1:12" ht="14.25" hidden="1" customHeight="1" x14ac:dyDescent="0.2">
      <c r="A40" s="22"/>
      <c r="B40" s="37" t="s">
        <v>582</v>
      </c>
      <c r="C40" s="101"/>
      <c r="D40" s="22"/>
      <c r="E40" s="12"/>
      <c r="F40" s="17"/>
      <c r="G40" s="12" t="s">
        <v>583</v>
      </c>
      <c r="H40" s="22"/>
      <c r="I40" s="12"/>
      <c r="J40" s="12"/>
      <c r="K40" s="102">
        <f>ROUND(SUM(AT52:AT1175)/1000, 2)</f>
        <v>5.3</v>
      </c>
      <c r="L40" s="12" t="s">
        <v>580</v>
      </c>
    </row>
    <row r="41" spans="1:12" ht="14.25" hidden="1" customHeight="1" x14ac:dyDescent="0.2">
      <c r="A41" s="22"/>
      <c r="B41" s="33" t="s">
        <v>584</v>
      </c>
      <c r="C41" s="99">
        <f>ROUND((Source!F451)/1000, 2)</f>
        <v>2897.08</v>
      </c>
      <c r="D41" s="35"/>
      <c r="E41" s="12" t="s">
        <v>580</v>
      </c>
      <c r="F41" s="17"/>
      <c r="G41" s="12" t="s">
        <v>585</v>
      </c>
      <c r="H41" s="22"/>
      <c r="I41" s="12"/>
      <c r="J41" s="36"/>
      <c r="K41" s="103">
        <f>Source!F456</f>
        <v>675.42108880000001</v>
      </c>
      <c r="L41" s="12" t="s">
        <v>443</v>
      </c>
    </row>
    <row r="42" spans="1:12" ht="14.25" hidden="1" customHeight="1" x14ac:dyDescent="0.2">
      <c r="A42" s="22"/>
      <c r="B42" s="33" t="s">
        <v>586</v>
      </c>
      <c r="C42" s="99">
        <f>ROUND((Source!F452)/1000, 2)</f>
        <v>0</v>
      </c>
      <c r="D42" s="35"/>
      <c r="E42" s="12" t="s">
        <v>580</v>
      </c>
      <c r="F42" s="17"/>
      <c r="G42" s="12" t="s">
        <v>587</v>
      </c>
      <c r="H42" s="22"/>
      <c r="I42" s="12"/>
      <c r="J42" s="38"/>
      <c r="K42" s="103">
        <f>Source!F457</f>
        <v>8.1806999999999999</v>
      </c>
      <c r="L42" s="12" t="s">
        <v>443</v>
      </c>
    </row>
    <row r="43" spans="1:12" ht="14.25" hidden="1" customHeight="1" x14ac:dyDescent="0.2">
      <c r="A43" s="22"/>
      <c r="B43" s="33" t="s">
        <v>588</v>
      </c>
      <c r="C43" s="99">
        <f>ROUND((Source!F443)/1000, 2)</f>
        <v>0</v>
      </c>
      <c r="D43" s="35"/>
      <c r="E43" s="12" t="s">
        <v>580</v>
      </c>
      <c r="F43" s="17"/>
      <c r="G43" s="12"/>
      <c r="H43" s="12"/>
      <c r="I43" s="12"/>
      <c r="J43" s="12"/>
      <c r="K43" s="17"/>
      <c r="L43" s="12"/>
    </row>
    <row r="44" spans="1:12" ht="14.25" hidden="1" customHeight="1" x14ac:dyDescent="0.2">
      <c r="A44" s="22"/>
      <c r="B44" s="33" t="s">
        <v>589</v>
      </c>
      <c r="C44" s="99">
        <f>ROUND((Source!F453)/1000, 2)</f>
        <v>0</v>
      </c>
      <c r="D44" s="35"/>
      <c r="E44" s="12" t="s">
        <v>580</v>
      </c>
      <c r="F44" s="17"/>
      <c r="G44" s="12"/>
      <c r="H44" s="12"/>
      <c r="I44" s="12"/>
      <c r="J44" s="12"/>
      <c r="K44" s="17"/>
      <c r="L44" s="12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590</v>
      </c>
      <c r="B46" s="43" t="s">
        <v>591</v>
      </c>
      <c r="C46" s="43" t="s">
        <v>592</v>
      </c>
      <c r="D46" s="43" t="s">
        <v>593</v>
      </c>
      <c r="E46" s="41" t="s">
        <v>594</v>
      </c>
      <c r="F46" s="40"/>
      <c r="G46" s="47"/>
      <c r="H46" s="41" t="s">
        <v>595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3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3" ht="51" customHeight="1" x14ac:dyDescent="0.2">
      <c r="A50" s="45"/>
      <c r="B50" s="45"/>
      <c r="C50" s="45"/>
      <c r="D50" s="45"/>
      <c r="E50" s="52" t="s">
        <v>596</v>
      </c>
      <c r="F50" s="52" t="s">
        <v>597</v>
      </c>
      <c r="G50" s="53" t="s">
        <v>598</v>
      </c>
      <c r="H50" s="52" t="s">
        <v>599</v>
      </c>
      <c r="I50" s="52" t="s">
        <v>600</v>
      </c>
      <c r="J50" s="52" t="s">
        <v>601</v>
      </c>
      <c r="K50" s="52" t="s">
        <v>597</v>
      </c>
      <c r="L50" s="52" t="s">
        <v>602</v>
      </c>
    </row>
    <row r="51" spans="1:83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6">
        <v>11</v>
      </c>
      <c r="L51" s="56">
        <v>12</v>
      </c>
    </row>
    <row r="53" spans="1:83" ht="16.5" x14ac:dyDescent="0.2">
      <c r="A53" s="58" t="s">
        <v>607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5" spans="1:83" ht="16.5" x14ac:dyDescent="0.2">
      <c r="A55" s="58" t="s">
        <v>608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</row>
    <row r="56" spans="1:83" ht="14.25" x14ac:dyDescent="0.2">
      <c r="A56" s="59" t="s">
        <v>22</v>
      </c>
      <c r="B56" s="61" t="s">
        <v>609</v>
      </c>
      <c r="C56" s="61" t="str">
        <f>Source!G32</f>
        <v>Обеспыливание поверхности</v>
      </c>
      <c r="D56" s="62" t="str">
        <f>Source!H32</f>
        <v>м2</v>
      </c>
      <c r="E56" s="63">
        <f>Source!K32</f>
        <v>96.28</v>
      </c>
      <c r="F56" s="63"/>
      <c r="G56" s="63">
        <f>Source!I32</f>
        <v>96.28</v>
      </c>
      <c r="H56" s="65"/>
      <c r="I56" s="64"/>
      <c r="J56" s="65"/>
      <c r="K56" s="64"/>
      <c r="L56" s="65"/>
    </row>
    <row r="57" spans="1:83" ht="15" x14ac:dyDescent="0.2">
      <c r="A57" s="60"/>
      <c r="B57" s="63">
        <v>1</v>
      </c>
      <c r="C57" s="60" t="s">
        <v>610</v>
      </c>
      <c r="D57" s="62" t="s">
        <v>443</v>
      </c>
      <c r="E57" s="66"/>
      <c r="F57" s="63"/>
      <c r="G57" s="66">
        <f>Source!U32</f>
        <v>9.6280000000000001</v>
      </c>
      <c r="H57" s="63"/>
      <c r="I57" s="63"/>
      <c r="J57" s="63"/>
      <c r="K57" s="63"/>
      <c r="L57" s="67">
        <f>SUM(L58:L58)-SUMIF(CE58:CE58, 1, L58:L58)</f>
        <v>5112.8500000000004</v>
      </c>
    </row>
    <row r="58" spans="1:83" ht="14.25" x14ac:dyDescent="0.2">
      <c r="A58" s="61"/>
      <c r="B58" s="61" t="s">
        <v>441</v>
      </c>
      <c r="C58" s="61" t="s">
        <v>442</v>
      </c>
      <c r="D58" s="62" t="s">
        <v>443</v>
      </c>
      <c r="E58" s="63">
        <v>0.1</v>
      </c>
      <c r="F58" s="63"/>
      <c r="G58" s="63">
        <f>SmtRes!CX1</f>
        <v>9.6280000000000001</v>
      </c>
      <c r="H58" s="65"/>
      <c r="I58" s="64"/>
      <c r="J58" s="65">
        <f>SmtRes!CZ1</f>
        <v>531.04</v>
      </c>
      <c r="K58" s="64"/>
      <c r="L58" s="65">
        <f>SmtRes!DI1</f>
        <v>5112.8500000000004</v>
      </c>
    </row>
    <row r="59" spans="1:83" ht="15" x14ac:dyDescent="0.2">
      <c r="A59" s="60"/>
      <c r="B59" s="63">
        <v>2</v>
      </c>
      <c r="C59" s="60" t="s">
        <v>611</v>
      </c>
      <c r="D59" s="62"/>
      <c r="E59" s="66"/>
      <c r="F59" s="63"/>
      <c r="G59" s="66"/>
      <c r="H59" s="63"/>
      <c r="I59" s="63"/>
      <c r="J59" s="63"/>
      <c r="K59" s="63"/>
      <c r="L59" s="67">
        <f>SUM(L60:L61)-SUMIF(CE60:CE61, 1, L60:L61)</f>
        <v>84.63</v>
      </c>
    </row>
    <row r="60" spans="1:83" ht="15" hidden="1" x14ac:dyDescent="0.2">
      <c r="A60" s="60"/>
      <c r="B60" s="63"/>
      <c r="C60" s="60" t="s">
        <v>612</v>
      </c>
      <c r="D60" s="62" t="s">
        <v>443</v>
      </c>
      <c r="E60" s="66"/>
      <c r="F60" s="63"/>
      <c r="G60" s="66">
        <f>Source!V32</f>
        <v>0</v>
      </c>
      <c r="H60" s="63"/>
      <c r="I60" s="63"/>
      <c r="J60" s="63"/>
      <c r="K60" s="63"/>
      <c r="L60" s="67">
        <f>SUMIF(CE61:CE61, 1, L61:L61)</f>
        <v>0</v>
      </c>
      <c r="CE60">
        <v>1</v>
      </c>
    </row>
    <row r="61" spans="1:83" ht="28.5" x14ac:dyDescent="0.2">
      <c r="A61" s="61"/>
      <c r="B61" s="61" t="s">
        <v>444</v>
      </c>
      <c r="C61" s="68" t="s">
        <v>446</v>
      </c>
      <c r="D61" s="69" t="s">
        <v>447</v>
      </c>
      <c r="E61" s="70">
        <v>0.1</v>
      </c>
      <c r="F61" s="70"/>
      <c r="G61" s="70">
        <f>SmtRes!CX2</f>
        <v>9.6280000000000001</v>
      </c>
      <c r="H61" s="71"/>
      <c r="I61" s="72"/>
      <c r="J61" s="71">
        <f>SmtRes!CZ2</f>
        <v>8.7899999999999991</v>
      </c>
      <c r="K61" s="72"/>
      <c r="L61" s="71">
        <f>SmtRes!DG2</f>
        <v>84.63</v>
      </c>
    </row>
    <row r="62" spans="1:83" ht="15" x14ac:dyDescent="0.2">
      <c r="A62" s="61"/>
      <c r="B62" s="61"/>
      <c r="C62" s="75" t="s">
        <v>613</v>
      </c>
      <c r="D62" s="62"/>
      <c r="E62" s="63"/>
      <c r="F62" s="63"/>
      <c r="G62" s="63"/>
      <c r="H62" s="65"/>
      <c r="I62" s="64"/>
      <c r="J62" s="65"/>
      <c r="K62" s="64"/>
      <c r="L62" s="65">
        <f>L57+L59+L60</f>
        <v>5197.4800000000005</v>
      </c>
    </row>
    <row r="63" spans="1:83" ht="14.25" x14ac:dyDescent="0.2">
      <c r="A63" s="61"/>
      <c r="B63" s="61"/>
      <c r="C63" s="61" t="s">
        <v>614</v>
      </c>
      <c r="D63" s="62"/>
      <c r="E63" s="63"/>
      <c r="F63" s="63"/>
      <c r="G63" s="63"/>
      <c r="H63" s="65"/>
      <c r="I63" s="64"/>
      <c r="J63" s="65"/>
      <c r="K63" s="64"/>
      <c r="L63" s="65">
        <f>SUM(AR56:AR66)+SUM(AS56:AS66)+SUM(AT56:AT66)+SUM(AU56:AU66)+SUM(AV56:AV66)</f>
        <v>5112.8500000000004</v>
      </c>
    </row>
    <row r="64" spans="1:83" ht="28.5" x14ac:dyDescent="0.2">
      <c r="A64" s="61"/>
      <c r="B64" s="61" t="s">
        <v>31</v>
      </c>
      <c r="C64" s="61" t="s">
        <v>615</v>
      </c>
      <c r="D64" s="62" t="s">
        <v>616</v>
      </c>
      <c r="E64" s="63">
        <f>Source!BZ32</f>
        <v>94</v>
      </c>
      <c r="F64" s="63"/>
      <c r="G64" s="63">
        <f>Source!AT32</f>
        <v>94</v>
      </c>
      <c r="H64" s="65"/>
      <c r="I64" s="64"/>
      <c r="J64" s="65"/>
      <c r="K64" s="64"/>
      <c r="L64" s="65">
        <f>SUM(AZ56:AZ66)</f>
        <v>4806.08</v>
      </c>
    </row>
    <row r="65" spans="1:83" ht="28.5" x14ac:dyDescent="0.2">
      <c r="A65" s="68"/>
      <c r="B65" s="68" t="s">
        <v>32</v>
      </c>
      <c r="C65" s="68" t="s">
        <v>617</v>
      </c>
      <c r="D65" s="69" t="s">
        <v>616</v>
      </c>
      <c r="E65" s="70">
        <f>Source!CA32</f>
        <v>51</v>
      </c>
      <c r="F65" s="70"/>
      <c r="G65" s="70">
        <f>Source!AU32</f>
        <v>51</v>
      </c>
      <c r="H65" s="71"/>
      <c r="I65" s="72"/>
      <c r="J65" s="71"/>
      <c r="K65" s="72"/>
      <c r="L65" s="71">
        <f>SUM(BA56:BA66)</f>
        <v>2607.5500000000002</v>
      </c>
    </row>
    <row r="66" spans="1:83" ht="15" x14ac:dyDescent="0.2">
      <c r="C66" s="77" t="s">
        <v>618</v>
      </c>
      <c r="D66" s="77"/>
      <c r="E66" s="77"/>
      <c r="F66" s="77"/>
      <c r="G66" s="77"/>
      <c r="H66" s="77"/>
      <c r="I66" s="78">
        <f>IF(E56&lt;&gt;0,K66/E56, 0)</f>
        <v>130.98369339426674</v>
      </c>
      <c r="J66" s="78"/>
      <c r="K66" s="78">
        <f>L57+L59+L64+L65+L60</f>
        <v>12611.11</v>
      </c>
      <c r="L66" s="78"/>
      <c r="AD66">
        <f>ROUND((Source!AT32/100)*((ROUND(SUMIF(SmtRes!AQ1:'SmtRes'!AQ2,"=1",SmtRes!AD1:'SmtRes'!AD2)*Source!I32, 2)+ROUND(SUMIF(SmtRes!AQ1:'SmtRes'!AQ2,"=1",SmtRes!AC1:'SmtRes'!AC2)*Source!I32, 2))), 2)</f>
        <v>48060.82</v>
      </c>
      <c r="AE66">
        <f>ROUND((Source!AU32/100)*((ROUND(SUMIF(SmtRes!AQ1:'SmtRes'!AQ2,"=1",SmtRes!AD1:'SmtRes'!AD2)*Source!I32, 2)+ROUND(SUMIF(SmtRes!AQ1:'SmtRes'!AQ2,"=1",SmtRes!AC1:'SmtRes'!AC2)*Source!I32, 2))), 2)</f>
        <v>26075.55</v>
      </c>
      <c r="AN66" s="73">
        <f>L57+L59+L64+L65+L60</f>
        <v>12611.11</v>
      </c>
      <c r="AO66" s="73">
        <f>L59</f>
        <v>84.63</v>
      </c>
      <c r="AQ66" t="s">
        <v>619</v>
      </c>
      <c r="AR66" s="73">
        <f>L57</f>
        <v>5112.8500000000004</v>
      </c>
      <c r="AT66" s="73">
        <f>L60</f>
        <v>0</v>
      </c>
      <c r="AV66" t="s">
        <v>619</v>
      </c>
      <c r="AW66">
        <f>0</f>
        <v>0</v>
      </c>
      <c r="AZ66">
        <f>Source!X32</f>
        <v>4806.08</v>
      </c>
      <c r="BA66">
        <f>Source!Y32</f>
        <v>2607.5500000000002</v>
      </c>
      <c r="CD66">
        <v>1</v>
      </c>
    </row>
    <row r="67" spans="1:83" ht="135" x14ac:dyDescent="0.2">
      <c r="A67" s="59" t="s">
        <v>33</v>
      </c>
      <c r="B67" s="61" t="s">
        <v>620</v>
      </c>
      <c r="C67" s="61" t="s">
        <v>621</v>
      </c>
      <c r="D67" s="62" t="str">
        <f>Source!H33</f>
        <v>100 м2</v>
      </c>
      <c r="E67" s="63">
        <f>Source!K33</f>
        <v>0.96279999999999999</v>
      </c>
      <c r="F67" s="63"/>
      <c r="G67" s="63">
        <f>Source!I33</f>
        <v>0.96279999999999999</v>
      </c>
      <c r="H67" s="65"/>
      <c r="I67" s="64"/>
      <c r="J67" s="65"/>
      <c r="K67" s="64"/>
      <c r="L67" s="65"/>
    </row>
    <row r="68" spans="1:83" ht="165.75" x14ac:dyDescent="0.2">
      <c r="B68" s="79" t="str">
        <f>Source!EO33</f>
        <v>Поправка: 421/пр_2020_п.58_пп.б</v>
      </c>
      <c r="C68" s="79" t="str">
        <f>Source!CN33</f>
        <v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69" spans="1:83" x14ac:dyDescent="0.2">
      <c r="C69" s="80" t="str">
        <f>"Объем: "&amp;Source!I33&amp;"=96,28/"&amp;"100"</f>
        <v>Объем: 0,9628=96,28/100</v>
      </c>
    </row>
    <row r="70" spans="1:83" ht="15" x14ac:dyDescent="0.2">
      <c r="A70" s="60"/>
      <c r="B70" s="63">
        <v>1</v>
      </c>
      <c r="C70" s="60" t="s">
        <v>610</v>
      </c>
      <c r="D70" s="62" t="s">
        <v>443</v>
      </c>
      <c r="E70" s="66"/>
      <c r="F70" s="63"/>
      <c r="G70" s="66">
        <f>Source!U33</f>
        <v>12.910185200000001</v>
      </c>
      <c r="H70" s="63"/>
      <c r="I70" s="63"/>
      <c r="J70" s="63"/>
      <c r="K70" s="63"/>
      <c r="L70" s="67">
        <f>SUM(L71:L71)-SUMIF(CE71:CE71, 1, L71:L71)</f>
        <v>6942.19</v>
      </c>
    </row>
    <row r="71" spans="1:83" ht="14.25" x14ac:dyDescent="0.2">
      <c r="A71" s="61"/>
      <c r="B71" s="61" t="s">
        <v>448</v>
      </c>
      <c r="C71" s="61" t="s">
        <v>449</v>
      </c>
      <c r="D71" s="62" t="s">
        <v>443</v>
      </c>
      <c r="E71" s="63">
        <v>11.66</v>
      </c>
      <c r="F71" s="63">
        <f>ROUND(1.15,7)</f>
        <v>1.1499999999999999</v>
      </c>
      <c r="G71" s="63">
        <f>SmtRes!CX3</f>
        <v>12.910185200000001</v>
      </c>
      <c r="H71" s="65"/>
      <c r="I71" s="64"/>
      <c r="J71" s="65">
        <f>SmtRes!CZ3</f>
        <v>537.73</v>
      </c>
      <c r="K71" s="64"/>
      <c r="L71" s="65">
        <f>SmtRes!DI3</f>
        <v>6942.19</v>
      </c>
    </row>
    <row r="72" spans="1:83" ht="15" x14ac:dyDescent="0.2">
      <c r="A72" s="60"/>
      <c r="B72" s="63">
        <v>2</v>
      </c>
      <c r="C72" s="60" t="s">
        <v>611</v>
      </c>
      <c r="D72" s="62"/>
      <c r="E72" s="66"/>
      <c r="F72" s="63"/>
      <c r="G72" s="66"/>
      <c r="H72" s="63"/>
      <c r="I72" s="63"/>
      <c r="J72" s="63"/>
      <c r="K72" s="63"/>
      <c r="L72" s="67">
        <f>SUM(L73:L79)-SUMIF(CE73:CE79, 1, L73:L79)</f>
        <v>1349.7500000000002</v>
      </c>
    </row>
    <row r="73" spans="1:83" ht="15" x14ac:dyDescent="0.2">
      <c r="A73" s="60"/>
      <c r="B73" s="63"/>
      <c r="C73" s="60" t="s">
        <v>612</v>
      </c>
      <c r="D73" s="62" t="s">
        <v>443</v>
      </c>
      <c r="E73" s="66"/>
      <c r="F73" s="63"/>
      <c r="G73" s="66">
        <f>Source!V33</f>
        <v>0.27680499999999997</v>
      </c>
      <c r="H73" s="63"/>
      <c r="I73" s="63"/>
      <c r="J73" s="63"/>
      <c r="K73" s="63"/>
      <c r="L73" s="67">
        <f>SUMIF(CE74:CE79, 1, L74:L79)</f>
        <v>177.88</v>
      </c>
      <c r="CE73">
        <v>1</v>
      </c>
    </row>
    <row r="74" spans="1:83" ht="28.5" x14ac:dyDescent="0.2">
      <c r="A74" s="61"/>
      <c r="B74" s="61" t="s">
        <v>452</v>
      </c>
      <c r="C74" s="61" t="s">
        <v>454</v>
      </c>
      <c r="D74" s="62" t="s">
        <v>447</v>
      </c>
      <c r="E74" s="63">
        <v>0.05</v>
      </c>
      <c r="F74" s="63">
        <f>ROUND(1.25,7)</f>
        <v>1.25</v>
      </c>
      <c r="G74" s="63">
        <f>SmtRes!CX5</f>
        <v>6.0174999999999999E-2</v>
      </c>
      <c r="H74" s="65">
        <f>SmtRes!CZ5</f>
        <v>622.62</v>
      </c>
      <c r="I74" s="64">
        <f>SmtRes!AJ5</f>
        <v>1.36</v>
      </c>
      <c r="J74" s="65">
        <f>ROUND(H74*I74, 2)</f>
        <v>846.76</v>
      </c>
      <c r="K74" s="64"/>
      <c r="L74" s="65">
        <f>SmtRes!DG5</f>
        <v>50.95</v>
      </c>
    </row>
    <row r="75" spans="1:83" ht="28.5" x14ac:dyDescent="0.2">
      <c r="A75" s="61"/>
      <c r="B75" s="61" t="s">
        <v>455</v>
      </c>
      <c r="C75" s="61" t="s">
        <v>622</v>
      </c>
      <c r="D75" s="62" t="s">
        <v>443</v>
      </c>
      <c r="E75" s="63">
        <f>SmtRes!DO5*SmtRes!AT5</f>
        <v>0.05</v>
      </c>
      <c r="F75" s="63">
        <f>ROUND(1.25,7)</f>
        <v>1.25</v>
      </c>
      <c r="G75" s="63">
        <f>ROUND(E75*G67, 7)</f>
        <v>4.8140000000000002E-2</v>
      </c>
      <c r="H75" s="65"/>
      <c r="I75" s="64"/>
      <c r="J75" s="65">
        <f>ROUND(SmtRes!AG5/SmtRes!DO5, 2)</f>
        <v>803.25</v>
      </c>
      <c r="K75" s="64"/>
      <c r="L75" s="65">
        <f>SmtRes!DH5</f>
        <v>48.34</v>
      </c>
      <c r="CE75">
        <v>1</v>
      </c>
    </row>
    <row r="76" spans="1:83" ht="28.5" x14ac:dyDescent="0.2">
      <c r="A76" s="61"/>
      <c r="B76" s="61" t="s">
        <v>456</v>
      </c>
      <c r="C76" s="61" t="s">
        <v>458</v>
      </c>
      <c r="D76" s="62" t="s">
        <v>447</v>
      </c>
      <c r="E76" s="63">
        <v>0.18</v>
      </c>
      <c r="F76" s="63">
        <f>ROUND(1.25,7)</f>
        <v>1.25</v>
      </c>
      <c r="G76" s="63">
        <f>SmtRes!CX6</f>
        <v>0.21662999999999999</v>
      </c>
      <c r="H76" s="65">
        <f>SmtRes!CZ6</f>
        <v>477.92</v>
      </c>
      <c r="I76" s="64">
        <f>SmtRes!AJ6</f>
        <v>1.22</v>
      </c>
      <c r="J76" s="65">
        <f>ROUND(H76*I76, 2)</f>
        <v>583.05999999999995</v>
      </c>
      <c r="K76" s="64"/>
      <c r="L76" s="65">
        <f>SmtRes!DG6</f>
        <v>126.31</v>
      </c>
    </row>
    <row r="77" spans="1:83" ht="28.5" x14ac:dyDescent="0.2">
      <c r="A77" s="61"/>
      <c r="B77" s="61" t="s">
        <v>459</v>
      </c>
      <c r="C77" s="61" t="s">
        <v>623</v>
      </c>
      <c r="D77" s="62" t="s">
        <v>443</v>
      </c>
      <c r="E77" s="63">
        <f>SmtRes!DO6*SmtRes!AT6</f>
        <v>0.18</v>
      </c>
      <c r="F77" s="63">
        <f>ROUND(1.25,7)</f>
        <v>1.25</v>
      </c>
      <c r="G77" s="63">
        <f>ROUND(E77*G67, 7)</f>
        <v>0.17330400000000001</v>
      </c>
      <c r="H77" s="65"/>
      <c r="I77" s="64"/>
      <c r="J77" s="65">
        <f>ROUND(SmtRes!AG6/SmtRes!DO6, 2)</f>
        <v>597.98</v>
      </c>
      <c r="K77" s="64"/>
      <c r="L77" s="65">
        <f>SmtRes!DH6</f>
        <v>129.54</v>
      </c>
      <c r="CE77">
        <v>1</v>
      </c>
    </row>
    <row r="78" spans="1:83" ht="57" x14ac:dyDescent="0.2">
      <c r="A78" s="61"/>
      <c r="B78" s="61" t="s">
        <v>460</v>
      </c>
      <c r="C78" s="61" t="s">
        <v>462</v>
      </c>
      <c r="D78" s="62" t="s">
        <v>447</v>
      </c>
      <c r="E78" s="63">
        <v>4.79</v>
      </c>
      <c r="F78" s="63">
        <f>ROUND(1.25,7)</f>
        <v>1.25</v>
      </c>
      <c r="G78" s="63">
        <f>SmtRes!CX7</f>
        <v>5.7647649999999997</v>
      </c>
      <c r="H78" s="65">
        <f>SmtRes!CZ7</f>
        <v>115.43</v>
      </c>
      <c r="I78" s="64">
        <f>SmtRes!AJ7</f>
        <v>1.27</v>
      </c>
      <c r="J78" s="65">
        <f>ROUND(H78*I78, 2)</f>
        <v>146.6</v>
      </c>
      <c r="K78" s="64"/>
      <c r="L78" s="65">
        <f>SmtRes!DG7</f>
        <v>845.11</v>
      </c>
    </row>
    <row r="79" spans="1:83" ht="71.25" x14ac:dyDescent="0.2">
      <c r="A79" s="61"/>
      <c r="B79" s="61" t="s">
        <v>463</v>
      </c>
      <c r="C79" s="61" t="s">
        <v>465</v>
      </c>
      <c r="D79" s="62" t="s">
        <v>447</v>
      </c>
      <c r="E79" s="63">
        <v>4.79</v>
      </c>
      <c r="F79" s="63">
        <f>ROUND(1.25,7)</f>
        <v>1.25</v>
      </c>
      <c r="G79" s="63">
        <f>SmtRes!CX8</f>
        <v>5.7647649999999997</v>
      </c>
      <c r="H79" s="65">
        <f>SmtRes!CZ8</f>
        <v>41.15</v>
      </c>
      <c r="I79" s="64">
        <f>SmtRes!AJ8</f>
        <v>1.38</v>
      </c>
      <c r="J79" s="65">
        <f>ROUND(H79*I79, 2)</f>
        <v>56.79</v>
      </c>
      <c r="K79" s="64"/>
      <c r="L79" s="65">
        <f>SmtRes!DG8</f>
        <v>327.38</v>
      </c>
    </row>
    <row r="80" spans="1:83" ht="15" x14ac:dyDescent="0.2">
      <c r="A80" s="60"/>
      <c r="B80" s="63">
        <v>4</v>
      </c>
      <c r="C80" s="60" t="s">
        <v>624</v>
      </c>
      <c r="D80" s="62"/>
      <c r="E80" s="66"/>
      <c r="F80" s="63"/>
      <c r="G80" s="66"/>
      <c r="H80" s="63"/>
      <c r="I80" s="63"/>
      <c r="J80" s="63"/>
      <c r="K80" s="63"/>
      <c r="L80" s="67">
        <f>SUM(L81:L82)-SUMIF(CE81:CE82, 1, L81:L82)</f>
        <v>1417.3899999999999</v>
      </c>
    </row>
    <row r="81" spans="1:82" ht="14.25" x14ac:dyDescent="0.2">
      <c r="A81" s="61"/>
      <c r="B81" s="61" t="s">
        <v>466</v>
      </c>
      <c r="C81" s="61" t="s">
        <v>468</v>
      </c>
      <c r="D81" s="62" t="s">
        <v>49</v>
      </c>
      <c r="E81" s="63">
        <v>0.75</v>
      </c>
      <c r="F81" s="63"/>
      <c r="G81" s="63">
        <f>SmtRes!CX9</f>
        <v>0.72209999999999996</v>
      </c>
      <c r="H81" s="65">
        <f>SmtRes!CZ9</f>
        <v>56.11</v>
      </c>
      <c r="I81" s="64">
        <f>SmtRes!AI9</f>
        <v>1.44</v>
      </c>
      <c r="J81" s="65">
        <f>ROUND(H81*I81, 2)</f>
        <v>80.8</v>
      </c>
      <c r="K81" s="64"/>
      <c r="L81" s="65">
        <f>SmtRes!DF9</f>
        <v>58.35</v>
      </c>
    </row>
    <row r="82" spans="1:82" ht="14.25" x14ac:dyDescent="0.2">
      <c r="A82" s="61"/>
      <c r="B82" s="61" t="s">
        <v>469</v>
      </c>
      <c r="C82" s="61" t="s">
        <v>471</v>
      </c>
      <c r="D82" s="62" t="s">
        <v>49</v>
      </c>
      <c r="E82" s="63">
        <v>17.78</v>
      </c>
      <c r="F82" s="63"/>
      <c r="G82" s="63">
        <f>SmtRes!CX12</f>
        <v>17.118583999999998</v>
      </c>
      <c r="H82" s="65">
        <f>SmtRes!CZ12</f>
        <v>60.6</v>
      </c>
      <c r="I82" s="64">
        <f>SmtRes!AI12</f>
        <v>1.31</v>
      </c>
      <c r="J82" s="65">
        <f>ROUND(H82*I82, 2)</f>
        <v>79.39</v>
      </c>
      <c r="K82" s="64"/>
      <c r="L82" s="65">
        <f>SmtRes!DF12</f>
        <v>1359.04</v>
      </c>
    </row>
    <row r="83" spans="1:82" ht="28.5" x14ac:dyDescent="0.2">
      <c r="A83" s="61"/>
      <c r="B83" s="61" t="str">
        <f>EtalonRes!I10</f>
        <v>14.2.05.03</v>
      </c>
      <c r="C83" s="61" t="str">
        <f>EtalonRes!K10</f>
        <v>Составы двухкомпонентные на основе полиуретановых смол</v>
      </c>
      <c r="D83" s="62" t="str">
        <f>EtalonRes!O10</f>
        <v>кг</v>
      </c>
      <c r="E83" s="63">
        <f>EtalonRes!X10</f>
        <v>0</v>
      </c>
      <c r="F83" s="63"/>
      <c r="G83" s="63">
        <f>ROUND(EtalonRes!AG10*Source!I33, 7)</f>
        <v>0</v>
      </c>
      <c r="H83" s="65"/>
      <c r="I83" s="64"/>
      <c r="J83" s="65"/>
      <c r="K83" s="64"/>
      <c r="L83" s="65"/>
    </row>
    <row r="84" spans="1:82" ht="14.25" x14ac:dyDescent="0.2">
      <c r="A84" s="61"/>
      <c r="B84" s="61" t="str">
        <f>EtalonRes!I11</f>
        <v>14.4.01.09</v>
      </c>
      <c r="C84" s="68" t="str">
        <f>EtalonRes!K11</f>
        <v>Грунтовки на основе эпоксидных смол</v>
      </c>
      <c r="D84" s="69" t="str">
        <f>EtalonRes!O11</f>
        <v>кг</v>
      </c>
      <c r="E84" s="70">
        <f>EtalonRes!X11</f>
        <v>0</v>
      </c>
      <c r="F84" s="70"/>
      <c r="G84" s="70">
        <f>ROUND(EtalonRes!AG11*Source!I33, 7)</f>
        <v>0</v>
      </c>
      <c r="H84" s="71"/>
      <c r="I84" s="72"/>
      <c r="J84" s="71"/>
      <c r="K84" s="72"/>
      <c r="L84" s="71"/>
    </row>
    <row r="85" spans="1:82" ht="15" x14ac:dyDescent="0.2">
      <c r="A85" s="61"/>
      <c r="B85" s="61"/>
      <c r="C85" s="75" t="s">
        <v>613</v>
      </c>
      <c r="D85" s="62"/>
      <c r="E85" s="63"/>
      <c r="F85" s="63"/>
      <c r="G85" s="63"/>
      <c r="H85" s="65"/>
      <c r="I85" s="64"/>
      <c r="J85" s="65"/>
      <c r="K85" s="64"/>
      <c r="L85" s="65">
        <f>L70+L72+L73+L80</f>
        <v>9887.2099999999991</v>
      </c>
    </row>
    <row r="86" spans="1:82" ht="28.5" x14ac:dyDescent="0.2">
      <c r="A86" s="59" t="s">
        <v>625</v>
      </c>
      <c r="B86" s="61" t="str">
        <f>Source!F34</f>
        <v>Цена поставщика</v>
      </c>
      <c r="C86" s="61" t="str">
        <f>Source!G34</f>
        <v>Жидкая кровля PROFESSIONAL WHITEBASE (р-д на 1 слой 0,8кг/м2)</v>
      </c>
      <c r="D86" s="62" t="str">
        <f>Source!H34</f>
        <v>кг</v>
      </c>
      <c r="E86" s="63">
        <f>SmtRes!AT13</f>
        <v>80</v>
      </c>
      <c r="F86" s="63"/>
      <c r="G86" s="63">
        <f>Source!I34</f>
        <v>77.024000000000001</v>
      </c>
      <c r="H86" s="65"/>
      <c r="I86" s="64"/>
      <c r="J86" s="65">
        <f>Source!AK34</f>
        <v>625</v>
      </c>
      <c r="K86" s="64">
        <f>ROUND(1.02,7)</f>
        <v>1.02</v>
      </c>
      <c r="L86" s="65">
        <f>Source!HG34</f>
        <v>49102.8</v>
      </c>
      <c r="AD86">
        <f>ROUND((Source!AT34/100)*((ROUND(ROUND(Source!AO34,2)*Source!I34, 2)+ROUND(ROUND(Source!AN34,2)*Source!I34, 2))), 2)</f>
        <v>0</v>
      </c>
      <c r="AE86">
        <f>ROUND((Source!AU34/100)*((ROUND(ROUND(Source!AO34,2)*Source!I34, 2)+ROUND(ROUND(Source!AN34,2)*Source!I34, 2))), 2)</f>
        <v>0</v>
      </c>
      <c r="AN86">
        <f>L86</f>
        <v>49102.8</v>
      </c>
      <c r="AW86">
        <f>L86</f>
        <v>49102.8</v>
      </c>
      <c r="AX86">
        <f>L86</f>
        <v>49102.8</v>
      </c>
      <c r="AZ86">
        <f>Source!X34</f>
        <v>0</v>
      </c>
      <c r="BA86">
        <f>Source!Y34</f>
        <v>0</v>
      </c>
      <c r="CD86">
        <v>1</v>
      </c>
    </row>
    <row r="87" spans="1:82" ht="14.25" x14ac:dyDescent="0.2">
      <c r="A87" s="61"/>
      <c r="B87" s="61"/>
      <c r="C87" s="61" t="s">
        <v>614</v>
      </c>
      <c r="D87" s="62"/>
      <c r="E87" s="63"/>
      <c r="F87" s="63"/>
      <c r="G87" s="63"/>
      <c r="H87" s="65"/>
      <c r="I87" s="64"/>
      <c r="J87" s="65"/>
      <c r="K87" s="64"/>
      <c r="L87" s="65">
        <f>SUM(AR67:AR90)+SUM(AS67:AS90)+SUM(AT67:AT90)+SUM(AU67:AU90)+SUM(AV67:AV90)</f>
        <v>7120.07</v>
      </c>
    </row>
    <row r="88" spans="1:82" ht="14.25" x14ac:dyDescent="0.2">
      <c r="A88" s="61"/>
      <c r="B88" s="61" t="s">
        <v>44</v>
      </c>
      <c r="C88" s="61" t="s">
        <v>626</v>
      </c>
      <c r="D88" s="62" t="s">
        <v>616</v>
      </c>
      <c r="E88" s="63">
        <f>Source!BZ33</f>
        <v>109</v>
      </c>
      <c r="F88" s="63"/>
      <c r="G88" s="63">
        <f>Source!AT33</f>
        <v>109</v>
      </c>
      <c r="H88" s="65"/>
      <c r="I88" s="64"/>
      <c r="J88" s="65"/>
      <c r="K88" s="64"/>
      <c r="L88" s="65">
        <f>SUM(AZ67:AZ90)</f>
        <v>7760.88</v>
      </c>
    </row>
    <row r="89" spans="1:82" ht="28.5" x14ac:dyDescent="0.2">
      <c r="A89" s="68"/>
      <c r="B89" s="68" t="s">
        <v>627</v>
      </c>
      <c r="C89" s="68" t="s">
        <v>628</v>
      </c>
      <c r="D89" s="69" t="s">
        <v>616</v>
      </c>
      <c r="E89" s="70">
        <f>Source!CA33</f>
        <v>57</v>
      </c>
      <c r="F89" s="70">
        <f>ROUND(0.85,7)</f>
        <v>0.85</v>
      </c>
      <c r="G89" s="70">
        <f>Source!AU33</f>
        <v>48.45</v>
      </c>
      <c r="H89" s="71"/>
      <c r="I89" s="72"/>
      <c r="J89" s="71"/>
      <c r="K89" s="72"/>
      <c r="L89" s="71">
        <f>SUM(BA67:BA90)</f>
        <v>3449.67</v>
      </c>
    </row>
    <row r="90" spans="1:82" ht="15" x14ac:dyDescent="0.2">
      <c r="C90" s="77" t="s">
        <v>618</v>
      </c>
      <c r="D90" s="77"/>
      <c r="E90" s="77"/>
      <c r="F90" s="77"/>
      <c r="G90" s="77"/>
      <c r="H90" s="77"/>
      <c r="I90" s="78">
        <f>IF(E67&lt;&gt;0,K90/E67, 0)</f>
        <v>72912.920648109677</v>
      </c>
      <c r="J90" s="78"/>
      <c r="K90" s="78">
        <f>L70+L72+L80+L88+L89+L73+SUM(L86:L86)</f>
        <v>70200.56</v>
      </c>
      <c r="L90" s="78"/>
      <c r="AD90">
        <f>ROUND((Source!AT33/100)*((ROUND(SUMIF(SmtRes!AQ3:'SmtRes'!AQ13,"=1",SmtRes!AD3:'SmtRes'!AD13)*Source!I33, 2)+ROUND(SUMIF(SmtRes!AQ3:'SmtRes'!AQ13,"=1",SmtRes!AC3:'SmtRes'!AC13)*Source!I33, 2))), 2)</f>
        <v>2034.84</v>
      </c>
      <c r="AE90">
        <f>ROUND((Source!AU33/100)*((ROUND(SUMIF(SmtRes!AQ3:'SmtRes'!AQ13,"=1",SmtRes!AD3:'SmtRes'!AD13)*Source!I33, 2)+ROUND(SUMIF(SmtRes!AQ3:'SmtRes'!AQ13,"=1",SmtRes!AC3:'SmtRes'!AC13)*Source!I33, 2))), 2)</f>
        <v>904.48</v>
      </c>
      <c r="AN90" s="73">
        <f>L70+L72+L80+L88+L89+L73</f>
        <v>21097.759999999998</v>
      </c>
      <c r="AO90" s="73">
        <f>L72</f>
        <v>1349.7500000000002</v>
      </c>
      <c r="AQ90" t="s">
        <v>619</v>
      </c>
      <c r="AR90" s="73">
        <f>L70</f>
        <v>6942.19</v>
      </c>
      <c r="AT90" s="73">
        <f>L73</f>
        <v>177.88</v>
      </c>
      <c r="AV90" t="s">
        <v>619</v>
      </c>
      <c r="AW90" s="73">
        <f>L80</f>
        <v>1417.3899999999999</v>
      </c>
      <c r="AZ90">
        <f>Source!X33</f>
        <v>7760.88</v>
      </c>
      <c r="BA90">
        <f>Source!Y33</f>
        <v>3449.67</v>
      </c>
      <c r="CD90">
        <v>1</v>
      </c>
    </row>
    <row r="91" spans="1:82" ht="163.5" x14ac:dyDescent="0.2">
      <c r="A91" s="59" t="s">
        <v>57</v>
      </c>
      <c r="B91" s="61" t="s">
        <v>629</v>
      </c>
      <c r="C91" s="61" t="s">
        <v>630</v>
      </c>
      <c r="D91" s="62" t="str">
        <f>Source!H37</f>
        <v>100 м2</v>
      </c>
      <c r="E91" s="63">
        <f>Source!K37</f>
        <v>0.96279999999999999</v>
      </c>
      <c r="F91" s="63"/>
      <c r="G91" s="63">
        <f>Source!I37</f>
        <v>0.96279999999999999</v>
      </c>
      <c r="H91" s="65"/>
      <c r="I91" s="64"/>
      <c r="J91" s="65"/>
      <c r="K91" s="64"/>
      <c r="L91" s="65"/>
    </row>
    <row r="92" spans="1:82" ht="165.75" x14ac:dyDescent="0.2">
      <c r="B92" s="79" t="str">
        <f>Source!EO37</f>
        <v>Поправка: 421/пр_2020_п.58_пп.б</v>
      </c>
      <c r="C92" s="79" t="str">
        <f>Source!CN37</f>
        <v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93" spans="1:82" x14ac:dyDescent="0.2">
      <c r="C93" s="80" t="str">
        <f>"Объем: "&amp;Source!I37&amp;"=96,28/"&amp;"100"</f>
        <v>Объем: 0,9628=96,28/100</v>
      </c>
    </row>
    <row r="94" spans="1:82" ht="15" x14ac:dyDescent="0.2">
      <c r="A94" s="60"/>
      <c r="B94" s="63">
        <v>1</v>
      </c>
      <c r="C94" s="60" t="s">
        <v>610</v>
      </c>
      <c r="D94" s="62" t="s">
        <v>443</v>
      </c>
      <c r="E94" s="66"/>
      <c r="F94" s="63"/>
      <c r="G94" s="66">
        <f>Source!U37</f>
        <v>4.8274792</v>
      </c>
      <c r="H94" s="63"/>
      <c r="I94" s="63"/>
      <c r="J94" s="63"/>
      <c r="K94" s="63"/>
      <c r="L94" s="67">
        <f>SUM(L95:L95)-SUMIF(CE95:CE95, 1, L95:L95)</f>
        <v>2595.88</v>
      </c>
    </row>
    <row r="95" spans="1:82" ht="14.25" x14ac:dyDescent="0.2">
      <c r="A95" s="61"/>
      <c r="B95" s="61" t="s">
        <v>448</v>
      </c>
      <c r="C95" s="61" t="s">
        <v>449</v>
      </c>
      <c r="D95" s="62" t="s">
        <v>443</v>
      </c>
      <c r="E95" s="63">
        <v>4.3600000000000003</v>
      </c>
      <c r="F95" s="63">
        <f>ROUND(1.15,7)</f>
        <v>1.1499999999999999</v>
      </c>
      <c r="G95" s="63">
        <f>SmtRes!CX14</f>
        <v>4.8274792</v>
      </c>
      <c r="H95" s="65"/>
      <c r="I95" s="64"/>
      <c r="J95" s="65">
        <f>SmtRes!CZ14</f>
        <v>537.73</v>
      </c>
      <c r="K95" s="64"/>
      <c r="L95" s="65">
        <f>SmtRes!DI14</f>
        <v>2595.88</v>
      </c>
    </row>
    <row r="96" spans="1:82" ht="15" x14ac:dyDescent="0.2">
      <c r="A96" s="60"/>
      <c r="B96" s="63">
        <v>2</v>
      </c>
      <c r="C96" s="60" t="s">
        <v>611</v>
      </c>
      <c r="D96" s="62"/>
      <c r="E96" s="66"/>
      <c r="F96" s="63"/>
      <c r="G96" s="66"/>
      <c r="H96" s="63"/>
      <c r="I96" s="63"/>
      <c r="J96" s="63"/>
      <c r="K96" s="63"/>
      <c r="L96" s="67">
        <f>SUM(L97:L103)-SUMIF(CE97:CE103, 1, L97:L103)</f>
        <v>515.75</v>
      </c>
    </row>
    <row r="97" spans="1:83" ht="15" x14ac:dyDescent="0.2">
      <c r="A97" s="60"/>
      <c r="B97" s="63"/>
      <c r="C97" s="60" t="s">
        <v>612</v>
      </c>
      <c r="D97" s="62" t="s">
        <v>443</v>
      </c>
      <c r="E97" s="66"/>
      <c r="F97" s="63"/>
      <c r="G97" s="66">
        <f>Source!V37</f>
        <v>0.14441999999999999</v>
      </c>
      <c r="H97" s="63"/>
      <c r="I97" s="63"/>
      <c r="J97" s="63"/>
      <c r="K97" s="63"/>
      <c r="L97" s="67">
        <f>SUMIF(CE98:CE103, 1, L98:L103)</f>
        <v>88.83</v>
      </c>
      <c r="CE97">
        <v>1</v>
      </c>
    </row>
    <row r="98" spans="1:83" ht="28.5" x14ac:dyDescent="0.2">
      <c r="A98" s="61"/>
      <c r="B98" s="61" t="s">
        <v>452</v>
      </c>
      <c r="C98" s="61" t="s">
        <v>454</v>
      </c>
      <c r="D98" s="62" t="s">
        <v>447</v>
      </c>
      <c r="E98" s="63">
        <v>0.01</v>
      </c>
      <c r="F98" s="63">
        <f>ROUND(1.25,7)</f>
        <v>1.25</v>
      </c>
      <c r="G98" s="63">
        <f>SmtRes!CX16</f>
        <v>1.2035000000000001E-2</v>
      </c>
      <c r="H98" s="65">
        <f>SmtRes!CZ16</f>
        <v>622.62</v>
      </c>
      <c r="I98" s="64">
        <f>SmtRes!AJ16</f>
        <v>1.36</v>
      </c>
      <c r="J98" s="65">
        <f>ROUND(H98*I98, 2)</f>
        <v>846.76</v>
      </c>
      <c r="K98" s="64"/>
      <c r="L98" s="65">
        <f>SmtRes!DG16</f>
        <v>10.19</v>
      </c>
    </row>
    <row r="99" spans="1:83" ht="28.5" x14ac:dyDescent="0.2">
      <c r="A99" s="61"/>
      <c r="B99" s="61" t="s">
        <v>455</v>
      </c>
      <c r="C99" s="61" t="s">
        <v>622</v>
      </c>
      <c r="D99" s="62" t="s">
        <v>443</v>
      </c>
      <c r="E99" s="63">
        <f>SmtRes!DO16*SmtRes!AT16</f>
        <v>0.01</v>
      </c>
      <c r="F99" s="63">
        <f>ROUND(1.25,7)</f>
        <v>1.25</v>
      </c>
      <c r="G99" s="63">
        <f>ROUND(E99*G91, 7)</f>
        <v>9.6279999999999994E-3</v>
      </c>
      <c r="H99" s="65"/>
      <c r="I99" s="64"/>
      <c r="J99" s="65">
        <f>ROUND(SmtRes!AG16/SmtRes!DO16, 2)</f>
        <v>803.25</v>
      </c>
      <c r="K99" s="64"/>
      <c r="L99" s="65">
        <f>SmtRes!DH16</f>
        <v>9.67</v>
      </c>
      <c r="CE99">
        <v>1</v>
      </c>
    </row>
    <row r="100" spans="1:83" ht="28.5" x14ac:dyDescent="0.2">
      <c r="A100" s="61"/>
      <c r="B100" s="61" t="s">
        <v>456</v>
      </c>
      <c r="C100" s="61" t="s">
        <v>458</v>
      </c>
      <c r="D100" s="62" t="s">
        <v>447</v>
      </c>
      <c r="E100" s="63">
        <v>0.11</v>
      </c>
      <c r="F100" s="63">
        <f>ROUND(1.25,7)</f>
        <v>1.25</v>
      </c>
      <c r="G100" s="63">
        <f>SmtRes!CX17</f>
        <v>0.132385</v>
      </c>
      <c r="H100" s="65">
        <f>SmtRes!CZ17</f>
        <v>477.92</v>
      </c>
      <c r="I100" s="64">
        <f>SmtRes!AJ17</f>
        <v>1.22</v>
      </c>
      <c r="J100" s="65">
        <f>ROUND(H100*I100, 2)</f>
        <v>583.05999999999995</v>
      </c>
      <c r="K100" s="64"/>
      <c r="L100" s="65">
        <f>SmtRes!DG17</f>
        <v>77.19</v>
      </c>
    </row>
    <row r="101" spans="1:83" ht="28.5" x14ac:dyDescent="0.2">
      <c r="A101" s="61"/>
      <c r="B101" s="61" t="s">
        <v>459</v>
      </c>
      <c r="C101" s="61" t="s">
        <v>623</v>
      </c>
      <c r="D101" s="62" t="s">
        <v>443</v>
      </c>
      <c r="E101" s="63">
        <f>SmtRes!DO17*SmtRes!AT17</f>
        <v>0.11</v>
      </c>
      <c r="F101" s="63">
        <f>ROUND(1.25,7)</f>
        <v>1.25</v>
      </c>
      <c r="G101" s="63">
        <f>ROUND(E101*G91, 7)</f>
        <v>0.105908</v>
      </c>
      <c r="H101" s="65"/>
      <c r="I101" s="64"/>
      <c r="J101" s="65">
        <f>ROUND(SmtRes!AG17/SmtRes!DO17, 2)</f>
        <v>597.98</v>
      </c>
      <c r="K101" s="64"/>
      <c r="L101" s="65">
        <f>SmtRes!DH17</f>
        <v>79.16</v>
      </c>
      <c r="CE101">
        <v>1</v>
      </c>
    </row>
    <row r="102" spans="1:83" ht="57" x14ac:dyDescent="0.2">
      <c r="A102" s="61"/>
      <c r="B102" s="61" t="s">
        <v>460</v>
      </c>
      <c r="C102" s="61" t="s">
        <v>462</v>
      </c>
      <c r="D102" s="62" t="s">
        <v>447</v>
      </c>
      <c r="E102" s="63">
        <v>1.75</v>
      </c>
      <c r="F102" s="63">
        <f>ROUND(1.25,7)</f>
        <v>1.25</v>
      </c>
      <c r="G102" s="63">
        <f>SmtRes!CX18</f>
        <v>2.106125</v>
      </c>
      <c r="H102" s="65">
        <f>SmtRes!CZ18</f>
        <v>115.43</v>
      </c>
      <c r="I102" s="64">
        <f>SmtRes!AJ18</f>
        <v>1.27</v>
      </c>
      <c r="J102" s="65">
        <f>ROUND(H102*I102, 2)</f>
        <v>146.6</v>
      </c>
      <c r="K102" s="64"/>
      <c r="L102" s="65">
        <f>SmtRes!DG18</f>
        <v>308.76</v>
      </c>
    </row>
    <row r="103" spans="1:83" ht="71.25" x14ac:dyDescent="0.2">
      <c r="A103" s="61"/>
      <c r="B103" s="61" t="s">
        <v>463</v>
      </c>
      <c r="C103" s="61" t="s">
        <v>465</v>
      </c>
      <c r="D103" s="62" t="s">
        <v>447</v>
      </c>
      <c r="E103" s="63">
        <v>1.75</v>
      </c>
      <c r="F103" s="63">
        <f>ROUND(1.25,7)</f>
        <v>1.25</v>
      </c>
      <c r="G103" s="63">
        <f>SmtRes!CX19</f>
        <v>2.106125</v>
      </c>
      <c r="H103" s="65">
        <f>SmtRes!CZ19</f>
        <v>41.15</v>
      </c>
      <c r="I103" s="64">
        <f>SmtRes!AJ19</f>
        <v>1.38</v>
      </c>
      <c r="J103" s="65">
        <f>ROUND(H103*I103, 2)</f>
        <v>56.79</v>
      </c>
      <c r="K103" s="64"/>
      <c r="L103" s="65">
        <f>SmtRes!DG19</f>
        <v>119.61</v>
      </c>
    </row>
    <row r="104" spans="1:83" ht="15" x14ac:dyDescent="0.2">
      <c r="A104" s="60"/>
      <c r="B104" s="63">
        <v>4</v>
      </c>
      <c r="C104" s="60" t="s">
        <v>624</v>
      </c>
      <c r="D104" s="62"/>
      <c r="E104" s="66"/>
      <c r="F104" s="63"/>
      <c r="G104" s="66"/>
      <c r="H104" s="63"/>
      <c r="I104" s="63"/>
      <c r="J104" s="63"/>
      <c r="K104" s="63"/>
      <c r="L104" s="67">
        <f>SUM(L105:L106)-SUMIF(CE105:CE106, 1, L105:L106)</f>
        <v>472.34</v>
      </c>
    </row>
    <row r="105" spans="1:83" ht="14.25" x14ac:dyDescent="0.2">
      <c r="A105" s="61"/>
      <c r="B105" s="61" t="s">
        <v>466</v>
      </c>
      <c r="C105" s="61" t="s">
        <v>468</v>
      </c>
      <c r="D105" s="62" t="s">
        <v>49</v>
      </c>
      <c r="E105" s="63">
        <v>0.25</v>
      </c>
      <c r="F105" s="63"/>
      <c r="G105" s="63">
        <f>SmtRes!CX20</f>
        <v>0.2407</v>
      </c>
      <c r="H105" s="65">
        <f>SmtRes!CZ20</f>
        <v>56.11</v>
      </c>
      <c r="I105" s="64">
        <f>SmtRes!AI20</f>
        <v>1.44</v>
      </c>
      <c r="J105" s="65">
        <f>ROUND(H105*I105, 2)</f>
        <v>80.8</v>
      </c>
      <c r="K105" s="64"/>
      <c r="L105" s="65">
        <f>SmtRes!DF20</f>
        <v>19.45</v>
      </c>
    </row>
    <row r="106" spans="1:83" ht="14.25" x14ac:dyDescent="0.2">
      <c r="A106" s="61"/>
      <c r="B106" s="61" t="s">
        <v>469</v>
      </c>
      <c r="C106" s="61" t="s">
        <v>471</v>
      </c>
      <c r="D106" s="62" t="s">
        <v>49</v>
      </c>
      <c r="E106" s="63">
        <v>5.9249999999999998</v>
      </c>
      <c r="F106" s="63"/>
      <c r="G106" s="63">
        <f>SmtRes!CX22</f>
        <v>5.7045899999999996</v>
      </c>
      <c r="H106" s="65">
        <f>SmtRes!CZ22</f>
        <v>60.6</v>
      </c>
      <c r="I106" s="64">
        <f>SmtRes!AI22</f>
        <v>1.31</v>
      </c>
      <c r="J106" s="65">
        <f>ROUND(H106*I106, 2)</f>
        <v>79.39</v>
      </c>
      <c r="K106" s="64"/>
      <c r="L106" s="65">
        <f>SmtRes!DF22</f>
        <v>452.89</v>
      </c>
    </row>
    <row r="107" spans="1:83" ht="28.5" x14ac:dyDescent="0.2">
      <c r="A107" s="61"/>
      <c r="B107" s="61" t="str">
        <f>EtalonRes!I20</f>
        <v>14.2.05.03</v>
      </c>
      <c r="C107" s="68" t="str">
        <f>EtalonRes!K20</f>
        <v>Составы двухкомпонентные на основе полиуретановых смол</v>
      </c>
      <c r="D107" s="69" t="str">
        <f>EtalonRes!O20</f>
        <v>кг</v>
      </c>
      <c r="E107" s="70">
        <f>EtalonRes!X20</f>
        <v>0</v>
      </c>
      <c r="F107" s="70"/>
      <c r="G107" s="70">
        <f>ROUND(EtalonRes!AG20*Source!I37, 7)</f>
        <v>0</v>
      </c>
      <c r="H107" s="71"/>
      <c r="I107" s="72"/>
      <c r="J107" s="71"/>
      <c r="K107" s="72"/>
      <c r="L107" s="71"/>
    </row>
    <row r="108" spans="1:83" ht="15" x14ac:dyDescent="0.2">
      <c r="A108" s="61"/>
      <c r="B108" s="61"/>
      <c r="C108" s="75" t="s">
        <v>613</v>
      </c>
      <c r="D108" s="62"/>
      <c r="E108" s="63"/>
      <c r="F108" s="63"/>
      <c r="G108" s="63"/>
      <c r="H108" s="65"/>
      <c r="I108" s="64"/>
      <c r="J108" s="65"/>
      <c r="K108" s="64"/>
      <c r="L108" s="65">
        <f>L94+L96+L97+L104</f>
        <v>3672.8</v>
      </c>
    </row>
    <row r="109" spans="1:83" ht="28.5" x14ac:dyDescent="0.2">
      <c r="A109" s="59" t="s">
        <v>631</v>
      </c>
      <c r="B109" s="61" t="str">
        <f>Source!F38</f>
        <v>Цена поставщика</v>
      </c>
      <c r="C109" s="61" t="str">
        <f>Source!G38</f>
        <v>Жидкая кровля PROFESSIONAL WHITEBASE  (р-д на 1 слой 0,8кг/м2)</v>
      </c>
      <c r="D109" s="62" t="str">
        <f>Source!H38</f>
        <v>кг</v>
      </c>
      <c r="E109" s="63">
        <f>SmtRes!AT23</f>
        <v>80</v>
      </c>
      <c r="F109" s="63"/>
      <c r="G109" s="63">
        <f>Source!I38</f>
        <v>77.024000000000001</v>
      </c>
      <c r="H109" s="65"/>
      <c r="I109" s="64"/>
      <c r="J109" s="65">
        <f>Source!AK38</f>
        <v>625</v>
      </c>
      <c r="K109" s="64">
        <f>ROUND(1.02,7)</f>
        <v>1.02</v>
      </c>
      <c r="L109" s="65">
        <f>Source!HG38</f>
        <v>49102.8</v>
      </c>
      <c r="AD109">
        <f>ROUND((Source!AT38/100)*((ROUND(ROUND(Source!AO38,2)*Source!I38, 2)+ROUND(ROUND(Source!AN38,2)*Source!I38, 2))), 2)</f>
        <v>0</v>
      </c>
      <c r="AE109">
        <f>ROUND((Source!AU38/100)*((ROUND(ROUND(Source!AO38,2)*Source!I38, 2)+ROUND(ROUND(Source!AN38,2)*Source!I38, 2))), 2)</f>
        <v>0</v>
      </c>
      <c r="AN109">
        <f>L109</f>
        <v>49102.8</v>
      </c>
      <c r="AW109">
        <f>L109</f>
        <v>49102.8</v>
      </c>
      <c r="AX109">
        <f>L109</f>
        <v>49102.8</v>
      </c>
      <c r="AZ109">
        <f>Source!X38</f>
        <v>0</v>
      </c>
      <c r="BA109">
        <f>Source!Y38</f>
        <v>0</v>
      </c>
      <c r="CD109">
        <v>1</v>
      </c>
    </row>
    <row r="110" spans="1:83" ht="14.25" x14ac:dyDescent="0.2">
      <c r="A110" s="61"/>
      <c r="B110" s="61"/>
      <c r="C110" s="61" t="s">
        <v>614</v>
      </c>
      <c r="D110" s="62"/>
      <c r="E110" s="63"/>
      <c r="F110" s="63"/>
      <c r="G110" s="63"/>
      <c r="H110" s="65"/>
      <c r="I110" s="64"/>
      <c r="J110" s="65"/>
      <c r="K110" s="64"/>
      <c r="L110" s="65">
        <f>SUM(AR91:AR113)+SUM(AS91:AS113)+SUM(AT91:AT113)+SUM(AU91:AU113)+SUM(AV91:AV113)</f>
        <v>2684.71</v>
      </c>
    </row>
    <row r="111" spans="1:83" ht="14.25" x14ac:dyDescent="0.2">
      <c r="A111" s="61"/>
      <c r="B111" s="61" t="s">
        <v>44</v>
      </c>
      <c r="C111" s="61" t="s">
        <v>626</v>
      </c>
      <c r="D111" s="62" t="s">
        <v>616</v>
      </c>
      <c r="E111" s="63">
        <f>Source!BZ37</f>
        <v>109</v>
      </c>
      <c r="F111" s="63"/>
      <c r="G111" s="63">
        <f>Source!AT37</f>
        <v>109</v>
      </c>
      <c r="H111" s="65"/>
      <c r="I111" s="64"/>
      <c r="J111" s="65"/>
      <c r="K111" s="64"/>
      <c r="L111" s="65">
        <f>SUM(AZ91:AZ113)</f>
        <v>2926.33</v>
      </c>
    </row>
    <row r="112" spans="1:83" ht="28.5" x14ac:dyDescent="0.2">
      <c r="A112" s="68"/>
      <c r="B112" s="68" t="s">
        <v>627</v>
      </c>
      <c r="C112" s="68" t="s">
        <v>628</v>
      </c>
      <c r="D112" s="69" t="s">
        <v>616</v>
      </c>
      <c r="E112" s="70">
        <f>Source!CA37</f>
        <v>57</v>
      </c>
      <c r="F112" s="70">
        <f>ROUND(0.85,7)</f>
        <v>0.85</v>
      </c>
      <c r="G112" s="70">
        <f>Source!AU37</f>
        <v>48.45</v>
      </c>
      <c r="H112" s="71"/>
      <c r="I112" s="72"/>
      <c r="J112" s="71"/>
      <c r="K112" s="72"/>
      <c r="L112" s="71">
        <f>SUM(BA91:BA113)</f>
        <v>1300.74</v>
      </c>
    </row>
    <row r="113" spans="1:82" ht="15" x14ac:dyDescent="0.2">
      <c r="C113" s="77" t="s">
        <v>618</v>
      </c>
      <c r="D113" s="77"/>
      <c r="E113" s="77"/>
      <c r="F113" s="77"/>
      <c r="G113" s="77"/>
      <c r="H113" s="77"/>
      <c r="I113" s="78">
        <f>IF(E91&lt;&gt;0,K113/E91, 0)</f>
        <v>59205.099709181559</v>
      </c>
      <c r="J113" s="78"/>
      <c r="K113" s="78">
        <f>L94+L96+L104+L111+L112+L97+SUM(L109:L109)</f>
        <v>57002.670000000006</v>
      </c>
      <c r="L113" s="78"/>
      <c r="AD113">
        <f>ROUND((Source!AT37/100)*((ROUND(SUMIF(SmtRes!AQ14:'SmtRes'!AQ23,"=1",SmtRes!AD14:'SmtRes'!AD23)*Source!I37, 2)+ROUND(SUMIF(SmtRes!AQ14:'SmtRes'!AQ23,"=1",SmtRes!AC14:'SmtRes'!AC23)*Source!I37, 2))), 2)</f>
        <v>2034.84</v>
      </c>
      <c r="AE113">
        <f>ROUND((Source!AU37/100)*((ROUND(SUMIF(SmtRes!AQ14:'SmtRes'!AQ23,"=1",SmtRes!AD14:'SmtRes'!AD23)*Source!I37, 2)+ROUND(SUMIF(SmtRes!AQ14:'SmtRes'!AQ23,"=1",SmtRes!AC14:'SmtRes'!AC23)*Source!I37, 2))), 2)</f>
        <v>904.48</v>
      </c>
      <c r="AN113" s="73">
        <f>L94+L96+L104+L111+L112+L97</f>
        <v>7899.87</v>
      </c>
      <c r="AO113" s="73">
        <f>L96</f>
        <v>515.75</v>
      </c>
      <c r="AQ113" t="s">
        <v>619</v>
      </c>
      <c r="AR113" s="73">
        <f>L94</f>
        <v>2595.88</v>
      </c>
      <c r="AT113" s="73">
        <f>L97</f>
        <v>88.83</v>
      </c>
      <c r="AV113" t="s">
        <v>619</v>
      </c>
      <c r="AW113" s="73">
        <f>L104</f>
        <v>472.34</v>
      </c>
      <c r="AZ113">
        <f>Source!X37</f>
        <v>2926.33</v>
      </c>
      <c r="BA113">
        <f>Source!Y37</f>
        <v>1300.74</v>
      </c>
      <c r="CD113">
        <v>1</v>
      </c>
    </row>
    <row r="115" spans="1:82" ht="15" x14ac:dyDescent="0.2">
      <c r="A115" s="83"/>
      <c r="B115" s="84"/>
      <c r="C115" s="85" t="s">
        <v>632</v>
      </c>
      <c r="D115" s="85"/>
      <c r="E115" s="85"/>
      <c r="F115" s="85"/>
      <c r="G115" s="85"/>
      <c r="H115" s="85"/>
      <c r="I115" s="67"/>
      <c r="J115" s="83"/>
      <c r="K115" s="86"/>
      <c r="L115" s="67">
        <f>L117+L118+L124+L128</f>
        <v>116963.09</v>
      </c>
    </row>
    <row r="116" spans="1:82" ht="14.25" x14ac:dyDescent="0.2">
      <c r="A116" s="76"/>
      <c r="B116" s="81"/>
      <c r="C116" s="87" t="s">
        <v>633</v>
      </c>
      <c r="D116" s="82"/>
      <c r="E116" s="82"/>
      <c r="F116" s="82"/>
      <c r="G116" s="82"/>
      <c r="H116" s="82"/>
      <c r="I116" s="65"/>
      <c r="J116" s="76"/>
      <c r="K116" s="63"/>
      <c r="L116" s="65"/>
    </row>
    <row r="117" spans="1:82" ht="14.25" x14ac:dyDescent="0.2">
      <c r="A117" s="76"/>
      <c r="B117" s="81"/>
      <c r="C117" s="82" t="s">
        <v>634</v>
      </c>
      <c r="D117" s="82"/>
      <c r="E117" s="82"/>
      <c r="F117" s="82"/>
      <c r="G117" s="82"/>
      <c r="H117" s="82"/>
      <c r="I117" s="65"/>
      <c r="J117" s="76"/>
      <c r="K117" s="63"/>
      <c r="L117" s="65">
        <f>SUM(AR55:AR113)</f>
        <v>14650.920000000002</v>
      </c>
    </row>
    <row r="118" spans="1:82" ht="14.25" hidden="1" x14ac:dyDescent="0.2">
      <c r="A118" s="76"/>
      <c r="B118" s="81"/>
      <c r="C118" s="82" t="s">
        <v>635</v>
      </c>
      <c r="D118" s="82"/>
      <c r="E118" s="82"/>
      <c r="F118" s="82"/>
      <c r="G118" s="82"/>
      <c r="H118" s="82"/>
      <c r="I118" s="65"/>
      <c r="J118" s="76"/>
      <c r="K118" s="63"/>
      <c r="L118" s="65">
        <f>L120+L123+L122</f>
        <v>2216.84</v>
      </c>
    </row>
    <row r="119" spans="1:82" ht="14.25" hidden="1" x14ac:dyDescent="0.2">
      <c r="A119" s="76"/>
      <c r="B119" s="81"/>
      <c r="C119" s="87" t="s">
        <v>636</v>
      </c>
      <c r="D119" s="82"/>
      <c r="E119" s="82"/>
      <c r="F119" s="82"/>
      <c r="G119" s="82"/>
      <c r="H119" s="82"/>
      <c r="I119" s="65"/>
      <c r="J119" s="76"/>
      <c r="K119" s="63"/>
      <c r="L119" s="65"/>
    </row>
    <row r="120" spans="1:82" ht="14.25" x14ac:dyDescent="0.2">
      <c r="A120" s="76"/>
      <c r="B120" s="81"/>
      <c r="C120" s="82" t="s">
        <v>635</v>
      </c>
      <c r="D120" s="82"/>
      <c r="E120" s="82"/>
      <c r="F120" s="82"/>
      <c r="G120" s="82"/>
      <c r="H120" s="82"/>
      <c r="I120" s="65"/>
      <c r="J120" s="76"/>
      <c r="K120" s="63"/>
      <c r="L120" s="65">
        <f>SUM(AO55:AO113)</f>
        <v>1950.13</v>
      </c>
    </row>
    <row r="121" spans="1:82" ht="14.25" hidden="1" x14ac:dyDescent="0.2">
      <c r="A121" s="76"/>
      <c r="B121" s="81"/>
      <c r="C121" s="87" t="s">
        <v>637</v>
      </c>
      <c r="D121" s="82"/>
      <c r="E121" s="82"/>
      <c r="F121" s="82"/>
      <c r="G121" s="82"/>
      <c r="H121" s="82"/>
      <c r="I121" s="65"/>
      <c r="J121" s="76"/>
      <c r="K121" s="63"/>
      <c r="L121" s="65"/>
    </row>
    <row r="122" spans="1:82" ht="14.25" x14ac:dyDescent="0.2">
      <c r="A122" s="76"/>
      <c r="B122" s="81"/>
      <c r="C122" s="82" t="s">
        <v>657</v>
      </c>
      <c r="D122" s="82"/>
      <c r="E122" s="82"/>
      <c r="F122" s="82"/>
      <c r="G122" s="82"/>
      <c r="H122" s="82"/>
      <c r="I122" s="65"/>
      <c r="J122" s="76"/>
      <c r="K122" s="63"/>
      <c r="L122" s="65">
        <f>SUM(AT55:AT113)</f>
        <v>266.70999999999998</v>
      </c>
    </row>
    <row r="123" spans="1:82" ht="14.25" hidden="1" x14ac:dyDescent="0.2">
      <c r="A123" s="76"/>
      <c r="B123" s="81"/>
      <c r="C123" s="82" t="s">
        <v>638</v>
      </c>
      <c r="D123" s="82"/>
      <c r="E123" s="82"/>
      <c r="F123" s="82"/>
      <c r="G123" s="82"/>
      <c r="H123" s="82"/>
      <c r="I123" s="65"/>
      <c r="J123" s="76"/>
      <c r="K123" s="63"/>
      <c r="L123" s="65">
        <f>SUM(AV55:AV113)</f>
        <v>0</v>
      </c>
    </row>
    <row r="124" spans="1:82" ht="14.25" x14ac:dyDescent="0.2">
      <c r="A124" s="76"/>
      <c r="B124" s="81"/>
      <c r="C124" s="82" t="s">
        <v>639</v>
      </c>
      <c r="D124" s="82"/>
      <c r="E124" s="82"/>
      <c r="F124" s="82"/>
      <c r="G124" s="82"/>
      <c r="H124" s="82"/>
      <c r="I124" s="65"/>
      <c r="J124" s="76"/>
      <c r="K124" s="63"/>
      <c r="L124" s="65">
        <f>L126+L127</f>
        <v>100095.33</v>
      </c>
    </row>
    <row r="125" spans="1:82" ht="14.25" x14ac:dyDescent="0.2">
      <c r="A125" s="76"/>
      <c r="B125" s="81"/>
      <c r="C125" s="87" t="s">
        <v>636</v>
      </c>
      <c r="D125" s="82"/>
      <c r="E125" s="82"/>
      <c r="F125" s="82"/>
      <c r="G125" s="82"/>
      <c r="H125" s="82"/>
      <c r="I125" s="65"/>
      <c r="J125" s="76"/>
      <c r="K125" s="63"/>
      <c r="L125" s="65"/>
    </row>
    <row r="126" spans="1:82" ht="14.25" x14ac:dyDescent="0.2">
      <c r="A126" s="76"/>
      <c r="B126" s="81"/>
      <c r="C126" s="82" t="s">
        <v>640</v>
      </c>
      <c r="D126" s="82"/>
      <c r="E126" s="82"/>
      <c r="F126" s="82"/>
      <c r="G126" s="82"/>
      <c r="H126" s="82"/>
      <c r="I126" s="65"/>
      <c r="J126" s="76"/>
      <c r="K126" s="63"/>
      <c r="L126" s="65">
        <f>SUM(AW55:AW113)-SUM(BK55:BK113)</f>
        <v>100095.33</v>
      </c>
    </row>
    <row r="127" spans="1:82" ht="14.25" hidden="1" x14ac:dyDescent="0.2">
      <c r="A127" s="76"/>
      <c r="B127" s="81"/>
      <c r="C127" s="82" t="s">
        <v>641</v>
      </c>
      <c r="D127" s="82"/>
      <c r="E127" s="82"/>
      <c r="F127" s="82"/>
      <c r="G127" s="82"/>
      <c r="H127" s="82"/>
      <c r="I127" s="65"/>
      <c r="J127" s="76"/>
      <c r="K127" s="63"/>
      <c r="L127" s="65">
        <f>SUM(BC55:BC113)</f>
        <v>0</v>
      </c>
    </row>
    <row r="128" spans="1:82" ht="14.25" hidden="1" x14ac:dyDescent="0.2">
      <c r="A128" s="76"/>
      <c r="B128" s="81"/>
      <c r="C128" s="82" t="s">
        <v>642</v>
      </c>
      <c r="D128" s="82"/>
      <c r="E128" s="82"/>
      <c r="F128" s="82"/>
      <c r="G128" s="82"/>
      <c r="H128" s="82"/>
      <c r="I128" s="65"/>
      <c r="J128" s="76"/>
      <c r="K128" s="63"/>
      <c r="L128" s="65">
        <f>SUM(BB55:BB113)</f>
        <v>0</v>
      </c>
    </row>
    <row r="129" spans="1:12" ht="14.25" x14ac:dyDescent="0.2">
      <c r="A129" s="76"/>
      <c r="B129" s="81"/>
      <c r="C129" s="82" t="s">
        <v>643</v>
      </c>
      <c r="D129" s="82"/>
      <c r="E129" s="82"/>
      <c r="F129" s="82"/>
      <c r="G129" s="82"/>
      <c r="H129" s="82"/>
      <c r="I129" s="65"/>
      <c r="J129" s="76"/>
      <c r="K129" s="63"/>
      <c r="L129" s="65">
        <f>SUM(AR55:AR113)+SUM(AT55:AT113)+SUM(AV55:AV113)</f>
        <v>14917.630000000001</v>
      </c>
    </row>
    <row r="130" spans="1:12" ht="14.25" x14ac:dyDescent="0.2">
      <c r="A130" s="76"/>
      <c r="B130" s="81"/>
      <c r="C130" s="82" t="s">
        <v>644</v>
      </c>
      <c r="D130" s="82"/>
      <c r="E130" s="82"/>
      <c r="F130" s="82"/>
      <c r="G130" s="82"/>
      <c r="H130" s="82"/>
      <c r="I130" s="65"/>
      <c r="J130" s="76"/>
      <c r="K130" s="63"/>
      <c r="L130" s="65">
        <f>SUM(AZ55:AZ113)</f>
        <v>15493.289999999999</v>
      </c>
    </row>
    <row r="131" spans="1:12" ht="14.25" x14ac:dyDescent="0.2">
      <c r="A131" s="76"/>
      <c r="B131" s="81"/>
      <c r="C131" s="82" t="s">
        <v>645</v>
      </c>
      <c r="D131" s="82"/>
      <c r="E131" s="82"/>
      <c r="F131" s="82"/>
      <c r="G131" s="82"/>
      <c r="H131" s="82"/>
      <c r="I131" s="65"/>
      <c r="J131" s="76"/>
      <c r="K131" s="63"/>
      <c r="L131" s="65">
        <f>SUM(BA55:BA113)</f>
        <v>7357.96</v>
      </c>
    </row>
    <row r="132" spans="1:12" ht="14.25" hidden="1" x14ac:dyDescent="0.2">
      <c r="A132" s="76"/>
      <c r="B132" s="81"/>
      <c r="C132" s="82" t="s">
        <v>646</v>
      </c>
      <c r="D132" s="82"/>
      <c r="E132" s="82"/>
      <c r="F132" s="82"/>
      <c r="G132" s="82"/>
      <c r="H132" s="82"/>
      <c r="I132" s="65"/>
      <c r="J132" s="76"/>
      <c r="K132" s="63"/>
      <c r="L132" s="65">
        <f>L134+L135</f>
        <v>0</v>
      </c>
    </row>
    <row r="133" spans="1:12" ht="14.25" hidden="1" x14ac:dyDescent="0.2">
      <c r="A133" s="76"/>
      <c r="B133" s="81"/>
      <c r="C133" s="87" t="s">
        <v>633</v>
      </c>
      <c r="D133" s="82"/>
      <c r="E133" s="82"/>
      <c r="F133" s="82"/>
      <c r="G133" s="82"/>
      <c r="H133" s="82"/>
      <c r="I133" s="65"/>
      <c r="J133" s="76"/>
      <c r="K133" s="63"/>
      <c r="L133" s="65"/>
    </row>
    <row r="134" spans="1:12" ht="14.25" hidden="1" x14ac:dyDescent="0.2">
      <c r="A134" s="76"/>
      <c r="B134" s="81"/>
      <c r="C134" s="82" t="s">
        <v>647</v>
      </c>
      <c r="D134" s="82"/>
      <c r="E134" s="82"/>
      <c r="F134" s="82"/>
      <c r="G134" s="82"/>
      <c r="H134" s="82"/>
      <c r="I134" s="65"/>
      <c r="J134" s="76"/>
      <c r="K134" s="63"/>
      <c r="L134" s="65">
        <f>SUM(BK55:BK113)</f>
        <v>0</v>
      </c>
    </row>
    <row r="135" spans="1:12" ht="14.25" hidden="1" x14ac:dyDescent="0.2">
      <c r="A135" s="76"/>
      <c r="B135" s="81"/>
      <c r="C135" s="82" t="s">
        <v>648</v>
      </c>
      <c r="D135" s="82"/>
      <c r="E135" s="82"/>
      <c r="F135" s="82"/>
      <c r="G135" s="82"/>
      <c r="H135" s="82"/>
      <c r="I135" s="65"/>
      <c r="J135" s="76"/>
      <c r="K135" s="63"/>
      <c r="L135" s="65">
        <f>SUM(BD55:BD113)</f>
        <v>0</v>
      </c>
    </row>
    <row r="136" spans="1:12" ht="14.25" hidden="1" x14ac:dyDescent="0.2">
      <c r="A136" s="76"/>
      <c r="B136" s="81"/>
      <c r="C136" s="82" t="s">
        <v>649</v>
      </c>
      <c r="D136" s="82"/>
      <c r="E136" s="82"/>
      <c r="F136" s="82"/>
      <c r="G136" s="82"/>
      <c r="H136" s="82"/>
      <c r="I136" s="65"/>
      <c r="J136" s="76"/>
      <c r="K136" s="63"/>
      <c r="L136" s="65"/>
    </row>
    <row r="137" spans="1:12" ht="14.25" hidden="1" x14ac:dyDescent="0.2">
      <c r="A137" s="76"/>
      <c r="B137" s="81"/>
      <c r="C137" s="82" t="s">
        <v>650</v>
      </c>
      <c r="D137" s="82"/>
      <c r="E137" s="82"/>
      <c r="F137" s="82"/>
      <c r="G137" s="82"/>
      <c r="H137" s="82"/>
      <c r="I137" s="65"/>
      <c r="J137" s="76"/>
      <c r="K137" s="63"/>
      <c r="L137" s="65">
        <f>SUM(BO55:BO113)</f>
        <v>0</v>
      </c>
    </row>
    <row r="138" spans="1:12" ht="15" x14ac:dyDescent="0.2">
      <c r="A138" s="83"/>
      <c r="B138" s="84"/>
      <c r="C138" s="85" t="s">
        <v>651</v>
      </c>
      <c r="D138" s="85"/>
      <c r="E138" s="85"/>
      <c r="F138" s="85"/>
      <c r="G138" s="85"/>
      <c r="H138" s="85"/>
      <c r="I138" s="67"/>
      <c r="J138" s="83"/>
      <c r="K138" s="86"/>
      <c r="L138" s="67">
        <f>L115+L130+L131+L132+L136+L137</f>
        <v>139814.34</v>
      </c>
    </row>
    <row r="139" spans="1:12" ht="14.25" x14ac:dyDescent="0.2">
      <c r="A139" s="76"/>
      <c r="B139" s="81"/>
      <c r="C139" s="87" t="s">
        <v>652</v>
      </c>
      <c r="D139" s="82"/>
      <c r="E139" s="82"/>
      <c r="F139" s="82"/>
      <c r="G139" s="82"/>
      <c r="H139" s="82"/>
      <c r="I139" s="65"/>
      <c r="J139" s="76"/>
      <c r="K139" s="63"/>
      <c r="L139" s="65"/>
    </row>
    <row r="140" spans="1:12" ht="14.25" x14ac:dyDescent="0.2">
      <c r="A140" s="76"/>
      <c r="B140" s="81"/>
      <c r="C140" s="82" t="s">
        <v>653</v>
      </c>
      <c r="D140" s="82"/>
      <c r="E140" s="82"/>
      <c r="F140" s="82"/>
      <c r="G140" s="82"/>
      <c r="H140" s="82"/>
      <c r="I140" s="65"/>
      <c r="J140" s="76"/>
      <c r="K140" s="63"/>
      <c r="L140" s="65">
        <f>SUM(AX55:AX113)</f>
        <v>98205.6</v>
      </c>
    </row>
    <row r="141" spans="1:12" ht="14.25" hidden="1" x14ac:dyDescent="0.2">
      <c r="A141" s="76"/>
      <c r="B141" s="81"/>
      <c r="C141" s="82" t="s">
        <v>654</v>
      </c>
      <c r="D141" s="82"/>
      <c r="E141" s="82"/>
      <c r="F141" s="82"/>
      <c r="G141" s="82"/>
      <c r="H141" s="82"/>
      <c r="I141" s="65"/>
      <c r="J141" s="76"/>
      <c r="K141" s="63"/>
      <c r="L141" s="65">
        <f>SUM(AY55:AY113)</f>
        <v>0</v>
      </c>
    </row>
    <row r="142" spans="1:12" ht="14.25" x14ac:dyDescent="0.2">
      <c r="A142" s="76"/>
      <c r="B142" s="81"/>
      <c r="C142" s="82" t="s">
        <v>655</v>
      </c>
      <c r="D142" s="82"/>
      <c r="E142" s="82"/>
      <c r="F142" s="88"/>
      <c r="G142" s="66">
        <f>Source!F63</f>
        <v>27.3656644</v>
      </c>
      <c r="H142" s="76"/>
      <c r="I142" s="76"/>
      <c r="J142" s="76"/>
      <c r="K142" s="76"/>
      <c r="L142" s="76"/>
    </row>
    <row r="143" spans="1:12" ht="14.25" x14ac:dyDescent="0.2">
      <c r="A143" s="76"/>
      <c r="B143" s="81"/>
      <c r="C143" s="82" t="s">
        <v>656</v>
      </c>
      <c r="D143" s="82"/>
      <c r="E143" s="82"/>
      <c r="F143" s="88"/>
      <c r="G143" s="66">
        <f>Source!F64</f>
        <v>0.42122500000000002</v>
      </c>
      <c r="H143" s="76"/>
      <c r="I143" s="76"/>
      <c r="J143" s="76"/>
      <c r="K143" s="76"/>
      <c r="L143" s="76"/>
    </row>
    <row r="146" spans="1:83" ht="16.5" x14ac:dyDescent="0.2">
      <c r="A146" s="58" t="s">
        <v>658</v>
      </c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</row>
    <row r="147" spans="1:83" ht="42.75" x14ac:dyDescent="0.2">
      <c r="A147" s="59" t="s">
        <v>119</v>
      </c>
      <c r="B147" s="61" t="s">
        <v>659</v>
      </c>
      <c r="C147" s="61" t="str">
        <f>Source!G75</f>
        <v>Смена существующих рулонных кровель на покрытия из наплавляемых рулонных материалов: в два слоя</v>
      </c>
      <c r="D147" s="62" t="str">
        <f>Source!H75</f>
        <v>100 м2</v>
      </c>
      <c r="E147" s="63">
        <f>Source!K75</f>
        <v>1.92</v>
      </c>
      <c r="F147" s="63"/>
      <c r="G147" s="63">
        <f>Source!I75</f>
        <v>1.92</v>
      </c>
      <c r="H147" s="65"/>
      <c r="I147" s="64"/>
      <c r="J147" s="65"/>
      <c r="K147" s="64"/>
      <c r="L147" s="65"/>
    </row>
    <row r="148" spans="1:83" x14ac:dyDescent="0.2">
      <c r="C148" s="80" t="str">
        <f>"Объем: "&amp;Source!I75&amp;"=192/"&amp;"100"</f>
        <v>Объем: 1,92=192/100</v>
      </c>
    </row>
    <row r="149" spans="1:83" ht="15" x14ac:dyDescent="0.2">
      <c r="A149" s="60"/>
      <c r="B149" s="63">
        <v>1</v>
      </c>
      <c r="C149" s="60" t="s">
        <v>610</v>
      </c>
      <c r="D149" s="62" t="s">
        <v>443</v>
      </c>
      <c r="E149" s="66"/>
      <c r="F149" s="63"/>
      <c r="G149" s="66">
        <f>Source!U75</f>
        <v>105.35039999999999</v>
      </c>
      <c r="H149" s="63"/>
      <c r="I149" s="63"/>
      <c r="J149" s="63"/>
      <c r="K149" s="63"/>
      <c r="L149" s="67">
        <f>SUM(L150:L150)-SUMIF(CE150:CE150, 1, L150:L150)</f>
        <v>59471.35</v>
      </c>
    </row>
    <row r="150" spans="1:83" ht="14.25" x14ac:dyDescent="0.2">
      <c r="A150" s="61"/>
      <c r="B150" s="61" t="s">
        <v>472</v>
      </c>
      <c r="C150" s="61" t="s">
        <v>473</v>
      </c>
      <c r="D150" s="62" t="s">
        <v>443</v>
      </c>
      <c r="E150" s="63">
        <v>54.87</v>
      </c>
      <c r="F150" s="63"/>
      <c r="G150" s="63">
        <f>SmtRes!CX24</f>
        <v>105.35039999999999</v>
      </c>
      <c r="H150" s="65"/>
      <c r="I150" s="64"/>
      <c r="J150" s="65">
        <f>SmtRes!CZ24</f>
        <v>564.51</v>
      </c>
      <c r="K150" s="64"/>
      <c r="L150" s="65">
        <f>SmtRes!DI24</f>
        <v>59471.35</v>
      </c>
    </row>
    <row r="151" spans="1:83" ht="15" x14ac:dyDescent="0.2">
      <c r="A151" s="60"/>
      <c r="B151" s="63">
        <v>2</v>
      </c>
      <c r="C151" s="60" t="s">
        <v>611</v>
      </c>
      <c r="D151" s="62"/>
      <c r="E151" s="66"/>
      <c r="F151" s="63"/>
      <c r="G151" s="66"/>
      <c r="H151" s="63"/>
      <c r="I151" s="63"/>
      <c r="J151" s="63"/>
      <c r="K151" s="63"/>
      <c r="L151" s="67">
        <f>SUM(L152:L156)-SUMIF(CE152:CE156, 1, L152:L156)</f>
        <v>229.95000000000016</v>
      </c>
    </row>
    <row r="152" spans="1:83" ht="15" x14ac:dyDescent="0.2">
      <c r="A152" s="60"/>
      <c r="B152" s="63"/>
      <c r="C152" s="60" t="s">
        <v>612</v>
      </c>
      <c r="D152" s="62" t="s">
        <v>443</v>
      </c>
      <c r="E152" s="66"/>
      <c r="F152" s="63"/>
      <c r="G152" s="66">
        <f>Source!V75</f>
        <v>0.86399999999999999</v>
      </c>
      <c r="H152" s="63"/>
      <c r="I152" s="63"/>
      <c r="J152" s="63"/>
      <c r="K152" s="63"/>
      <c r="L152" s="67">
        <f>SUMIF(CE153:CE156, 1, L153:L156)</f>
        <v>481.95000000000005</v>
      </c>
      <c r="CE152">
        <v>1</v>
      </c>
    </row>
    <row r="153" spans="1:83" ht="42.75" x14ac:dyDescent="0.2">
      <c r="A153" s="61"/>
      <c r="B153" s="61" t="s">
        <v>474</v>
      </c>
      <c r="C153" s="61" t="s">
        <v>476</v>
      </c>
      <c r="D153" s="62" t="s">
        <v>447</v>
      </c>
      <c r="E153" s="63">
        <v>0.27</v>
      </c>
      <c r="F153" s="63"/>
      <c r="G153" s="63">
        <f>SmtRes!CX26</f>
        <v>0.51839999999999997</v>
      </c>
      <c r="H153" s="65">
        <f>SmtRes!CZ26</f>
        <v>37.32</v>
      </c>
      <c r="I153" s="64">
        <f>SmtRes!AJ26</f>
        <v>1.47</v>
      </c>
      <c r="J153" s="65">
        <f>ROUND(H153*I153, 2)</f>
        <v>54.86</v>
      </c>
      <c r="K153" s="64"/>
      <c r="L153" s="65">
        <f>SmtRes!DG26</f>
        <v>28.44</v>
      </c>
    </row>
    <row r="154" spans="1:83" ht="28.5" x14ac:dyDescent="0.2">
      <c r="A154" s="61"/>
      <c r="B154" s="61" t="s">
        <v>477</v>
      </c>
      <c r="C154" s="61" t="s">
        <v>660</v>
      </c>
      <c r="D154" s="62" t="s">
        <v>443</v>
      </c>
      <c r="E154" s="63">
        <f>SmtRes!DO26*SmtRes!AT26</f>
        <v>0.27</v>
      </c>
      <c r="F154" s="63"/>
      <c r="G154" s="63">
        <f>ROUND(E154*G147, 7)</f>
        <v>0.51839999999999997</v>
      </c>
      <c r="H154" s="65"/>
      <c r="I154" s="64"/>
      <c r="J154" s="65">
        <f>ROUND(SmtRes!AG26/SmtRes!DO26, 2)</f>
        <v>531.04</v>
      </c>
      <c r="K154" s="64"/>
      <c r="L154" s="65">
        <f>SmtRes!DH26</f>
        <v>275.29000000000002</v>
      </c>
      <c r="CE154">
        <v>1</v>
      </c>
    </row>
    <row r="155" spans="1:83" ht="28.5" x14ac:dyDescent="0.2">
      <c r="A155" s="61"/>
      <c r="B155" s="61" t="s">
        <v>456</v>
      </c>
      <c r="C155" s="61" t="s">
        <v>458</v>
      </c>
      <c r="D155" s="62" t="s">
        <v>447</v>
      </c>
      <c r="E155" s="63">
        <v>0.18</v>
      </c>
      <c r="F155" s="63"/>
      <c r="G155" s="63">
        <f>SmtRes!CX27</f>
        <v>0.34560000000000002</v>
      </c>
      <c r="H155" s="65">
        <f>SmtRes!CZ27</f>
        <v>477.92</v>
      </c>
      <c r="I155" s="64">
        <f>SmtRes!AJ27</f>
        <v>1.22</v>
      </c>
      <c r="J155" s="65">
        <f>ROUND(H155*I155, 2)</f>
        <v>583.05999999999995</v>
      </c>
      <c r="K155" s="64"/>
      <c r="L155" s="65">
        <f>SmtRes!DG27</f>
        <v>201.51</v>
      </c>
    </row>
    <row r="156" spans="1:83" ht="28.5" x14ac:dyDescent="0.2">
      <c r="A156" s="61"/>
      <c r="B156" s="61" t="s">
        <v>459</v>
      </c>
      <c r="C156" s="61" t="s">
        <v>623</v>
      </c>
      <c r="D156" s="62" t="s">
        <v>443</v>
      </c>
      <c r="E156" s="63">
        <f>SmtRes!DO27*SmtRes!AT27</f>
        <v>0.18</v>
      </c>
      <c r="F156" s="63"/>
      <c r="G156" s="63">
        <f>ROUND(E156*G147, 7)</f>
        <v>0.34560000000000002</v>
      </c>
      <c r="H156" s="65"/>
      <c r="I156" s="64"/>
      <c r="J156" s="65">
        <f>ROUND(SmtRes!AG27/SmtRes!DO27, 2)</f>
        <v>597.98</v>
      </c>
      <c r="K156" s="64"/>
      <c r="L156" s="65">
        <f>SmtRes!DH27</f>
        <v>206.66</v>
      </c>
      <c r="CE156">
        <v>1</v>
      </c>
    </row>
    <row r="157" spans="1:83" ht="15" x14ac:dyDescent="0.2">
      <c r="A157" s="60"/>
      <c r="B157" s="63">
        <v>4</v>
      </c>
      <c r="C157" s="60" t="s">
        <v>624</v>
      </c>
      <c r="D157" s="62"/>
      <c r="E157" s="66"/>
      <c r="F157" s="63"/>
      <c r="G157" s="66"/>
      <c r="H157" s="63"/>
      <c r="I157" s="63"/>
      <c r="J157" s="63"/>
      <c r="K157" s="63"/>
      <c r="L157" s="67">
        <f>SUM(L158:L161)-SUMIF(CE158:CE161, 1, L158:L161)</f>
        <v>24138.739999999998</v>
      </c>
    </row>
    <row r="158" spans="1:83" ht="14.25" x14ac:dyDescent="0.2">
      <c r="A158" s="61"/>
      <c r="B158" s="61" t="s">
        <v>478</v>
      </c>
      <c r="C158" s="61" t="s">
        <v>480</v>
      </c>
      <c r="D158" s="62" t="s">
        <v>49</v>
      </c>
      <c r="E158" s="63">
        <v>49.35</v>
      </c>
      <c r="F158" s="63"/>
      <c r="G158" s="63">
        <f>SmtRes!CX29</f>
        <v>94.751999999999995</v>
      </c>
      <c r="H158" s="65">
        <f>SmtRes!CZ29</f>
        <v>41.38</v>
      </c>
      <c r="I158" s="64">
        <f>SmtRes!AI29</f>
        <v>1.27</v>
      </c>
      <c r="J158" s="65">
        <f>ROUND(H158*I158, 2)</f>
        <v>52.55</v>
      </c>
      <c r="K158" s="64"/>
      <c r="L158" s="65">
        <f>SmtRes!DF29</f>
        <v>4979.22</v>
      </c>
    </row>
    <row r="159" spans="1:83" ht="14.25" x14ac:dyDescent="0.2">
      <c r="A159" s="61"/>
      <c r="B159" s="61" t="s">
        <v>481</v>
      </c>
      <c r="C159" s="61" t="s">
        <v>483</v>
      </c>
      <c r="D159" s="62" t="s">
        <v>135</v>
      </c>
      <c r="E159" s="63">
        <v>1.4E-3</v>
      </c>
      <c r="F159" s="63"/>
      <c r="G159" s="63">
        <f>SmtRes!CX30</f>
        <v>2.6879999999999999E-3</v>
      </c>
      <c r="H159" s="65">
        <f>SmtRes!CZ30</f>
        <v>70296.2</v>
      </c>
      <c r="I159" s="64">
        <f>SmtRes!AI30</f>
        <v>1.25</v>
      </c>
      <c r="J159" s="65">
        <f>ROUND(H159*I159, 2)</f>
        <v>87870.25</v>
      </c>
      <c r="K159" s="64"/>
      <c r="L159" s="65">
        <f>SmtRes!DF30</f>
        <v>236.2</v>
      </c>
    </row>
    <row r="160" spans="1:83" ht="28.5" x14ac:dyDescent="0.2">
      <c r="A160" s="61"/>
      <c r="B160" s="61" t="s">
        <v>484</v>
      </c>
      <c r="C160" s="61" t="s">
        <v>486</v>
      </c>
      <c r="D160" s="62" t="s">
        <v>203</v>
      </c>
      <c r="E160" s="63">
        <v>1.5</v>
      </c>
      <c r="F160" s="63"/>
      <c r="G160" s="63">
        <f>SmtRes!CX31</f>
        <v>2.88</v>
      </c>
      <c r="H160" s="65">
        <f>SmtRes!CZ31</f>
        <v>3778.62</v>
      </c>
      <c r="I160" s="64">
        <f>SmtRes!AI31</f>
        <v>1.23</v>
      </c>
      <c r="J160" s="65">
        <f>ROUND(H160*I160, 2)</f>
        <v>4647.7</v>
      </c>
      <c r="K160" s="64"/>
      <c r="L160" s="65">
        <f>SmtRes!DF31</f>
        <v>13385.38</v>
      </c>
    </row>
    <row r="161" spans="1:82" ht="28.5" x14ac:dyDescent="0.2">
      <c r="A161" s="61"/>
      <c r="B161" s="61" t="s">
        <v>487</v>
      </c>
      <c r="C161" s="61" t="s">
        <v>489</v>
      </c>
      <c r="D161" s="62" t="s">
        <v>135</v>
      </c>
      <c r="E161" s="63">
        <v>4.2999999999999997E-2</v>
      </c>
      <c r="F161" s="63"/>
      <c r="G161" s="63">
        <f>SmtRes!CX32</f>
        <v>8.2559999999999995E-2</v>
      </c>
      <c r="H161" s="65">
        <f>SmtRes!CZ32</f>
        <v>55898.18</v>
      </c>
      <c r="I161" s="64">
        <f>SmtRes!AI32</f>
        <v>1.2</v>
      </c>
      <c r="J161" s="65">
        <f>ROUND(H161*I161, 2)</f>
        <v>67077.820000000007</v>
      </c>
      <c r="K161" s="64"/>
      <c r="L161" s="65">
        <f>SmtRes!DF32</f>
        <v>5537.94</v>
      </c>
    </row>
    <row r="162" spans="1:82" ht="14.25" x14ac:dyDescent="0.2">
      <c r="A162" s="61"/>
      <c r="B162" s="61" t="str">
        <f>EtalonRes!I26</f>
        <v>01.2.03.03</v>
      </c>
      <c r="C162" s="61" t="str">
        <f>EtalonRes!K26</f>
        <v>Мастика</v>
      </c>
      <c r="D162" s="62" t="str">
        <f>EtalonRes!O26</f>
        <v>т</v>
      </c>
      <c r="E162" s="63">
        <f>EtalonRes!X26</f>
        <v>2.0999999999999999E-3</v>
      </c>
      <c r="F162" s="63"/>
      <c r="G162" s="63">
        <f>ROUND(EtalonRes!AG26*Source!I75, 7)</f>
        <v>4.032E-3</v>
      </c>
      <c r="H162" s="65"/>
      <c r="I162" s="64"/>
      <c r="J162" s="65"/>
      <c r="K162" s="64"/>
      <c r="L162" s="65"/>
    </row>
    <row r="163" spans="1:82" ht="14.25" x14ac:dyDescent="0.2">
      <c r="A163" s="61"/>
      <c r="B163" s="61" t="str">
        <f>EtalonRes!I31</f>
        <v>08.3.05.05</v>
      </c>
      <c r="C163" s="61" t="str">
        <f>EtalonRes!K31</f>
        <v>Сталь листовая оцинкованная</v>
      </c>
      <c r="D163" s="62" t="str">
        <f>EtalonRes!O31</f>
        <v>т</v>
      </c>
      <c r="E163" s="63">
        <f>EtalonRes!X31</f>
        <v>0.1</v>
      </c>
      <c r="F163" s="63"/>
      <c r="G163" s="63">
        <f>ROUND(EtalonRes!AG31*Source!I75, 7)</f>
        <v>0.192</v>
      </c>
      <c r="H163" s="65"/>
      <c r="I163" s="64"/>
      <c r="J163" s="65"/>
      <c r="K163" s="64"/>
      <c r="L163" s="65"/>
    </row>
    <row r="164" spans="1:82" ht="28.5" x14ac:dyDescent="0.2">
      <c r="A164" s="61"/>
      <c r="B164" s="61" t="str">
        <f>EtalonRes!I32</f>
        <v>12.1.02.10</v>
      </c>
      <c r="C164" s="61" t="str">
        <f>EtalonRes!K32</f>
        <v>Материалы рулонные кровельные для верхнего слоя</v>
      </c>
      <c r="D164" s="62" t="str">
        <f>EtalonRes!O32</f>
        <v>м2</v>
      </c>
      <c r="E164" s="63">
        <f>EtalonRes!X32</f>
        <v>114</v>
      </c>
      <c r="F164" s="63"/>
      <c r="G164" s="63">
        <f>ROUND(EtalonRes!AG32*Source!I75, 7)</f>
        <v>218.88</v>
      </c>
      <c r="H164" s="65"/>
      <c r="I164" s="64"/>
      <c r="J164" s="65"/>
      <c r="K164" s="64"/>
      <c r="L164" s="65"/>
    </row>
    <row r="165" spans="1:82" ht="28.5" x14ac:dyDescent="0.2">
      <c r="A165" s="61"/>
      <c r="B165" s="61" t="str">
        <f>EtalonRes!I33</f>
        <v>12.1.02.10</v>
      </c>
      <c r="C165" s="68" t="str">
        <f>EtalonRes!K33</f>
        <v>Материалы рулонные кровельные для нижних слоев</v>
      </c>
      <c r="D165" s="69" t="str">
        <f>EtalonRes!O33</f>
        <v>м2</v>
      </c>
      <c r="E165" s="70">
        <f>EtalonRes!X33</f>
        <v>134</v>
      </c>
      <c r="F165" s="70"/>
      <c r="G165" s="70">
        <f>ROUND(EtalonRes!AG33*Source!I75, 7)</f>
        <v>257.27999999999997</v>
      </c>
      <c r="H165" s="71"/>
      <c r="I165" s="72"/>
      <c r="J165" s="71"/>
      <c r="K165" s="72"/>
      <c r="L165" s="71"/>
    </row>
    <row r="166" spans="1:82" ht="15" x14ac:dyDescent="0.2">
      <c r="A166" s="61"/>
      <c r="B166" s="61"/>
      <c r="C166" s="75" t="s">
        <v>613</v>
      </c>
      <c r="D166" s="62"/>
      <c r="E166" s="63"/>
      <c r="F166" s="63"/>
      <c r="G166" s="63"/>
      <c r="H166" s="65"/>
      <c r="I166" s="64"/>
      <c r="J166" s="65"/>
      <c r="K166" s="64"/>
      <c r="L166" s="65">
        <f>L149+L151+L152+L157</f>
        <v>84321.989999999991</v>
      </c>
    </row>
    <row r="167" spans="1:82" ht="171" x14ac:dyDescent="0.2">
      <c r="A167" s="59" t="s">
        <v>661</v>
      </c>
      <c r="B167" s="61" t="str">
        <f>Source!F76</f>
        <v>01.2.03.03-0122</v>
      </c>
      <c r="C167" s="61" t="str">
        <f>Source!G76</f>
        <v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v>
      </c>
      <c r="D167" s="62" t="str">
        <f>Source!H76</f>
        <v>кг</v>
      </c>
      <c r="E167" s="63">
        <f>SmtRes!AT28</f>
        <v>2.1</v>
      </c>
      <c r="F167" s="63"/>
      <c r="G167" s="63">
        <f>Source!I76</f>
        <v>4.032</v>
      </c>
      <c r="H167" s="65">
        <f>Source!AL76+Source!AO76+Source!AM76+Source!AN76</f>
        <v>154.29</v>
      </c>
      <c r="I167" s="64">
        <f>IF(Source!BC76&lt;&gt; 0, Source!BC76, 1)</f>
        <v>1.77</v>
      </c>
      <c r="J167" s="65">
        <f>ROUND(H167*I167, 2)</f>
        <v>273.08999999999997</v>
      </c>
      <c r="K167" s="64"/>
      <c r="L167" s="65">
        <f>Source!P76</f>
        <v>1101.0999999999999</v>
      </c>
      <c r="AD167">
        <f>ROUND((Source!AT76/100)*((ROUND(ROUND(Source!AO76,2)*Source!I76, 2)+ROUND(ROUND(Source!AN76,2)*Source!I76, 2))), 2)</f>
        <v>0</v>
      </c>
      <c r="AE167">
        <f>ROUND((Source!AU76/100)*((ROUND(ROUND(Source!AO76,2)*Source!I76, 2)+ROUND(ROUND(Source!AN76,2)*Source!I76, 2))), 2)</f>
        <v>0</v>
      </c>
      <c r="AN167">
        <f>L167</f>
        <v>1101.0999999999999</v>
      </c>
      <c r="AW167">
        <f>L167</f>
        <v>1101.0999999999999</v>
      </c>
      <c r="AZ167">
        <f>Source!X76</f>
        <v>0</v>
      </c>
      <c r="BA167">
        <f>Source!Y76</f>
        <v>0</v>
      </c>
      <c r="CD167">
        <v>1</v>
      </c>
    </row>
    <row r="168" spans="1:82" ht="28.5" x14ac:dyDescent="0.2">
      <c r="A168" s="59" t="s">
        <v>662</v>
      </c>
      <c r="B168" s="61" t="str">
        <f>Source!F77</f>
        <v>08.3.05.05-0053</v>
      </c>
      <c r="C168" s="61" t="str">
        <f>Source!G77</f>
        <v>Сталь листовая оцинкованная, толщина 0,7 мм</v>
      </c>
      <c r="D168" s="62" t="str">
        <f>Source!H77</f>
        <v>т</v>
      </c>
      <c r="E168" s="63">
        <f>SmtRes!AT33</f>
        <v>0.1</v>
      </c>
      <c r="F168" s="63"/>
      <c r="G168" s="63">
        <f>Source!I77</f>
        <v>0.192</v>
      </c>
      <c r="H168" s="65"/>
      <c r="I168" s="64"/>
      <c r="J168" s="65">
        <f>Source!AK77</f>
        <v>83407.03</v>
      </c>
      <c r="K168" s="64"/>
      <c r="L168" s="65">
        <f>Source!P77</f>
        <v>16014.15</v>
      </c>
      <c r="AD168">
        <f>ROUND((Source!AT77/100)*((ROUND(ROUND(Source!AO77,2)*Source!I77, 2)+ROUND(ROUND(Source!AN77,2)*Source!I77, 2))), 2)</f>
        <v>0</v>
      </c>
      <c r="AE168">
        <f>ROUND((Source!AU77/100)*((ROUND(ROUND(Source!AO77,2)*Source!I77, 2)+ROUND(ROUND(Source!AN77,2)*Source!I77, 2))), 2)</f>
        <v>0</v>
      </c>
      <c r="AN168">
        <f>L168</f>
        <v>16014.15</v>
      </c>
      <c r="AW168">
        <f>L168</f>
        <v>16014.15</v>
      </c>
      <c r="AZ168">
        <f>Source!X77</f>
        <v>0</v>
      </c>
      <c r="BA168">
        <f>Source!Y77</f>
        <v>0</v>
      </c>
      <c r="CD168">
        <v>1</v>
      </c>
    </row>
    <row r="169" spans="1:82" ht="114" x14ac:dyDescent="0.2">
      <c r="A169" s="59" t="s">
        <v>663</v>
      </c>
      <c r="B169" s="61" t="str">
        <f>Source!F78</f>
        <v>12.1.02.15-0121</v>
      </c>
      <c r="C169" s="61" t="str">
        <f>Source!G78</f>
        <v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v>
      </c>
      <c r="D169" s="62" t="str">
        <f>Source!H78</f>
        <v>м2</v>
      </c>
      <c r="E169" s="63">
        <f>SmtRes!AT35</f>
        <v>114</v>
      </c>
      <c r="F169" s="63"/>
      <c r="G169" s="63">
        <f>Source!I78</f>
        <v>218.88</v>
      </c>
      <c r="H169" s="65">
        <f>Source!AL78+Source!AO78+Source!AM78+Source!AN78</f>
        <v>193.62</v>
      </c>
      <c r="I169" s="64">
        <f>IF(Source!BC78&lt;&gt; 0, Source!BC78, 1)</f>
        <v>1.86</v>
      </c>
      <c r="J169" s="65">
        <f>ROUND(H169*I169, 2)</f>
        <v>360.13</v>
      </c>
      <c r="K169" s="64"/>
      <c r="L169" s="65">
        <f>Source!P78</f>
        <v>78825.25</v>
      </c>
      <c r="AD169">
        <f>ROUND((Source!AT78/100)*((ROUND(ROUND(Source!AO78,2)*Source!I78, 2)+ROUND(ROUND(Source!AN78,2)*Source!I78, 2))), 2)</f>
        <v>0</v>
      </c>
      <c r="AE169">
        <f>ROUND((Source!AU78/100)*((ROUND(ROUND(Source!AO78,2)*Source!I78, 2)+ROUND(ROUND(Source!AN78,2)*Source!I78, 2))), 2)</f>
        <v>0</v>
      </c>
      <c r="AN169">
        <f>L169</f>
        <v>78825.25</v>
      </c>
      <c r="AW169">
        <f>L169</f>
        <v>78825.25</v>
      </c>
      <c r="AZ169">
        <f>Source!X78</f>
        <v>0</v>
      </c>
      <c r="BA169">
        <f>Source!Y78</f>
        <v>0</v>
      </c>
      <c r="CD169">
        <v>1</v>
      </c>
    </row>
    <row r="170" spans="1:82" ht="99.75" x14ac:dyDescent="0.2">
      <c r="A170" s="59" t="s">
        <v>664</v>
      </c>
      <c r="B170" s="61" t="str">
        <f>Source!F79</f>
        <v>12.1.02.04-0143</v>
      </c>
      <c r="C170" s="61" t="str">
        <f>Source!G79</f>
        <v>Материал рулонный битумно-полимерный кровельный и гидроизоляционный для нижних слоев кровли, наплавляемый, основа стеклоткань, гибкость не выше -20 °C, прочность не менее 800-900 Н, теплостойкость не менее 95 °C</v>
      </c>
      <c r="D170" s="62" t="str">
        <f>Source!H79</f>
        <v>м2</v>
      </c>
      <c r="E170" s="63">
        <f>SmtRes!AT34</f>
        <v>134</v>
      </c>
      <c r="F170" s="63"/>
      <c r="G170" s="63">
        <f>Source!I79</f>
        <v>257.27999999999997</v>
      </c>
      <c r="H170" s="65">
        <f>Source!AL79+Source!AO79+Source!AM79+Source!AN79</f>
        <v>133.37</v>
      </c>
      <c r="I170" s="64">
        <f>IF(Source!BC79&lt;&gt; 0, Source!BC79, 1)</f>
        <v>1.57</v>
      </c>
      <c r="J170" s="65">
        <f>ROUND(H170*I170, 2)</f>
        <v>209.39</v>
      </c>
      <c r="K170" s="64"/>
      <c r="L170" s="65">
        <f>Source!P79</f>
        <v>53871.86</v>
      </c>
      <c r="AD170">
        <f>ROUND((Source!AT79/100)*((ROUND(ROUND(Source!AO79,2)*Source!I79, 2)+ROUND(ROUND(Source!AN79,2)*Source!I79, 2))), 2)</f>
        <v>0</v>
      </c>
      <c r="AE170">
        <f>ROUND((Source!AU79/100)*((ROUND(ROUND(Source!AO79,2)*Source!I79, 2)+ROUND(ROUND(Source!AN79,2)*Source!I79, 2))), 2)</f>
        <v>0</v>
      </c>
      <c r="AN170">
        <f>L170</f>
        <v>53871.86</v>
      </c>
      <c r="AW170">
        <f>L170</f>
        <v>53871.86</v>
      </c>
      <c r="AZ170">
        <f>Source!X79</f>
        <v>0</v>
      </c>
      <c r="BA170">
        <f>Source!Y79</f>
        <v>0</v>
      </c>
      <c r="CD170">
        <v>1</v>
      </c>
    </row>
    <row r="171" spans="1:82" ht="14.25" x14ac:dyDescent="0.2">
      <c r="A171" s="59" t="s">
        <v>665</v>
      </c>
      <c r="B171" s="61" t="str">
        <f>Source!F80</f>
        <v>999-9900</v>
      </c>
      <c r="C171" s="61" t="str">
        <f>Source!G80</f>
        <v>Строительный мусор</v>
      </c>
      <c r="D171" s="62" t="str">
        <f>Source!H80</f>
        <v>т</v>
      </c>
      <c r="E171" s="63">
        <f>SmtRes!AT36</f>
        <v>0.78</v>
      </c>
      <c r="F171" s="63"/>
      <c r="G171" s="63">
        <f>Source!I80</f>
        <v>1.4976</v>
      </c>
      <c r="H171" s="65">
        <f>Source!AL80+Source!AO80+Source!AM80+Source!AN80</f>
        <v>0</v>
      </c>
      <c r="I171" s="64"/>
      <c r="J171" s="65"/>
      <c r="K171" s="64"/>
      <c r="L171" s="65">
        <f>Source!P80</f>
        <v>0</v>
      </c>
      <c r="AD171">
        <f>ROUND((Source!AT80/100)*((ROUND(ROUND(Source!AO80,2)*Source!I80, 2)+ROUND(ROUND(Source!AN80,2)*Source!I80, 2))), 2)</f>
        <v>0</v>
      </c>
      <c r="AE171">
        <f>ROUND((Source!AU80/100)*((ROUND(ROUND(Source!AO80,2)*Source!I80, 2)+ROUND(ROUND(Source!AN80,2)*Source!I80, 2))), 2)</f>
        <v>0</v>
      </c>
      <c r="AN171">
        <f>L171</f>
        <v>0</v>
      </c>
      <c r="AW171">
        <f>L171</f>
        <v>0</v>
      </c>
      <c r="AZ171">
        <f>Source!X80</f>
        <v>0</v>
      </c>
      <c r="BA171">
        <f>Source!Y80</f>
        <v>0</v>
      </c>
      <c r="CD171">
        <v>1</v>
      </c>
    </row>
    <row r="172" spans="1:82" ht="14.25" x14ac:dyDescent="0.2">
      <c r="A172" s="61"/>
      <c r="B172" s="61"/>
      <c r="C172" s="61" t="s">
        <v>614</v>
      </c>
      <c r="D172" s="62"/>
      <c r="E172" s="63"/>
      <c r="F172" s="63"/>
      <c r="G172" s="63"/>
      <c r="H172" s="65"/>
      <c r="I172" s="64"/>
      <c r="J172" s="65"/>
      <c r="K172" s="64"/>
      <c r="L172" s="65">
        <f>SUM(AR147:AR175)+SUM(AS147:AS175)+SUM(AT147:AT175)+SUM(AU147:AU175)+SUM(AV147:AV175)</f>
        <v>59953.299999999996</v>
      </c>
    </row>
    <row r="173" spans="1:82" ht="14.25" x14ac:dyDescent="0.2">
      <c r="A173" s="61"/>
      <c r="B173" s="61" t="s">
        <v>126</v>
      </c>
      <c r="C173" s="61" t="s">
        <v>666</v>
      </c>
      <c r="D173" s="62" t="s">
        <v>616</v>
      </c>
      <c r="E173" s="63">
        <f>Source!BZ75</f>
        <v>90</v>
      </c>
      <c r="F173" s="63"/>
      <c r="G173" s="63">
        <f>Source!AT75</f>
        <v>90</v>
      </c>
      <c r="H173" s="65"/>
      <c r="I173" s="64"/>
      <c r="J173" s="65"/>
      <c r="K173" s="64"/>
      <c r="L173" s="65">
        <f>SUM(AZ147:AZ175)</f>
        <v>53957.97</v>
      </c>
    </row>
    <row r="174" spans="1:82" ht="14.25" x14ac:dyDescent="0.2">
      <c r="A174" s="68"/>
      <c r="B174" s="68" t="s">
        <v>127</v>
      </c>
      <c r="C174" s="68" t="s">
        <v>667</v>
      </c>
      <c r="D174" s="69" t="s">
        <v>616</v>
      </c>
      <c r="E174" s="70">
        <f>Source!CA75</f>
        <v>46</v>
      </c>
      <c r="F174" s="70"/>
      <c r="G174" s="70">
        <f>Source!AU75</f>
        <v>46</v>
      </c>
      <c r="H174" s="71"/>
      <c r="I174" s="72"/>
      <c r="J174" s="71"/>
      <c r="K174" s="72"/>
      <c r="L174" s="71">
        <f>SUM(BA147:BA175)</f>
        <v>27578.52</v>
      </c>
    </row>
    <row r="175" spans="1:82" ht="15" x14ac:dyDescent="0.2">
      <c r="C175" s="77" t="s">
        <v>618</v>
      </c>
      <c r="D175" s="77"/>
      <c r="E175" s="77"/>
      <c r="F175" s="77"/>
      <c r="G175" s="77"/>
      <c r="H175" s="77"/>
      <c r="I175" s="78">
        <f>IF(E147&lt;&gt;0,K175/E147, 0)</f>
        <v>164411.89583333331</v>
      </c>
      <c r="J175" s="78"/>
      <c r="K175" s="78">
        <f>L149+L151+L157+L173+L174+L152+SUM(L167:L171)</f>
        <v>315670.83999999997</v>
      </c>
      <c r="L175" s="78"/>
      <c r="AD175">
        <f>ROUND((Source!AT75/100)*((ROUND(SUMIF(SmtRes!AQ24:'SmtRes'!AQ36,"=1",SmtRes!AD24:'SmtRes'!AD36)*Source!I75, 2)+ROUND(SUMIF(SmtRes!AQ24:'SmtRes'!AQ36,"=1",SmtRes!AC24:'SmtRes'!AC36)*Source!I75, 2))), 2)</f>
        <v>2926.42</v>
      </c>
      <c r="AE175">
        <f>ROUND((Source!AU75/100)*((ROUND(SUMIF(SmtRes!AQ24:'SmtRes'!AQ36,"=1",SmtRes!AD24:'SmtRes'!AD36)*Source!I75, 2)+ROUND(SUMIF(SmtRes!AQ24:'SmtRes'!AQ36,"=1",SmtRes!AC24:'SmtRes'!AC36)*Source!I75, 2))), 2)</f>
        <v>1495.73</v>
      </c>
      <c r="AN175" s="73">
        <f>L149+L151+L157+L173+L174+L152</f>
        <v>165858.48000000001</v>
      </c>
      <c r="AO175" s="73">
        <f>L151</f>
        <v>229.95000000000016</v>
      </c>
      <c r="AQ175" t="s">
        <v>619</v>
      </c>
      <c r="AR175" s="73">
        <f>L149</f>
        <v>59471.35</v>
      </c>
      <c r="AT175" s="73">
        <f>L152</f>
        <v>481.95000000000005</v>
      </c>
      <c r="AV175" t="s">
        <v>619</v>
      </c>
      <c r="AW175" s="73">
        <f>L157</f>
        <v>24138.739999999998</v>
      </c>
      <c r="AZ175">
        <f>Source!X75</f>
        <v>53957.97</v>
      </c>
      <c r="BA175">
        <f>Source!Y75</f>
        <v>27578.52</v>
      </c>
      <c r="CD175">
        <v>1</v>
      </c>
    </row>
    <row r="176" spans="1:82" ht="92.25" x14ac:dyDescent="0.2">
      <c r="A176" s="59" t="s">
        <v>148</v>
      </c>
      <c r="B176" s="61" t="s">
        <v>668</v>
      </c>
      <c r="C176" s="61" t="s">
        <v>669</v>
      </c>
      <c r="D176" s="62" t="str">
        <f>Source!H81</f>
        <v>ШТ</v>
      </c>
      <c r="E176" s="63">
        <f>Source!K81</f>
        <v>1</v>
      </c>
      <c r="F176" s="63"/>
      <c r="G176" s="63">
        <f>Source!I81</f>
        <v>1</v>
      </c>
      <c r="H176" s="65"/>
      <c r="I176" s="64"/>
      <c r="J176" s="65"/>
      <c r="K176" s="64"/>
      <c r="L176" s="65"/>
    </row>
    <row r="177" spans="1:83" ht="102" x14ac:dyDescent="0.2">
      <c r="B177" s="79" t="str">
        <f>Source!EO81</f>
        <v>Поправка: 571/пр_2022_п.83_т.2_стр.3_стб.3</v>
      </c>
      <c r="C177" s="79" t="str">
        <f>Source!CN81</f>
        <v>Поправка: 571/пр_2022_п.83_т.2_стр.3_стб.3 Наименование: Разборка и (или) демонтаж строительных конструкций, систем и сетей инженерно-технического обеспечения, в том числе их элементов: систем инженерно-технического обеспечения</v>
      </c>
    </row>
    <row r="178" spans="1:83" ht="15" x14ac:dyDescent="0.2">
      <c r="A178" s="60"/>
      <c r="B178" s="63">
        <v>1</v>
      </c>
      <c r="C178" s="60" t="s">
        <v>610</v>
      </c>
      <c r="D178" s="62" t="s">
        <v>443</v>
      </c>
      <c r="E178" s="66"/>
      <c r="F178" s="63"/>
      <c r="G178" s="66">
        <f>Source!U81</f>
        <v>1.032</v>
      </c>
      <c r="H178" s="63"/>
      <c r="I178" s="63"/>
      <c r="J178" s="63"/>
      <c r="K178" s="63"/>
      <c r="L178" s="67">
        <f>SUM(L179:L179)-SUMIF(CE179:CE179, 1, L179:L179)</f>
        <v>626.32000000000005</v>
      </c>
    </row>
    <row r="179" spans="1:83" ht="14.25" x14ac:dyDescent="0.2">
      <c r="A179" s="61"/>
      <c r="B179" s="61" t="s">
        <v>490</v>
      </c>
      <c r="C179" s="61" t="s">
        <v>491</v>
      </c>
      <c r="D179" s="62" t="s">
        <v>443</v>
      </c>
      <c r="E179" s="63">
        <v>2.58</v>
      </c>
      <c r="F179" s="63">
        <f>ROUND(0.4,7)</f>
        <v>0.4</v>
      </c>
      <c r="G179" s="63">
        <f>SmtRes!CX37</f>
        <v>1.032</v>
      </c>
      <c r="H179" s="65"/>
      <c r="I179" s="64"/>
      <c r="J179" s="65">
        <f>SmtRes!CZ37</f>
        <v>606.9</v>
      </c>
      <c r="K179" s="64"/>
      <c r="L179" s="65">
        <f>SmtRes!DI37</f>
        <v>626.32000000000005</v>
      </c>
    </row>
    <row r="180" spans="1:83" ht="15" x14ac:dyDescent="0.2">
      <c r="A180" s="60"/>
      <c r="B180" s="63">
        <v>2</v>
      </c>
      <c r="C180" s="60" t="s">
        <v>611</v>
      </c>
      <c r="D180" s="62"/>
      <c r="E180" s="66"/>
      <c r="F180" s="63"/>
      <c r="G180" s="66"/>
      <c r="H180" s="63"/>
      <c r="I180" s="63"/>
      <c r="J180" s="63"/>
      <c r="K180" s="63"/>
      <c r="L180" s="67">
        <f>SUM(L181:L186)-SUMIF(CE181:CE186, 1, L181:L186)</f>
        <v>21.009999999999994</v>
      </c>
    </row>
    <row r="181" spans="1:83" ht="15" x14ac:dyDescent="0.2">
      <c r="A181" s="60"/>
      <c r="B181" s="63"/>
      <c r="C181" s="60" t="s">
        <v>612</v>
      </c>
      <c r="D181" s="62" t="s">
        <v>443</v>
      </c>
      <c r="E181" s="66"/>
      <c r="F181" s="63"/>
      <c r="G181" s="66">
        <f>Source!V81</f>
        <v>8.0000000000000002E-3</v>
      </c>
      <c r="H181" s="63"/>
      <c r="I181" s="63"/>
      <c r="J181" s="63"/>
      <c r="K181" s="63"/>
      <c r="L181" s="67">
        <f>SUMIF(CE182:CE186, 1, L182:L186)</f>
        <v>5.6</v>
      </c>
      <c r="CE181">
        <v>1</v>
      </c>
    </row>
    <row r="182" spans="1:83" ht="28.5" x14ac:dyDescent="0.2">
      <c r="A182" s="61"/>
      <c r="B182" s="61" t="s">
        <v>452</v>
      </c>
      <c r="C182" s="61" t="s">
        <v>454</v>
      </c>
      <c r="D182" s="62" t="s">
        <v>447</v>
      </c>
      <c r="E182" s="63">
        <v>0.01</v>
      </c>
      <c r="F182" s="63">
        <f>ROUND(0.4,7)</f>
        <v>0.4</v>
      </c>
      <c r="G182" s="63">
        <f>SmtRes!CX39</f>
        <v>4.0000000000000001E-3</v>
      </c>
      <c r="H182" s="65">
        <f>SmtRes!CZ39</f>
        <v>622.62</v>
      </c>
      <c r="I182" s="64">
        <f>SmtRes!AJ39</f>
        <v>1.36</v>
      </c>
      <c r="J182" s="65">
        <f>ROUND(H182*I182, 2)</f>
        <v>846.76</v>
      </c>
      <c r="K182" s="64"/>
      <c r="L182" s="65">
        <f>SmtRes!DG39</f>
        <v>3.39</v>
      </c>
    </row>
    <row r="183" spans="1:83" ht="28.5" x14ac:dyDescent="0.2">
      <c r="A183" s="61"/>
      <c r="B183" s="61" t="s">
        <v>455</v>
      </c>
      <c r="C183" s="61" t="s">
        <v>622</v>
      </c>
      <c r="D183" s="62" t="s">
        <v>443</v>
      </c>
      <c r="E183" s="63">
        <f>SmtRes!DO39*SmtRes!AT39</f>
        <v>0.01</v>
      </c>
      <c r="F183" s="63">
        <f>ROUND(0.4,7)</f>
        <v>0.4</v>
      </c>
      <c r="G183" s="63">
        <f>ROUND(E183*G176, 7)</f>
        <v>0.01</v>
      </c>
      <c r="H183" s="65"/>
      <c r="I183" s="64"/>
      <c r="J183" s="65">
        <f>ROUND(SmtRes!AG39/SmtRes!DO39, 2)</f>
        <v>803.25</v>
      </c>
      <c r="K183" s="64"/>
      <c r="L183" s="65">
        <f>SmtRes!DH39</f>
        <v>3.21</v>
      </c>
      <c r="CE183">
        <v>1</v>
      </c>
    </row>
    <row r="184" spans="1:83" ht="28.5" x14ac:dyDescent="0.2">
      <c r="A184" s="61"/>
      <c r="B184" s="61" t="s">
        <v>456</v>
      </c>
      <c r="C184" s="61" t="s">
        <v>458</v>
      </c>
      <c r="D184" s="62" t="s">
        <v>447</v>
      </c>
      <c r="E184" s="63">
        <v>0.01</v>
      </c>
      <c r="F184" s="63">
        <f>ROUND(0.4,7)</f>
        <v>0.4</v>
      </c>
      <c r="G184" s="63">
        <f>SmtRes!CX40</f>
        <v>4.0000000000000001E-3</v>
      </c>
      <c r="H184" s="65">
        <f>SmtRes!CZ40</f>
        <v>477.92</v>
      </c>
      <c r="I184" s="64">
        <f>SmtRes!AJ40</f>
        <v>1.22</v>
      </c>
      <c r="J184" s="65">
        <f>ROUND(H184*I184, 2)</f>
        <v>583.05999999999995</v>
      </c>
      <c r="K184" s="64"/>
      <c r="L184" s="65">
        <f>SmtRes!DG40</f>
        <v>2.33</v>
      </c>
    </row>
    <row r="185" spans="1:83" ht="28.5" x14ac:dyDescent="0.2">
      <c r="A185" s="61"/>
      <c r="B185" s="61" t="s">
        <v>459</v>
      </c>
      <c r="C185" s="61" t="s">
        <v>623</v>
      </c>
      <c r="D185" s="62" t="s">
        <v>443</v>
      </c>
      <c r="E185" s="63">
        <f>SmtRes!DO40*SmtRes!AT40</f>
        <v>0.01</v>
      </c>
      <c r="F185" s="63">
        <f>ROUND(0.4,7)</f>
        <v>0.4</v>
      </c>
      <c r="G185" s="63">
        <f>ROUND(E185*G176, 7)</f>
        <v>0.01</v>
      </c>
      <c r="H185" s="65"/>
      <c r="I185" s="64"/>
      <c r="J185" s="65">
        <f>ROUND(SmtRes!AG40/SmtRes!DO40, 2)</f>
        <v>597.98</v>
      </c>
      <c r="K185" s="64"/>
      <c r="L185" s="65">
        <f>SmtRes!DH40</f>
        <v>2.39</v>
      </c>
      <c r="CE185">
        <v>1</v>
      </c>
    </row>
    <row r="186" spans="1:83" ht="42.75" x14ac:dyDescent="0.2">
      <c r="A186" s="61"/>
      <c r="B186" s="61" t="s">
        <v>492</v>
      </c>
      <c r="C186" s="61" t="s">
        <v>494</v>
      </c>
      <c r="D186" s="62" t="s">
        <v>447</v>
      </c>
      <c r="E186" s="63">
        <v>1.38</v>
      </c>
      <c r="F186" s="63">
        <f>ROUND(0.4,7)</f>
        <v>0.4</v>
      </c>
      <c r="G186" s="63">
        <f>SmtRes!CX41</f>
        <v>0.55200000000000005</v>
      </c>
      <c r="H186" s="65"/>
      <c r="I186" s="64"/>
      <c r="J186" s="65">
        <f>SmtRes!CZ41</f>
        <v>27.7</v>
      </c>
      <c r="K186" s="64"/>
      <c r="L186" s="65">
        <f>SmtRes!DG41</f>
        <v>15.29</v>
      </c>
    </row>
    <row r="187" spans="1:83" ht="15" hidden="1" x14ac:dyDescent="0.2">
      <c r="A187" s="60"/>
      <c r="B187" s="63">
        <v>4</v>
      </c>
      <c r="C187" s="60" t="s">
        <v>624</v>
      </c>
      <c r="D187" s="62"/>
      <c r="E187" s="66"/>
      <c r="F187" s="63"/>
      <c r="G187" s="66"/>
      <c r="H187" s="63"/>
      <c r="I187" s="63"/>
      <c r="J187" s="63"/>
      <c r="K187" s="63"/>
      <c r="L187" s="67">
        <f>SUM(L188:L190)-SUMIF(CE188:CE190, 1, L188:L190)</f>
        <v>0</v>
      </c>
    </row>
    <row r="188" spans="1:83" ht="14.25" x14ac:dyDescent="0.2">
      <c r="A188" s="61"/>
      <c r="B188" s="61" t="s">
        <v>495</v>
      </c>
      <c r="C188" s="61" t="s">
        <v>497</v>
      </c>
      <c r="D188" s="62" t="s">
        <v>135</v>
      </c>
      <c r="E188" s="63">
        <v>6.0000000000000002E-5</v>
      </c>
      <c r="F188" s="63">
        <f>ROUND(0,7)</f>
        <v>0</v>
      </c>
      <c r="G188" s="63">
        <f>SmtRes!CX42</f>
        <v>0</v>
      </c>
      <c r="H188" s="65">
        <f>SmtRes!CZ42</f>
        <v>160056.6</v>
      </c>
      <c r="I188" s="64">
        <f>SmtRes!AI42</f>
        <v>1.23</v>
      </c>
      <c r="J188" s="65">
        <f>ROUND(H188*I188, 2)</f>
        <v>196869.62</v>
      </c>
      <c r="K188" s="64"/>
      <c r="L188" s="65">
        <f>SmtRes!DF42</f>
        <v>0</v>
      </c>
    </row>
    <row r="189" spans="1:83" ht="57" x14ac:dyDescent="0.2">
      <c r="A189" s="61"/>
      <c r="B189" s="61" t="s">
        <v>498</v>
      </c>
      <c r="C189" s="61" t="s">
        <v>500</v>
      </c>
      <c r="D189" s="62" t="s">
        <v>49</v>
      </c>
      <c r="E189" s="63">
        <v>0.19</v>
      </c>
      <c r="F189" s="63">
        <f>ROUND(0,7)</f>
        <v>0</v>
      </c>
      <c r="G189" s="63">
        <f>SmtRes!CX43</f>
        <v>0</v>
      </c>
      <c r="H189" s="65">
        <f>SmtRes!CZ43</f>
        <v>155.63</v>
      </c>
      <c r="I189" s="64">
        <f>SmtRes!AI43</f>
        <v>0.94</v>
      </c>
      <c r="J189" s="65">
        <f>ROUND(H189*I189, 2)</f>
        <v>146.29</v>
      </c>
      <c r="K189" s="64"/>
      <c r="L189" s="65">
        <f>SmtRes!DF43</f>
        <v>0</v>
      </c>
    </row>
    <row r="190" spans="1:83" ht="28.5" x14ac:dyDescent="0.2">
      <c r="A190" s="61"/>
      <c r="B190" s="61" t="s">
        <v>501</v>
      </c>
      <c r="C190" s="61" t="s">
        <v>503</v>
      </c>
      <c r="D190" s="62" t="s">
        <v>135</v>
      </c>
      <c r="E190" s="63">
        <v>1.6000000000000001E-4</v>
      </c>
      <c r="F190" s="63">
        <f>ROUND(0,7)</f>
        <v>0</v>
      </c>
      <c r="G190" s="63">
        <f>SmtRes!CX44</f>
        <v>0</v>
      </c>
      <c r="H190" s="65">
        <f>SmtRes!CZ44</f>
        <v>30350.05</v>
      </c>
      <c r="I190" s="64">
        <f>SmtRes!AI44</f>
        <v>1.31</v>
      </c>
      <c r="J190" s="65">
        <f>ROUND(H190*I190, 2)</f>
        <v>39758.57</v>
      </c>
      <c r="K190" s="64"/>
      <c r="L190" s="65">
        <f>SmtRes!DF44</f>
        <v>0</v>
      </c>
    </row>
    <row r="191" spans="1:83" ht="14.25" x14ac:dyDescent="0.2">
      <c r="A191" s="61"/>
      <c r="B191" s="61" t="str">
        <f>EtalonRes!I43</f>
        <v>08.1.02.01</v>
      </c>
      <c r="C191" s="68" t="str">
        <f>EtalonRes!K43</f>
        <v>Воронки</v>
      </c>
      <c r="D191" s="69" t="str">
        <f>EtalonRes!O43</f>
        <v>ШТ</v>
      </c>
      <c r="E191" s="70">
        <f>EtalonRes!X43</f>
        <v>1</v>
      </c>
      <c r="F191" s="70">
        <f>ROUND(0,7)</f>
        <v>0</v>
      </c>
      <c r="G191" s="70">
        <f>ROUND(EtalonRes!AG43*Source!I81, 7)</f>
        <v>0</v>
      </c>
      <c r="H191" s="71"/>
      <c r="I191" s="72"/>
      <c r="J191" s="71"/>
      <c r="K191" s="72"/>
      <c r="L191" s="71"/>
    </row>
    <row r="192" spans="1:83" ht="15" x14ac:dyDescent="0.2">
      <c r="A192" s="61"/>
      <c r="B192" s="61"/>
      <c r="C192" s="75" t="s">
        <v>613</v>
      </c>
      <c r="D192" s="62"/>
      <c r="E192" s="63"/>
      <c r="F192" s="63"/>
      <c r="G192" s="63"/>
      <c r="H192" s="65"/>
      <c r="I192" s="64"/>
      <c r="J192" s="65"/>
      <c r="K192" s="64"/>
      <c r="L192" s="65">
        <f>L178+L180+L181+L187</f>
        <v>652.93000000000006</v>
      </c>
    </row>
    <row r="193" spans="1:83" ht="14.25" x14ac:dyDescent="0.2">
      <c r="A193" s="61"/>
      <c r="B193" s="61"/>
      <c r="C193" s="61" t="s">
        <v>614</v>
      </c>
      <c r="D193" s="62"/>
      <c r="E193" s="63"/>
      <c r="F193" s="63"/>
      <c r="G193" s="63"/>
      <c r="H193" s="65"/>
      <c r="I193" s="64"/>
      <c r="J193" s="65"/>
      <c r="K193" s="64"/>
      <c r="L193" s="65">
        <f>SUM(AR176:AR196)+SUM(AS176:AS196)+SUM(AT176:AT196)+SUM(AU176:AU196)+SUM(AV176:AV196)</f>
        <v>631.92000000000007</v>
      </c>
    </row>
    <row r="194" spans="1:83" ht="71.25" x14ac:dyDescent="0.2">
      <c r="A194" s="61"/>
      <c r="B194" s="61" t="s">
        <v>160</v>
      </c>
      <c r="C194" s="61" t="s">
        <v>670</v>
      </c>
      <c r="D194" s="62" t="s">
        <v>616</v>
      </c>
      <c r="E194" s="63">
        <f>Source!BZ81</f>
        <v>121</v>
      </c>
      <c r="F194" s="63"/>
      <c r="G194" s="63">
        <f>Source!AT81</f>
        <v>121</v>
      </c>
      <c r="H194" s="65"/>
      <c r="I194" s="64"/>
      <c r="J194" s="65"/>
      <c r="K194" s="64"/>
      <c r="L194" s="65">
        <f>SUM(AZ176:AZ196)</f>
        <v>764.62</v>
      </c>
    </row>
    <row r="195" spans="1:83" ht="71.25" x14ac:dyDescent="0.2">
      <c r="A195" s="68"/>
      <c r="B195" s="68" t="s">
        <v>161</v>
      </c>
      <c r="C195" s="68" t="s">
        <v>671</v>
      </c>
      <c r="D195" s="69" t="s">
        <v>616</v>
      </c>
      <c r="E195" s="70">
        <f>Source!CA81</f>
        <v>72</v>
      </c>
      <c r="F195" s="70"/>
      <c r="G195" s="70">
        <f>Source!AU81</f>
        <v>72</v>
      </c>
      <c r="H195" s="71"/>
      <c r="I195" s="72"/>
      <c r="J195" s="71"/>
      <c r="K195" s="72"/>
      <c r="L195" s="71">
        <f>SUM(BA176:BA196)</f>
        <v>454.98</v>
      </c>
    </row>
    <row r="196" spans="1:83" ht="15" x14ac:dyDescent="0.2">
      <c r="C196" s="77" t="s">
        <v>618</v>
      </c>
      <c r="D196" s="77"/>
      <c r="E196" s="77"/>
      <c r="F196" s="77"/>
      <c r="G196" s="77"/>
      <c r="H196" s="77"/>
      <c r="I196" s="78">
        <f>IF(E176&lt;&gt;0,K196/E176, 0)</f>
        <v>1872.53</v>
      </c>
      <c r="J196" s="78"/>
      <c r="K196" s="78">
        <f>L178+L180+L187+L194+L195+L181</f>
        <v>1872.53</v>
      </c>
      <c r="L196" s="78"/>
      <c r="AD196">
        <f>ROUND((Source!AT81/100)*((ROUND(SUMIF(SmtRes!AQ37:'SmtRes'!AQ45,"=1",SmtRes!AD37:'SmtRes'!AD45)*Source!I81, 2)+ROUND(SUMIF(SmtRes!AQ37:'SmtRes'!AQ45,"=1",SmtRes!AC37:'SmtRes'!AC45)*Source!I81, 2))), 2)</f>
        <v>2429.84</v>
      </c>
      <c r="AE196">
        <f>ROUND((Source!AU81/100)*((ROUND(SUMIF(SmtRes!AQ37:'SmtRes'!AQ45,"=1",SmtRes!AD37:'SmtRes'!AD45)*Source!I81, 2)+ROUND(SUMIF(SmtRes!AQ37:'SmtRes'!AQ45,"=1",SmtRes!AC37:'SmtRes'!AC45)*Source!I81, 2))), 2)</f>
        <v>1445.85</v>
      </c>
      <c r="AN196" s="73">
        <f>L178+L180+L187+L194+L195+L181</f>
        <v>1872.53</v>
      </c>
      <c r="AO196" s="73">
        <f>L180</f>
        <v>21.009999999999994</v>
      </c>
      <c r="AQ196" t="s">
        <v>619</v>
      </c>
      <c r="AR196" s="73">
        <f>L178</f>
        <v>626.32000000000005</v>
      </c>
      <c r="AT196" s="73">
        <f>L181</f>
        <v>5.6</v>
      </c>
      <c r="AV196" t="s">
        <v>619</v>
      </c>
      <c r="AW196" s="73">
        <f>L187</f>
        <v>0</v>
      </c>
      <c r="AZ196">
        <f>Source!X81</f>
        <v>764.62</v>
      </c>
      <c r="BA196">
        <f>Source!Y81</f>
        <v>454.98</v>
      </c>
      <c r="CD196">
        <v>1</v>
      </c>
    </row>
    <row r="197" spans="1:83" ht="14.25" x14ac:dyDescent="0.2">
      <c r="A197" s="59" t="s">
        <v>165</v>
      </c>
      <c r="B197" s="61" t="s">
        <v>668</v>
      </c>
      <c r="C197" s="61" t="str">
        <f>Source!G83</f>
        <v>Установка воронок водосточных</v>
      </c>
      <c r="D197" s="62" t="str">
        <f>Source!H83</f>
        <v>ШТ</v>
      </c>
      <c r="E197" s="63">
        <f>Source!K83</f>
        <v>1</v>
      </c>
      <c r="F197" s="63"/>
      <c r="G197" s="63">
        <f>Source!I83</f>
        <v>1</v>
      </c>
      <c r="H197" s="65"/>
      <c r="I197" s="64"/>
      <c r="J197" s="65"/>
      <c r="K197" s="64"/>
      <c r="L197" s="65"/>
    </row>
    <row r="198" spans="1:83" ht="15" x14ac:dyDescent="0.2">
      <c r="A198" s="60"/>
      <c r="B198" s="63">
        <v>1</v>
      </c>
      <c r="C198" s="60" t="s">
        <v>610</v>
      </c>
      <c r="D198" s="62" t="s">
        <v>443</v>
      </c>
      <c r="E198" s="66"/>
      <c r="F198" s="63"/>
      <c r="G198" s="66">
        <f>Source!U83</f>
        <v>2.58</v>
      </c>
      <c r="H198" s="63"/>
      <c r="I198" s="63"/>
      <c r="J198" s="63"/>
      <c r="K198" s="63"/>
      <c r="L198" s="67">
        <f>SUM(L199:L199)-SUMIF(CE199:CE199, 1, L199:L199)</f>
        <v>1565.8</v>
      </c>
    </row>
    <row r="199" spans="1:83" ht="14.25" x14ac:dyDescent="0.2">
      <c r="A199" s="61"/>
      <c r="B199" s="61" t="s">
        <v>490</v>
      </c>
      <c r="C199" s="61" t="s">
        <v>491</v>
      </c>
      <c r="D199" s="62" t="s">
        <v>443</v>
      </c>
      <c r="E199" s="63">
        <v>2.58</v>
      </c>
      <c r="F199" s="63"/>
      <c r="G199" s="63">
        <f>SmtRes!CX46</f>
        <v>2.58</v>
      </c>
      <c r="H199" s="65"/>
      <c r="I199" s="64"/>
      <c r="J199" s="65">
        <f>SmtRes!CZ46</f>
        <v>606.9</v>
      </c>
      <c r="K199" s="64"/>
      <c r="L199" s="65">
        <f>SmtRes!DI46</f>
        <v>1565.8</v>
      </c>
    </row>
    <row r="200" spans="1:83" ht="15" x14ac:dyDescent="0.2">
      <c r="A200" s="60"/>
      <c r="B200" s="63">
        <v>2</v>
      </c>
      <c r="C200" s="60" t="s">
        <v>611</v>
      </c>
      <c r="D200" s="62"/>
      <c r="E200" s="66"/>
      <c r="F200" s="63"/>
      <c r="G200" s="66"/>
      <c r="H200" s="63"/>
      <c r="I200" s="63"/>
      <c r="J200" s="63"/>
      <c r="K200" s="63"/>
      <c r="L200" s="67">
        <f>SUM(L201:L206)-SUMIF(CE201:CE206, 1, L201:L206)</f>
        <v>52.529999999999987</v>
      </c>
    </row>
    <row r="201" spans="1:83" ht="15" x14ac:dyDescent="0.2">
      <c r="A201" s="60"/>
      <c r="B201" s="63"/>
      <c r="C201" s="60" t="s">
        <v>612</v>
      </c>
      <c r="D201" s="62" t="s">
        <v>443</v>
      </c>
      <c r="E201" s="66"/>
      <c r="F201" s="63"/>
      <c r="G201" s="66">
        <f>Source!V83</f>
        <v>0.02</v>
      </c>
      <c r="H201" s="63"/>
      <c r="I201" s="63"/>
      <c r="J201" s="63"/>
      <c r="K201" s="63"/>
      <c r="L201" s="67">
        <f>SUMIF(CE202:CE206, 1, L202:L206)</f>
        <v>14.01</v>
      </c>
      <c r="CE201">
        <v>1</v>
      </c>
    </row>
    <row r="202" spans="1:83" ht="28.5" x14ac:dyDescent="0.2">
      <c r="A202" s="61"/>
      <c r="B202" s="61" t="s">
        <v>452</v>
      </c>
      <c r="C202" s="61" t="s">
        <v>454</v>
      </c>
      <c r="D202" s="62" t="s">
        <v>447</v>
      </c>
      <c r="E202" s="63">
        <v>0.01</v>
      </c>
      <c r="F202" s="63"/>
      <c r="G202" s="63">
        <f>SmtRes!CX48</f>
        <v>0.01</v>
      </c>
      <c r="H202" s="65">
        <f>SmtRes!CZ48</f>
        <v>622.62</v>
      </c>
      <c r="I202" s="64">
        <f>SmtRes!AJ48</f>
        <v>1.36</v>
      </c>
      <c r="J202" s="65">
        <f>ROUND(H202*I202, 2)</f>
        <v>846.76</v>
      </c>
      <c r="K202" s="64"/>
      <c r="L202" s="65">
        <f>SmtRes!DG48</f>
        <v>8.4700000000000006</v>
      </c>
    </row>
    <row r="203" spans="1:83" ht="28.5" x14ac:dyDescent="0.2">
      <c r="A203" s="61"/>
      <c r="B203" s="61" t="s">
        <v>455</v>
      </c>
      <c r="C203" s="61" t="s">
        <v>622</v>
      </c>
      <c r="D203" s="62" t="s">
        <v>443</v>
      </c>
      <c r="E203" s="63">
        <f>SmtRes!DO48*SmtRes!AT48</f>
        <v>0.01</v>
      </c>
      <c r="F203" s="63"/>
      <c r="G203" s="63">
        <f>ROUND(E203*G197, 7)</f>
        <v>0.01</v>
      </c>
      <c r="H203" s="65"/>
      <c r="I203" s="64"/>
      <c r="J203" s="65">
        <f>ROUND(SmtRes!AG48/SmtRes!DO48, 2)</f>
        <v>803.25</v>
      </c>
      <c r="K203" s="64"/>
      <c r="L203" s="65">
        <f>SmtRes!DH48</f>
        <v>8.0299999999999994</v>
      </c>
      <c r="CE203">
        <v>1</v>
      </c>
    </row>
    <row r="204" spans="1:83" ht="28.5" x14ac:dyDescent="0.2">
      <c r="A204" s="61"/>
      <c r="B204" s="61" t="s">
        <v>456</v>
      </c>
      <c r="C204" s="61" t="s">
        <v>458</v>
      </c>
      <c r="D204" s="62" t="s">
        <v>447</v>
      </c>
      <c r="E204" s="63">
        <v>0.01</v>
      </c>
      <c r="F204" s="63"/>
      <c r="G204" s="63">
        <f>SmtRes!CX49</f>
        <v>0.01</v>
      </c>
      <c r="H204" s="65">
        <f>SmtRes!CZ49</f>
        <v>477.92</v>
      </c>
      <c r="I204" s="64">
        <f>SmtRes!AJ49</f>
        <v>1.22</v>
      </c>
      <c r="J204" s="65">
        <f>ROUND(H204*I204, 2)</f>
        <v>583.05999999999995</v>
      </c>
      <c r="K204" s="64"/>
      <c r="L204" s="65">
        <f>SmtRes!DG49</f>
        <v>5.83</v>
      </c>
    </row>
    <row r="205" spans="1:83" ht="28.5" x14ac:dyDescent="0.2">
      <c r="A205" s="61"/>
      <c r="B205" s="61" t="s">
        <v>459</v>
      </c>
      <c r="C205" s="61" t="s">
        <v>623</v>
      </c>
      <c r="D205" s="62" t="s">
        <v>443</v>
      </c>
      <c r="E205" s="63">
        <f>SmtRes!DO49*SmtRes!AT49</f>
        <v>0.01</v>
      </c>
      <c r="F205" s="63"/>
      <c r="G205" s="63">
        <f>ROUND(E205*G197, 7)</f>
        <v>0.01</v>
      </c>
      <c r="H205" s="65"/>
      <c r="I205" s="64"/>
      <c r="J205" s="65">
        <f>ROUND(SmtRes!AG49/SmtRes!DO49, 2)</f>
        <v>597.98</v>
      </c>
      <c r="K205" s="64"/>
      <c r="L205" s="65">
        <f>SmtRes!DH49</f>
        <v>5.98</v>
      </c>
      <c r="CE205">
        <v>1</v>
      </c>
    </row>
    <row r="206" spans="1:83" ht="42.75" x14ac:dyDescent="0.2">
      <c r="A206" s="61"/>
      <c r="B206" s="61" t="s">
        <v>492</v>
      </c>
      <c r="C206" s="61" t="s">
        <v>494</v>
      </c>
      <c r="D206" s="62" t="s">
        <v>447</v>
      </c>
      <c r="E206" s="63">
        <v>1.38</v>
      </c>
      <c r="F206" s="63"/>
      <c r="G206" s="63">
        <f>SmtRes!CX50</f>
        <v>1.38</v>
      </c>
      <c r="H206" s="65"/>
      <c r="I206" s="64"/>
      <c r="J206" s="65">
        <f>SmtRes!CZ50</f>
        <v>27.7</v>
      </c>
      <c r="K206" s="64"/>
      <c r="L206" s="65">
        <f>SmtRes!DG50</f>
        <v>38.229999999999997</v>
      </c>
    </row>
    <row r="207" spans="1:83" ht="15" x14ac:dyDescent="0.2">
      <c r="A207" s="60"/>
      <c r="B207" s="63">
        <v>4</v>
      </c>
      <c r="C207" s="60" t="s">
        <v>624</v>
      </c>
      <c r="D207" s="62"/>
      <c r="E207" s="66"/>
      <c r="F207" s="63"/>
      <c r="G207" s="66"/>
      <c r="H207" s="63"/>
      <c r="I207" s="63"/>
      <c r="J207" s="63"/>
      <c r="K207" s="63"/>
      <c r="L207" s="67">
        <f>SUM(L208:L210)-SUMIF(CE208:CE210, 1, L208:L210)</f>
        <v>45.97</v>
      </c>
    </row>
    <row r="208" spans="1:83" ht="14.25" x14ac:dyDescent="0.2">
      <c r="A208" s="61"/>
      <c r="B208" s="61" t="s">
        <v>495</v>
      </c>
      <c r="C208" s="61" t="s">
        <v>497</v>
      </c>
      <c r="D208" s="62" t="s">
        <v>135</v>
      </c>
      <c r="E208" s="63">
        <v>6.0000000000000002E-5</v>
      </c>
      <c r="F208" s="63"/>
      <c r="G208" s="63">
        <f>SmtRes!CX51</f>
        <v>6.0000000000000002E-5</v>
      </c>
      <c r="H208" s="65">
        <f>SmtRes!CZ51</f>
        <v>160056.6</v>
      </c>
      <c r="I208" s="64">
        <f>SmtRes!AI51</f>
        <v>1.23</v>
      </c>
      <c r="J208" s="65">
        <f>ROUND(H208*I208, 2)</f>
        <v>196869.62</v>
      </c>
      <c r="K208" s="64"/>
      <c r="L208" s="65">
        <f>SmtRes!DF51</f>
        <v>11.81</v>
      </c>
    </row>
    <row r="209" spans="1:83" ht="57" x14ac:dyDescent="0.2">
      <c r="A209" s="61"/>
      <c r="B209" s="61" t="s">
        <v>498</v>
      </c>
      <c r="C209" s="61" t="s">
        <v>500</v>
      </c>
      <c r="D209" s="62" t="s">
        <v>49</v>
      </c>
      <c r="E209" s="63">
        <v>0.19</v>
      </c>
      <c r="F209" s="63"/>
      <c r="G209" s="63">
        <f>SmtRes!CX52</f>
        <v>0.19</v>
      </c>
      <c r="H209" s="65">
        <f>SmtRes!CZ52</f>
        <v>155.63</v>
      </c>
      <c r="I209" s="64">
        <f>SmtRes!AI52</f>
        <v>0.94</v>
      </c>
      <c r="J209" s="65">
        <f>ROUND(H209*I209, 2)</f>
        <v>146.29</v>
      </c>
      <c r="K209" s="64"/>
      <c r="L209" s="65">
        <f>SmtRes!DF52</f>
        <v>27.8</v>
      </c>
    </row>
    <row r="210" spans="1:83" ht="28.5" x14ac:dyDescent="0.2">
      <c r="A210" s="61"/>
      <c r="B210" s="61" t="s">
        <v>501</v>
      </c>
      <c r="C210" s="61" t="s">
        <v>503</v>
      </c>
      <c r="D210" s="62" t="s">
        <v>135</v>
      </c>
      <c r="E210" s="63">
        <v>1.6000000000000001E-4</v>
      </c>
      <c r="F210" s="63"/>
      <c r="G210" s="63">
        <f>SmtRes!CX53</f>
        <v>1.6000000000000001E-4</v>
      </c>
      <c r="H210" s="65">
        <f>SmtRes!CZ53</f>
        <v>30350.05</v>
      </c>
      <c r="I210" s="64">
        <f>SmtRes!AI53</f>
        <v>1.31</v>
      </c>
      <c r="J210" s="65">
        <f>ROUND(H210*I210, 2)</f>
        <v>39758.57</v>
      </c>
      <c r="K210" s="64"/>
      <c r="L210" s="65">
        <f>SmtRes!DF53</f>
        <v>6.36</v>
      </c>
    </row>
    <row r="211" spans="1:83" ht="14.25" x14ac:dyDescent="0.2">
      <c r="A211" s="61"/>
      <c r="B211" s="61" t="str">
        <f>EtalonRes!I52</f>
        <v>08.1.02.01</v>
      </c>
      <c r="C211" s="68" t="str">
        <f>EtalonRes!K52</f>
        <v>Воронки</v>
      </c>
      <c r="D211" s="69" t="str">
        <f>EtalonRes!O52</f>
        <v>ШТ</v>
      </c>
      <c r="E211" s="70">
        <f>EtalonRes!X52</f>
        <v>1</v>
      </c>
      <c r="F211" s="70"/>
      <c r="G211" s="70">
        <f>ROUND(EtalonRes!AG52*Source!I83, 7)</f>
        <v>1</v>
      </c>
      <c r="H211" s="71"/>
      <c r="I211" s="72"/>
      <c r="J211" s="71"/>
      <c r="K211" s="72"/>
      <c r="L211" s="71"/>
    </row>
    <row r="212" spans="1:83" ht="15" x14ac:dyDescent="0.2">
      <c r="A212" s="61"/>
      <c r="B212" s="61"/>
      <c r="C212" s="75" t="s">
        <v>613</v>
      </c>
      <c r="D212" s="62"/>
      <c r="E212" s="63"/>
      <c r="F212" s="63"/>
      <c r="G212" s="63"/>
      <c r="H212" s="65"/>
      <c r="I212" s="64"/>
      <c r="J212" s="65"/>
      <c r="K212" s="64"/>
      <c r="L212" s="65">
        <f>L198+L200+L201+L207</f>
        <v>1678.31</v>
      </c>
    </row>
    <row r="213" spans="1:83" ht="28.5" x14ac:dyDescent="0.2">
      <c r="A213" s="59" t="s">
        <v>672</v>
      </c>
      <c r="B213" s="61" t="str">
        <f>Source!F84</f>
        <v>08.1.02.01-0004</v>
      </c>
      <c r="C213" s="61" t="str">
        <f>Source!G84</f>
        <v>Воронка кровельная чугунная, диаметр 100 мм</v>
      </c>
      <c r="D213" s="62" t="str">
        <f>Source!H84</f>
        <v>ШТ</v>
      </c>
      <c r="E213" s="63">
        <f>SmtRes!AT54</f>
        <v>1</v>
      </c>
      <c r="F213" s="63"/>
      <c r="G213" s="63">
        <f>Source!I84</f>
        <v>1</v>
      </c>
      <c r="H213" s="65">
        <f>Source!AL84+Source!AO84+Source!AM84+Source!AN84</f>
        <v>2421</v>
      </c>
      <c r="I213" s="64">
        <f>IF(Source!BC84&lt;&gt; 0, Source!BC84, 1)</f>
        <v>1.04</v>
      </c>
      <c r="J213" s="65">
        <f>ROUND(H213*I213, 2)</f>
        <v>2517.84</v>
      </c>
      <c r="K213" s="64"/>
      <c r="L213" s="65">
        <f>Source!P84</f>
        <v>2517.84</v>
      </c>
      <c r="AD213">
        <f>ROUND((Source!AT84/100)*((ROUND(ROUND(Source!AO84,2)*Source!I84, 2)+ROUND(ROUND(Source!AN84,2)*Source!I84, 2))), 2)</f>
        <v>0</v>
      </c>
      <c r="AE213">
        <f>ROUND((Source!AU84/100)*((ROUND(ROUND(Source!AO84,2)*Source!I84, 2)+ROUND(ROUND(Source!AN84,2)*Source!I84, 2))), 2)</f>
        <v>0</v>
      </c>
      <c r="AN213">
        <f>L213</f>
        <v>2517.84</v>
      </c>
      <c r="AW213">
        <f>L213</f>
        <v>2517.84</v>
      </c>
      <c r="AZ213">
        <f>Source!X84</f>
        <v>0</v>
      </c>
      <c r="BA213">
        <f>Source!Y84</f>
        <v>0</v>
      </c>
      <c r="CD213">
        <v>1</v>
      </c>
    </row>
    <row r="214" spans="1:83" ht="14.25" x14ac:dyDescent="0.2">
      <c r="A214" s="61"/>
      <c r="B214" s="61"/>
      <c r="C214" s="61" t="s">
        <v>614</v>
      </c>
      <c r="D214" s="62"/>
      <c r="E214" s="63"/>
      <c r="F214" s="63"/>
      <c r="G214" s="63"/>
      <c r="H214" s="65"/>
      <c r="I214" s="64"/>
      <c r="J214" s="65"/>
      <c r="K214" s="64"/>
      <c r="L214" s="65">
        <f>SUM(AR197:AR217)+SUM(AS197:AS217)+SUM(AT197:AT217)+SUM(AU197:AU217)+SUM(AV197:AV217)</f>
        <v>1579.81</v>
      </c>
    </row>
    <row r="215" spans="1:83" ht="71.25" x14ac:dyDescent="0.2">
      <c r="A215" s="61"/>
      <c r="B215" s="61" t="s">
        <v>160</v>
      </c>
      <c r="C215" s="61" t="s">
        <v>670</v>
      </c>
      <c r="D215" s="62" t="s">
        <v>616</v>
      </c>
      <c r="E215" s="63">
        <f>Source!BZ83</f>
        <v>121</v>
      </c>
      <c r="F215" s="63"/>
      <c r="G215" s="63">
        <f>Source!AT83</f>
        <v>121</v>
      </c>
      <c r="H215" s="65"/>
      <c r="I215" s="64"/>
      <c r="J215" s="65"/>
      <c r="K215" s="64"/>
      <c r="L215" s="65">
        <f>SUM(AZ197:AZ217)</f>
        <v>1911.57</v>
      </c>
    </row>
    <row r="216" spans="1:83" ht="71.25" x14ac:dyDescent="0.2">
      <c r="A216" s="68"/>
      <c r="B216" s="68" t="s">
        <v>161</v>
      </c>
      <c r="C216" s="68" t="s">
        <v>671</v>
      </c>
      <c r="D216" s="69" t="s">
        <v>616</v>
      </c>
      <c r="E216" s="70">
        <f>Source!CA83</f>
        <v>72</v>
      </c>
      <c r="F216" s="70"/>
      <c r="G216" s="70">
        <f>Source!AU83</f>
        <v>72</v>
      </c>
      <c r="H216" s="71"/>
      <c r="I216" s="72"/>
      <c r="J216" s="71"/>
      <c r="K216" s="72"/>
      <c r="L216" s="71">
        <f>SUM(BA197:BA217)</f>
        <v>1137.46</v>
      </c>
    </row>
    <row r="217" spans="1:83" ht="15" x14ac:dyDescent="0.2">
      <c r="C217" s="77" t="s">
        <v>618</v>
      </c>
      <c r="D217" s="77"/>
      <c r="E217" s="77"/>
      <c r="F217" s="77"/>
      <c r="G217" s="77"/>
      <c r="H217" s="77"/>
      <c r="I217" s="78">
        <f>IF(E197&lt;&gt;0,K217/E197, 0)</f>
        <v>7245.18</v>
      </c>
      <c r="J217" s="78"/>
      <c r="K217" s="78">
        <f>L198+L200+L207+L215+L216+L201+SUM(L213:L213)</f>
        <v>7245.18</v>
      </c>
      <c r="L217" s="78"/>
      <c r="AD217">
        <f>ROUND((Source!AT83/100)*((ROUND(SUMIF(SmtRes!AQ46:'SmtRes'!AQ54,"=1",SmtRes!AD46:'SmtRes'!AD54)*Source!I83, 2)+ROUND(SUMIF(SmtRes!AQ46:'SmtRes'!AQ54,"=1",SmtRes!AC46:'SmtRes'!AC54)*Source!I83, 2))), 2)</f>
        <v>2429.84</v>
      </c>
      <c r="AE217">
        <f>ROUND((Source!AU83/100)*((ROUND(SUMIF(SmtRes!AQ46:'SmtRes'!AQ54,"=1",SmtRes!AD46:'SmtRes'!AD54)*Source!I83, 2)+ROUND(SUMIF(SmtRes!AQ46:'SmtRes'!AQ54,"=1",SmtRes!AC46:'SmtRes'!AC54)*Source!I83, 2))), 2)</f>
        <v>1445.85</v>
      </c>
      <c r="AN217" s="73">
        <f>L198+L200+L207+L215+L216+L201</f>
        <v>4727.34</v>
      </c>
      <c r="AO217" s="73">
        <f>L200</f>
        <v>52.529999999999987</v>
      </c>
      <c r="AQ217" t="s">
        <v>619</v>
      </c>
      <c r="AR217" s="73">
        <f>L198</f>
        <v>1565.8</v>
      </c>
      <c r="AT217" s="73">
        <f>L201</f>
        <v>14.01</v>
      </c>
      <c r="AV217" t="s">
        <v>619</v>
      </c>
      <c r="AW217" s="73">
        <f>L207</f>
        <v>45.97</v>
      </c>
      <c r="AZ217">
        <f>Source!X83</f>
        <v>1911.57</v>
      </c>
      <c r="BA217">
        <f>Source!Y83</f>
        <v>1137.46</v>
      </c>
      <c r="CD217">
        <v>1</v>
      </c>
    </row>
    <row r="218" spans="1:83" ht="57" x14ac:dyDescent="0.2">
      <c r="A218" s="59" t="s">
        <v>171</v>
      </c>
      <c r="B218" s="61" t="s">
        <v>673</v>
      </c>
      <c r="C218" s="61" t="str">
        <f>Source!G85</f>
        <v>Окраска масляными составами ранее окрашенных больших металлических поверхностей (кроме крыш): за два раза</v>
      </c>
      <c r="D218" s="62" t="str">
        <f>Source!H85</f>
        <v>100 м2</v>
      </c>
      <c r="E218" s="63">
        <f>Source!K85</f>
        <v>0.04</v>
      </c>
      <c r="F218" s="63"/>
      <c r="G218" s="63">
        <f>Source!I85</f>
        <v>0.04</v>
      </c>
      <c r="H218" s="65"/>
      <c r="I218" s="64"/>
      <c r="J218" s="65"/>
      <c r="K218" s="64"/>
      <c r="L218" s="65"/>
    </row>
    <row r="219" spans="1:83" x14ac:dyDescent="0.2">
      <c r="C219" s="80" t="str">
        <f>"Объем: "&amp;Source!I85&amp;"=4/"&amp;"100"</f>
        <v>Объем: 0,04=4/100</v>
      </c>
    </row>
    <row r="220" spans="1:83" ht="15" x14ac:dyDescent="0.2">
      <c r="A220" s="60"/>
      <c r="B220" s="63">
        <v>1</v>
      </c>
      <c r="C220" s="60" t="s">
        <v>610</v>
      </c>
      <c r="D220" s="62" t="s">
        <v>443</v>
      </c>
      <c r="E220" s="66"/>
      <c r="F220" s="63"/>
      <c r="G220" s="66">
        <f>Source!U85</f>
        <v>0.72799999999999998</v>
      </c>
      <c r="H220" s="63"/>
      <c r="I220" s="63"/>
      <c r="J220" s="63"/>
      <c r="K220" s="63"/>
      <c r="L220" s="67">
        <f>SUM(L221:L221)-SUMIF(CE221:CE221, 1, L221:L221)</f>
        <v>396.35</v>
      </c>
    </row>
    <row r="221" spans="1:83" ht="14.25" x14ac:dyDescent="0.2">
      <c r="A221" s="61"/>
      <c r="B221" s="61" t="s">
        <v>504</v>
      </c>
      <c r="C221" s="61" t="s">
        <v>505</v>
      </c>
      <c r="D221" s="62" t="s">
        <v>443</v>
      </c>
      <c r="E221" s="63">
        <v>18.2</v>
      </c>
      <c r="F221" s="63"/>
      <c r="G221" s="63">
        <f>SmtRes!CX55</f>
        <v>0.72799999999999998</v>
      </c>
      <c r="H221" s="65"/>
      <c r="I221" s="64"/>
      <c r="J221" s="65">
        <f>SmtRes!CZ55</f>
        <v>544.42999999999995</v>
      </c>
      <c r="K221" s="64"/>
      <c r="L221" s="65">
        <f>SmtRes!DI55</f>
        <v>396.35</v>
      </c>
    </row>
    <row r="222" spans="1:83" ht="15" x14ac:dyDescent="0.2">
      <c r="A222" s="60"/>
      <c r="B222" s="63">
        <v>2</v>
      </c>
      <c r="C222" s="60" t="s">
        <v>611</v>
      </c>
      <c r="D222" s="62"/>
      <c r="E222" s="66"/>
      <c r="F222" s="63"/>
      <c r="G222" s="66"/>
      <c r="H222" s="63"/>
      <c r="I222" s="63"/>
      <c r="J222" s="63"/>
      <c r="K222" s="63"/>
      <c r="L222" s="67">
        <f>SUM(L223:L225)-SUMIF(CE223:CE225, 1, L223:L225)</f>
        <v>0.22999999999999998</v>
      </c>
    </row>
    <row r="223" spans="1:83" ht="15" x14ac:dyDescent="0.2">
      <c r="A223" s="60"/>
      <c r="B223" s="63"/>
      <c r="C223" s="60" t="s">
        <v>612</v>
      </c>
      <c r="D223" s="62" t="s">
        <v>443</v>
      </c>
      <c r="E223" s="66"/>
      <c r="F223" s="63"/>
      <c r="G223" s="66">
        <f>Source!V85</f>
        <v>4.0000000000000002E-4</v>
      </c>
      <c r="H223" s="63"/>
      <c r="I223" s="63"/>
      <c r="J223" s="63"/>
      <c r="K223" s="63"/>
      <c r="L223" s="67">
        <f>SUMIF(CE224:CE225, 1, L224:L225)</f>
        <v>0.24</v>
      </c>
      <c r="CE223">
        <v>1</v>
      </c>
    </row>
    <row r="224" spans="1:83" ht="28.5" x14ac:dyDescent="0.2">
      <c r="A224" s="61"/>
      <c r="B224" s="61" t="s">
        <v>456</v>
      </c>
      <c r="C224" s="61" t="s">
        <v>458</v>
      </c>
      <c r="D224" s="62" t="s">
        <v>447</v>
      </c>
      <c r="E224" s="63">
        <v>0.01</v>
      </c>
      <c r="F224" s="63"/>
      <c r="G224" s="63">
        <f>SmtRes!CX57</f>
        <v>4.0000000000000002E-4</v>
      </c>
      <c r="H224" s="65">
        <f>SmtRes!CZ57</f>
        <v>477.92</v>
      </c>
      <c r="I224" s="64">
        <f>SmtRes!AJ57</f>
        <v>1.22</v>
      </c>
      <c r="J224" s="65">
        <f>ROUND(H224*I224, 2)</f>
        <v>583.05999999999995</v>
      </c>
      <c r="K224" s="64"/>
      <c r="L224" s="65">
        <f>SmtRes!DG57</f>
        <v>0.23</v>
      </c>
    </row>
    <row r="225" spans="1:83" ht="28.5" x14ac:dyDescent="0.2">
      <c r="A225" s="61"/>
      <c r="B225" s="61" t="s">
        <v>459</v>
      </c>
      <c r="C225" s="61" t="s">
        <v>623</v>
      </c>
      <c r="D225" s="62" t="s">
        <v>443</v>
      </c>
      <c r="E225" s="63">
        <f>SmtRes!DO57*SmtRes!AT57</f>
        <v>0.01</v>
      </c>
      <c r="F225" s="63"/>
      <c r="G225" s="63">
        <f>ROUND(E225*G218, 7)</f>
        <v>4.0000000000000002E-4</v>
      </c>
      <c r="H225" s="65"/>
      <c r="I225" s="64"/>
      <c r="J225" s="65">
        <f>ROUND(SmtRes!AG57/SmtRes!DO57, 2)</f>
        <v>597.98</v>
      </c>
      <c r="K225" s="64"/>
      <c r="L225" s="65">
        <f>SmtRes!DH57</f>
        <v>0.24</v>
      </c>
      <c r="CE225">
        <v>1</v>
      </c>
    </row>
    <row r="226" spans="1:83" ht="15" x14ac:dyDescent="0.2">
      <c r="A226" s="60"/>
      <c r="B226" s="63">
        <v>4</v>
      </c>
      <c r="C226" s="60" t="s">
        <v>624</v>
      </c>
      <c r="D226" s="62"/>
      <c r="E226" s="66"/>
      <c r="F226" s="63"/>
      <c r="G226" s="66"/>
      <c r="H226" s="63"/>
      <c r="I226" s="63"/>
      <c r="J226" s="63"/>
      <c r="K226" s="63"/>
      <c r="L226" s="67">
        <f>SUM(L227:L228)-SUMIF(CE227:CE228, 1, L227:L228)</f>
        <v>27.63</v>
      </c>
    </row>
    <row r="227" spans="1:83" ht="14.25" x14ac:dyDescent="0.2">
      <c r="A227" s="61"/>
      <c r="B227" s="61" t="s">
        <v>466</v>
      </c>
      <c r="C227" s="61" t="s">
        <v>468</v>
      </c>
      <c r="D227" s="62" t="s">
        <v>49</v>
      </c>
      <c r="E227" s="63">
        <v>0.1</v>
      </c>
      <c r="F227" s="63"/>
      <c r="G227" s="63">
        <f>SmtRes!CX58</f>
        <v>4.0000000000000001E-3</v>
      </c>
      <c r="H227" s="65">
        <f>SmtRes!CZ58</f>
        <v>56.11</v>
      </c>
      <c r="I227" s="64">
        <f>SmtRes!AI58</f>
        <v>1.44</v>
      </c>
      <c r="J227" s="65">
        <f>ROUND(H227*I227, 2)</f>
        <v>80.8</v>
      </c>
      <c r="K227" s="64"/>
      <c r="L227" s="65">
        <f>SmtRes!DF58</f>
        <v>0.32</v>
      </c>
    </row>
    <row r="228" spans="1:83" ht="57" x14ac:dyDescent="0.2">
      <c r="A228" s="61"/>
      <c r="B228" s="61" t="s">
        <v>506</v>
      </c>
      <c r="C228" s="61" t="s">
        <v>508</v>
      </c>
      <c r="D228" s="62" t="s">
        <v>135</v>
      </c>
      <c r="E228" s="63">
        <v>8.9999999999999993E-3</v>
      </c>
      <c r="F228" s="63"/>
      <c r="G228" s="63">
        <f>SmtRes!CX60</f>
        <v>3.6000000000000002E-4</v>
      </c>
      <c r="H228" s="65">
        <f>SmtRes!CZ60</f>
        <v>60697.21</v>
      </c>
      <c r="I228" s="64">
        <f>SmtRes!AI60</f>
        <v>1.25</v>
      </c>
      <c r="J228" s="65">
        <f>ROUND(H228*I228, 2)</f>
        <v>75871.509999999995</v>
      </c>
      <c r="K228" s="64"/>
      <c r="L228" s="65">
        <f>SmtRes!DF60</f>
        <v>27.31</v>
      </c>
    </row>
    <row r="229" spans="1:83" ht="28.5" x14ac:dyDescent="0.2">
      <c r="A229" s="61"/>
      <c r="B229" s="61" t="str">
        <f>EtalonRes!I57</f>
        <v>14.4.02.04</v>
      </c>
      <c r="C229" s="68" t="str">
        <f>EtalonRes!K57</f>
        <v>Краски масляные готовые к применению для наружных работ</v>
      </c>
      <c r="D229" s="69" t="str">
        <f>EtalonRes!O57</f>
        <v>т</v>
      </c>
      <c r="E229" s="70">
        <f>EtalonRes!X57</f>
        <v>1.61E-2</v>
      </c>
      <c r="F229" s="70"/>
      <c r="G229" s="70">
        <f>ROUND(EtalonRes!AG57*Source!I85, 7)</f>
        <v>6.4400000000000004E-4</v>
      </c>
      <c r="H229" s="71"/>
      <c r="I229" s="72"/>
      <c r="J229" s="71"/>
      <c r="K229" s="72"/>
      <c r="L229" s="71"/>
    </row>
    <row r="230" spans="1:83" ht="15" x14ac:dyDescent="0.2">
      <c r="A230" s="61"/>
      <c r="B230" s="61"/>
      <c r="C230" s="75" t="s">
        <v>613</v>
      </c>
      <c r="D230" s="62"/>
      <c r="E230" s="63"/>
      <c r="F230" s="63"/>
      <c r="G230" s="63"/>
      <c r="H230" s="65"/>
      <c r="I230" s="64"/>
      <c r="J230" s="65"/>
      <c r="K230" s="64"/>
      <c r="L230" s="65">
        <f>L220+L222+L223+L226</f>
        <v>424.45000000000005</v>
      </c>
    </row>
    <row r="231" spans="1:83" ht="14.25" x14ac:dyDescent="0.2">
      <c r="A231" s="59" t="s">
        <v>674</v>
      </c>
      <c r="B231" s="61" t="str">
        <f>Source!F86</f>
        <v>14.4.02.04-0182</v>
      </c>
      <c r="C231" s="61" t="str">
        <f>Source!G86</f>
        <v>Краска масляная МА-15, цветная</v>
      </c>
      <c r="D231" s="62" t="str">
        <f>Source!H86</f>
        <v>т</v>
      </c>
      <c r="E231" s="63">
        <f>SmtRes!AT59</f>
        <v>1.61E-2</v>
      </c>
      <c r="F231" s="63"/>
      <c r="G231" s="63">
        <f>Source!I86</f>
        <v>6.4400000000000004E-4</v>
      </c>
      <c r="H231" s="65">
        <f>Source!AL86+Source!AO86+Source!AM86+Source!AN86</f>
        <v>61265.39</v>
      </c>
      <c r="I231" s="64">
        <f>IF(Source!BC86&lt;&gt; 0, Source!BC86, 1)</f>
        <v>1.31</v>
      </c>
      <c r="J231" s="65">
        <f>ROUND(H231*I231, 2)</f>
        <v>80257.66</v>
      </c>
      <c r="K231" s="64"/>
      <c r="L231" s="65">
        <f>Source!P86</f>
        <v>51.69</v>
      </c>
      <c r="AD231">
        <f>ROUND((Source!AT86/100)*((ROUND(ROUND(Source!AO86,2)*Source!I86, 2)+ROUND(ROUND(Source!AN86,2)*Source!I86, 2))), 2)</f>
        <v>0</v>
      </c>
      <c r="AE231">
        <f>ROUND((Source!AU86/100)*((ROUND(ROUND(Source!AO86,2)*Source!I86, 2)+ROUND(ROUND(Source!AN86,2)*Source!I86, 2))), 2)</f>
        <v>0</v>
      </c>
      <c r="AN231">
        <f>L231</f>
        <v>51.69</v>
      </c>
      <c r="AW231">
        <f>L231</f>
        <v>51.69</v>
      </c>
      <c r="AZ231">
        <f>Source!X86</f>
        <v>0</v>
      </c>
      <c r="BA231">
        <f>Source!Y86</f>
        <v>0</v>
      </c>
      <c r="CD231">
        <v>1</v>
      </c>
    </row>
    <row r="232" spans="1:83" ht="14.25" x14ac:dyDescent="0.2">
      <c r="A232" s="61"/>
      <c r="B232" s="61"/>
      <c r="C232" s="61" t="s">
        <v>614</v>
      </c>
      <c r="D232" s="62"/>
      <c r="E232" s="63"/>
      <c r="F232" s="63"/>
      <c r="G232" s="63"/>
      <c r="H232" s="65"/>
      <c r="I232" s="64"/>
      <c r="J232" s="65"/>
      <c r="K232" s="64"/>
      <c r="L232" s="65">
        <f>SUM(AR218:AR235)+SUM(AS218:AS235)+SUM(AT218:AT235)+SUM(AU218:AU235)+SUM(AV218:AV235)</f>
        <v>396.59000000000003</v>
      </c>
    </row>
    <row r="233" spans="1:83" ht="14.25" x14ac:dyDescent="0.2">
      <c r="A233" s="61"/>
      <c r="B233" s="61" t="s">
        <v>177</v>
      </c>
      <c r="C233" s="61" t="s">
        <v>675</v>
      </c>
      <c r="D233" s="62" t="s">
        <v>616</v>
      </c>
      <c r="E233" s="63">
        <f>Source!BZ85</f>
        <v>90</v>
      </c>
      <c r="F233" s="63"/>
      <c r="G233" s="63">
        <f>Source!AT85</f>
        <v>90</v>
      </c>
      <c r="H233" s="65"/>
      <c r="I233" s="64"/>
      <c r="J233" s="65"/>
      <c r="K233" s="64"/>
      <c r="L233" s="65">
        <f>SUM(AZ218:AZ235)</f>
        <v>356.93</v>
      </c>
    </row>
    <row r="234" spans="1:83" ht="14.25" x14ac:dyDescent="0.2">
      <c r="A234" s="68"/>
      <c r="B234" s="68" t="s">
        <v>178</v>
      </c>
      <c r="C234" s="68" t="s">
        <v>676</v>
      </c>
      <c r="D234" s="69" t="s">
        <v>616</v>
      </c>
      <c r="E234" s="70">
        <f>Source!CA85</f>
        <v>46</v>
      </c>
      <c r="F234" s="70"/>
      <c r="G234" s="70">
        <f>Source!AU85</f>
        <v>46</v>
      </c>
      <c r="H234" s="71"/>
      <c r="I234" s="72"/>
      <c r="J234" s="71"/>
      <c r="K234" s="72"/>
      <c r="L234" s="71">
        <f>SUM(BA218:BA235)</f>
        <v>182.43</v>
      </c>
    </row>
    <row r="235" spans="1:83" ht="15" x14ac:dyDescent="0.2">
      <c r="C235" s="77" t="s">
        <v>618</v>
      </c>
      <c r="D235" s="77"/>
      <c r="E235" s="77"/>
      <c r="F235" s="77"/>
      <c r="G235" s="77"/>
      <c r="H235" s="77"/>
      <c r="I235" s="78">
        <f>IF(E218&lt;&gt;0,K235/E218, 0)</f>
        <v>25387.500000000004</v>
      </c>
      <c r="J235" s="78"/>
      <c r="K235" s="78">
        <f>L220+L222+L226+L233+L234+L223+SUM(L231:L231)</f>
        <v>1015.5000000000002</v>
      </c>
      <c r="L235" s="78"/>
      <c r="AD235">
        <f>ROUND((Source!AT85/100)*((ROUND(SUMIF(SmtRes!AQ55:'SmtRes'!AQ60,"=1",SmtRes!AD55:'SmtRes'!AD60)*Source!I85, 2)+ROUND(SUMIF(SmtRes!AQ55:'SmtRes'!AQ60,"=1",SmtRes!AC55:'SmtRes'!AC60)*Source!I85, 2))), 2)</f>
        <v>41.13</v>
      </c>
      <c r="AE235">
        <f>ROUND((Source!AU85/100)*((ROUND(SUMIF(SmtRes!AQ55:'SmtRes'!AQ60,"=1",SmtRes!AD55:'SmtRes'!AD60)*Source!I85, 2)+ROUND(SUMIF(SmtRes!AQ55:'SmtRes'!AQ60,"=1",SmtRes!AC55:'SmtRes'!AC60)*Source!I85, 2))), 2)</f>
        <v>21.02</v>
      </c>
      <c r="AN235" s="73">
        <f>L220+L222+L226+L233+L234+L223</f>
        <v>963.81000000000017</v>
      </c>
      <c r="AO235" s="73">
        <f>L222</f>
        <v>0.22999999999999998</v>
      </c>
      <c r="AQ235" t="s">
        <v>619</v>
      </c>
      <c r="AR235" s="73">
        <f>L220</f>
        <v>396.35</v>
      </c>
      <c r="AT235" s="73">
        <f>L223</f>
        <v>0.24</v>
      </c>
      <c r="AV235" t="s">
        <v>619</v>
      </c>
      <c r="AW235" s="73">
        <f>L226</f>
        <v>27.63</v>
      </c>
      <c r="AZ235">
        <f>Source!X85</f>
        <v>356.93</v>
      </c>
      <c r="BA235">
        <f>Source!Y85</f>
        <v>182.43</v>
      </c>
      <c r="CD235">
        <v>1</v>
      </c>
    </row>
    <row r="237" spans="1:83" ht="15" x14ac:dyDescent="0.2">
      <c r="A237" s="83"/>
      <c r="B237" s="84"/>
      <c r="C237" s="85" t="s">
        <v>632</v>
      </c>
      <c r="D237" s="85"/>
      <c r="E237" s="85"/>
      <c r="F237" s="85"/>
      <c r="G237" s="85"/>
      <c r="H237" s="85"/>
      <c r="I237" s="67"/>
      <c r="J237" s="83"/>
      <c r="K237" s="86"/>
      <c r="L237" s="67">
        <f>L239+L240+L246+L250</f>
        <v>239459.56999999998</v>
      </c>
    </row>
    <row r="238" spans="1:83" ht="14.25" x14ac:dyDescent="0.2">
      <c r="A238" s="76"/>
      <c r="B238" s="81"/>
      <c r="C238" s="87" t="s">
        <v>633</v>
      </c>
      <c r="D238" s="82"/>
      <c r="E238" s="82"/>
      <c r="F238" s="82"/>
      <c r="G238" s="82"/>
      <c r="H238" s="82"/>
      <c r="I238" s="65"/>
      <c r="J238" s="76"/>
      <c r="K238" s="63"/>
      <c r="L238" s="65"/>
    </row>
    <row r="239" spans="1:83" ht="14.25" x14ac:dyDescent="0.2">
      <c r="A239" s="76"/>
      <c r="B239" s="81"/>
      <c r="C239" s="82" t="s">
        <v>634</v>
      </c>
      <c r="D239" s="82"/>
      <c r="E239" s="82"/>
      <c r="F239" s="82"/>
      <c r="G239" s="82"/>
      <c r="H239" s="82"/>
      <c r="I239" s="65"/>
      <c r="J239" s="76"/>
      <c r="K239" s="63"/>
      <c r="L239" s="65">
        <f>SUM(AR146:AR235)</f>
        <v>62059.82</v>
      </c>
    </row>
    <row r="240" spans="1:83" ht="14.25" hidden="1" x14ac:dyDescent="0.2">
      <c r="A240" s="76"/>
      <c r="B240" s="81"/>
      <c r="C240" s="82" t="s">
        <v>635</v>
      </c>
      <c r="D240" s="82"/>
      <c r="E240" s="82"/>
      <c r="F240" s="82"/>
      <c r="G240" s="82"/>
      <c r="H240" s="82"/>
      <c r="I240" s="65"/>
      <c r="J240" s="76"/>
      <c r="K240" s="63"/>
      <c r="L240" s="65">
        <f>L242+L245+L244</f>
        <v>805.52000000000021</v>
      </c>
    </row>
    <row r="241" spans="1:12" ht="14.25" hidden="1" x14ac:dyDescent="0.2">
      <c r="A241" s="76"/>
      <c r="B241" s="81"/>
      <c r="C241" s="87" t="s">
        <v>636</v>
      </c>
      <c r="D241" s="82"/>
      <c r="E241" s="82"/>
      <c r="F241" s="82"/>
      <c r="G241" s="82"/>
      <c r="H241" s="82"/>
      <c r="I241" s="65"/>
      <c r="J241" s="76"/>
      <c r="K241" s="63"/>
      <c r="L241" s="65"/>
    </row>
    <row r="242" spans="1:12" ht="14.25" x14ac:dyDescent="0.2">
      <c r="A242" s="76"/>
      <c r="B242" s="81"/>
      <c r="C242" s="82" t="s">
        <v>635</v>
      </c>
      <c r="D242" s="82"/>
      <c r="E242" s="82"/>
      <c r="F242" s="82"/>
      <c r="G242" s="82"/>
      <c r="H242" s="82"/>
      <c r="I242" s="65"/>
      <c r="J242" s="76"/>
      <c r="K242" s="63"/>
      <c r="L242" s="65">
        <f>SUM(AO146:AO235)</f>
        <v>303.72000000000014</v>
      </c>
    </row>
    <row r="243" spans="1:12" ht="14.25" hidden="1" x14ac:dyDescent="0.2">
      <c r="A243" s="76"/>
      <c r="B243" s="81"/>
      <c r="C243" s="87" t="s">
        <v>637</v>
      </c>
      <c r="D243" s="82"/>
      <c r="E243" s="82"/>
      <c r="F243" s="82"/>
      <c r="G243" s="82"/>
      <c r="H243" s="82"/>
      <c r="I243" s="65"/>
      <c r="J243" s="76"/>
      <c r="K243" s="63"/>
      <c r="L243" s="65"/>
    </row>
    <row r="244" spans="1:12" ht="14.25" x14ac:dyDescent="0.2">
      <c r="A244" s="76"/>
      <c r="B244" s="81"/>
      <c r="C244" s="82" t="s">
        <v>657</v>
      </c>
      <c r="D244" s="82"/>
      <c r="E244" s="82"/>
      <c r="F244" s="82"/>
      <c r="G244" s="82"/>
      <c r="H244" s="82"/>
      <c r="I244" s="65"/>
      <c r="J244" s="76"/>
      <c r="K244" s="63"/>
      <c r="L244" s="65">
        <f>SUM(AT146:AT235)</f>
        <v>501.80000000000007</v>
      </c>
    </row>
    <row r="245" spans="1:12" ht="14.25" hidden="1" x14ac:dyDescent="0.2">
      <c r="A245" s="76"/>
      <c r="B245" s="81"/>
      <c r="C245" s="82" t="s">
        <v>638</v>
      </c>
      <c r="D245" s="82"/>
      <c r="E245" s="82"/>
      <c r="F245" s="82"/>
      <c r="G245" s="82"/>
      <c r="H245" s="82"/>
      <c r="I245" s="65"/>
      <c r="J245" s="76"/>
      <c r="K245" s="63"/>
      <c r="L245" s="65">
        <f>SUM(AV146:AV235)</f>
        <v>0</v>
      </c>
    </row>
    <row r="246" spans="1:12" ht="14.25" x14ac:dyDescent="0.2">
      <c r="A246" s="76"/>
      <c r="B246" s="81"/>
      <c r="C246" s="82" t="s">
        <v>639</v>
      </c>
      <c r="D246" s="82"/>
      <c r="E246" s="82"/>
      <c r="F246" s="82"/>
      <c r="G246" s="82"/>
      <c r="H246" s="82"/>
      <c r="I246" s="65"/>
      <c r="J246" s="76"/>
      <c r="K246" s="63"/>
      <c r="L246" s="65">
        <f>L248+L249</f>
        <v>176594.22999999998</v>
      </c>
    </row>
    <row r="247" spans="1:12" ht="14.25" x14ac:dyDescent="0.2">
      <c r="A247" s="76"/>
      <c r="B247" s="81"/>
      <c r="C247" s="87" t="s">
        <v>636</v>
      </c>
      <c r="D247" s="82"/>
      <c r="E247" s="82"/>
      <c r="F247" s="82"/>
      <c r="G247" s="82"/>
      <c r="H247" s="82"/>
      <c r="I247" s="65"/>
      <c r="J247" s="76"/>
      <c r="K247" s="63"/>
      <c r="L247" s="65"/>
    </row>
    <row r="248" spans="1:12" ht="14.25" x14ac:dyDescent="0.2">
      <c r="A248" s="76"/>
      <c r="B248" s="81"/>
      <c r="C248" s="82" t="s">
        <v>640</v>
      </c>
      <c r="D248" s="82"/>
      <c r="E248" s="82"/>
      <c r="F248" s="82"/>
      <c r="G248" s="82"/>
      <c r="H248" s="82"/>
      <c r="I248" s="65"/>
      <c r="J248" s="76"/>
      <c r="K248" s="63"/>
      <c r="L248" s="65">
        <f>SUM(AW146:AW235)-SUM(BK146:BK235)</f>
        <v>176594.22999999998</v>
      </c>
    </row>
    <row r="249" spans="1:12" ht="14.25" hidden="1" x14ac:dyDescent="0.2">
      <c r="A249" s="76"/>
      <c r="B249" s="81"/>
      <c r="C249" s="82" t="s">
        <v>641</v>
      </c>
      <c r="D249" s="82"/>
      <c r="E249" s="82"/>
      <c r="F249" s="82"/>
      <c r="G249" s="82"/>
      <c r="H249" s="82"/>
      <c r="I249" s="65"/>
      <c r="J249" s="76"/>
      <c r="K249" s="63"/>
      <c r="L249" s="65">
        <f>SUM(BC146:BC235)</f>
        <v>0</v>
      </c>
    </row>
    <row r="250" spans="1:12" ht="14.25" hidden="1" x14ac:dyDescent="0.2">
      <c r="A250" s="76"/>
      <c r="B250" s="81"/>
      <c r="C250" s="82" t="s">
        <v>642</v>
      </c>
      <c r="D250" s="82"/>
      <c r="E250" s="82"/>
      <c r="F250" s="82"/>
      <c r="G250" s="82"/>
      <c r="H250" s="82"/>
      <c r="I250" s="65"/>
      <c r="J250" s="76"/>
      <c r="K250" s="63"/>
      <c r="L250" s="65">
        <f>SUM(BB146:BB235)</f>
        <v>0</v>
      </c>
    </row>
    <row r="251" spans="1:12" ht="14.25" x14ac:dyDescent="0.2">
      <c r="A251" s="76"/>
      <c r="B251" s="81"/>
      <c r="C251" s="82" t="s">
        <v>643</v>
      </c>
      <c r="D251" s="82"/>
      <c r="E251" s="82"/>
      <c r="F251" s="82"/>
      <c r="G251" s="82"/>
      <c r="H251" s="82"/>
      <c r="I251" s="65"/>
      <c r="J251" s="76"/>
      <c r="K251" s="63"/>
      <c r="L251" s="65">
        <f>SUM(AR146:AR235)+SUM(AT146:AT235)+SUM(AV146:AV235)</f>
        <v>62561.62</v>
      </c>
    </row>
    <row r="252" spans="1:12" ht="14.25" x14ac:dyDescent="0.2">
      <c r="A252" s="76"/>
      <c r="B252" s="81"/>
      <c r="C252" s="82" t="s">
        <v>644</v>
      </c>
      <c r="D252" s="82"/>
      <c r="E252" s="82"/>
      <c r="F252" s="82"/>
      <c r="G252" s="82"/>
      <c r="H252" s="82"/>
      <c r="I252" s="65"/>
      <c r="J252" s="76"/>
      <c r="K252" s="63"/>
      <c r="L252" s="65">
        <f>SUM(AZ146:AZ235)</f>
        <v>56991.090000000004</v>
      </c>
    </row>
    <row r="253" spans="1:12" ht="14.25" x14ac:dyDescent="0.2">
      <c r="A253" s="76"/>
      <c r="B253" s="81"/>
      <c r="C253" s="82" t="s">
        <v>645</v>
      </c>
      <c r="D253" s="82"/>
      <c r="E253" s="82"/>
      <c r="F253" s="82"/>
      <c r="G253" s="82"/>
      <c r="H253" s="82"/>
      <c r="I253" s="65"/>
      <c r="J253" s="76"/>
      <c r="K253" s="63"/>
      <c r="L253" s="65">
        <f>SUM(BA146:BA235)</f>
        <v>29353.39</v>
      </c>
    </row>
    <row r="254" spans="1:12" ht="14.25" hidden="1" x14ac:dyDescent="0.2">
      <c r="A254" s="76"/>
      <c r="B254" s="81"/>
      <c r="C254" s="82" t="s">
        <v>646</v>
      </c>
      <c r="D254" s="82"/>
      <c r="E254" s="82"/>
      <c r="F254" s="82"/>
      <c r="G254" s="82"/>
      <c r="H254" s="82"/>
      <c r="I254" s="65"/>
      <c r="J254" s="76"/>
      <c r="K254" s="63"/>
      <c r="L254" s="65">
        <f>L256+L257</f>
        <v>0</v>
      </c>
    </row>
    <row r="255" spans="1:12" ht="14.25" hidden="1" x14ac:dyDescent="0.2">
      <c r="A255" s="76"/>
      <c r="B255" s="81"/>
      <c r="C255" s="87" t="s">
        <v>633</v>
      </c>
      <c r="D255" s="82"/>
      <c r="E255" s="82"/>
      <c r="F255" s="82"/>
      <c r="G255" s="82"/>
      <c r="H255" s="82"/>
      <c r="I255" s="65"/>
      <c r="J255" s="76"/>
      <c r="K255" s="63"/>
      <c r="L255" s="65"/>
    </row>
    <row r="256" spans="1:12" ht="14.25" hidden="1" x14ac:dyDescent="0.2">
      <c r="A256" s="76"/>
      <c r="B256" s="81"/>
      <c r="C256" s="82" t="s">
        <v>647</v>
      </c>
      <c r="D256" s="82"/>
      <c r="E256" s="82"/>
      <c r="F256" s="82"/>
      <c r="G256" s="82"/>
      <c r="H256" s="82"/>
      <c r="I256" s="65"/>
      <c r="J256" s="76"/>
      <c r="K256" s="63"/>
      <c r="L256" s="65">
        <f>SUM(BK146:BK235)</f>
        <v>0</v>
      </c>
    </row>
    <row r="257" spans="1:12" ht="14.25" hidden="1" x14ac:dyDescent="0.2">
      <c r="A257" s="76"/>
      <c r="B257" s="81"/>
      <c r="C257" s="82" t="s">
        <v>648</v>
      </c>
      <c r="D257" s="82"/>
      <c r="E257" s="82"/>
      <c r="F257" s="82"/>
      <c r="G257" s="82"/>
      <c r="H257" s="82"/>
      <c r="I257" s="65"/>
      <c r="J257" s="76"/>
      <c r="K257" s="63"/>
      <c r="L257" s="65">
        <f>SUM(BD146:BD235)</f>
        <v>0</v>
      </c>
    </row>
    <row r="258" spans="1:12" ht="14.25" hidden="1" x14ac:dyDescent="0.2">
      <c r="A258" s="76"/>
      <c r="B258" s="81"/>
      <c r="C258" s="82" t="s">
        <v>649</v>
      </c>
      <c r="D258" s="82"/>
      <c r="E258" s="82"/>
      <c r="F258" s="82"/>
      <c r="G258" s="82"/>
      <c r="H258" s="82"/>
      <c r="I258" s="65"/>
      <c r="J258" s="76"/>
      <c r="K258" s="63"/>
      <c r="L258" s="65"/>
    </row>
    <row r="259" spans="1:12" ht="14.25" hidden="1" x14ac:dyDescent="0.2">
      <c r="A259" s="76"/>
      <c r="B259" s="81"/>
      <c r="C259" s="82" t="s">
        <v>650</v>
      </c>
      <c r="D259" s="82"/>
      <c r="E259" s="82"/>
      <c r="F259" s="82"/>
      <c r="G259" s="82"/>
      <c r="H259" s="82"/>
      <c r="I259" s="65"/>
      <c r="J259" s="76"/>
      <c r="K259" s="63"/>
      <c r="L259" s="65">
        <f>SUM(BO146:BO235)</f>
        <v>0</v>
      </c>
    </row>
    <row r="260" spans="1:12" ht="15" x14ac:dyDescent="0.2">
      <c r="A260" s="83"/>
      <c r="B260" s="84"/>
      <c r="C260" s="85" t="s">
        <v>651</v>
      </c>
      <c r="D260" s="85"/>
      <c r="E260" s="85"/>
      <c r="F260" s="85"/>
      <c r="G260" s="85"/>
      <c r="H260" s="85"/>
      <c r="I260" s="67"/>
      <c r="J260" s="83"/>
      <c r="K260" s="86"/>
      <c r="L260" s="67">
        <f>L237+L252+L253+L254+L258+L259</f>
        <v>325804.05</v>
      </c>
    </row>
    <row r="261" spans="1:12" ht="14.25" x14ac:dyDescent="0.2">
      <c r="A261" s="76"/>
      <c r="B261" s="81"/>
      <c r="C261" s="87" t="s">
        <v>652</v>
      </c>
      <c r="D261" s="82"/>
      <c r="E261" s="82"/>
      <c r="F261" s="82"/>
      <c r="G261" s="82"/>
      <c r="H261" s="82"/>
      <c r="I261" s="65"/>
      <c r="J261" s="76"/>
      <c r="K261" s="63"/>
      <c r="L261" s="65"/>
    </row>
    <row r="262" spans="1:12" ht="14.25" hidden="1" x14ac:dyDescent="0.2">
      <c r="A262" s="76"/>
      <c r="B262" s="81"/>
      <c r="C262" s="82" t="s">
        <v>653</v>
      </c>
      <c r="D262" s="82"/>
      <c r="E262" s="82"/>
      <c r="F262" s="82"/>
      <c r="G262" s="82"/>
      <c r="H262" s="82"/>
      <c r="I262" s="65"/>
      <c r="J262" s="76"/>
      <c r="K262" s="63"/>
      <c r="L262" s="65">
        <f>SUM(AX146:AX235)</f>
        <v>0</v>
      </c>
    </row>
    <row r="263" spans="1:12" ht="14.25" hidden="1" x14ac:dyDescent="0.2">
      <c r="A263" s="76"/>
      <c r="B263" s="81"/>
      <c r="C263" s="82" t="s">
        <v>654</v>
      </c>
      <c r="D263" s="82"/>
      <c r="E263" s="82"/>
      <c r="F263" s="82"/>
      <c r="G263" s="82"/>
      <c r="H263" s="82"/>
      <c r="I263" s="65"/>
      <c r="J263" s="76"/>
      <c r="K263" s="63"/>
      <c r="L263" s="65">
        <f>SUM(AY146:AY235)</f>
        <v>0</v>
      </c>
    </row>
    <row r="264" spans="1:12" ht="14.25" x14ac:dyDescent="0.2">
      <c r="A264" s="76"/>
      <c r="B264" s="81"/>
      <c r="C264" s="82" t="s">
        <v>655</v>
      </c>
      <c r="D264" s="82"/>
      <c r="E264" s="82"/>
      <c r="F264" s="88"/>
      <c r="G264" s="66">
        <f>Source!F110</f>
        <v>109.6904</v>
      </c>
      <c r="H264" s="76"/>
      <c r="I264" s="76"/>
      <c r="J264" s="76"/>
      <c r="K264" s="76"/>
      <c r="L264" s="76"/>
    </row>
    <row r="265" spans="1:12" ht="14.25" x14ac:dyDescent="0.2">
      <c r="A265" s="76"/>
      <c r="B265" s="81"/>
      <c r="C265" s="82" t="s">
        <v>656</v>
      </c>
      <c r="D265" s="82"/>
      <c r="E265" s="82"/>
      <c r="F265" s="88"/>
      <c r="G265" s="66">
        <f>Source!F111</f>
        <v>0.89239999999999997</v>
      </c>
      <c r="H265" s="76"/>
      <c r="I265" s="76"/>
      <c r="J265" s="76"/>
      <c r="K265" s="76"/>
      <c r="L265" s="76"/>
    </row>
    <row r="268" spans="1:12" ht="16.5" x14ac:dyDescent="0.2">
      <c r="A268" s="58" t="s">
        <v>677</v>
      </c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</row>
    <row r="269" spans="1:12" ht="92.25" x14ac:dyDescent="0.2">
      <c r="A269" s="59" t="s">
        <v>184</v>
      </c>
      <c r="B269" s="61" t="s">
        <v>668</v>
      </c>
      <c r="C269" s="61" t="s">
        <v>669</v>
      </c>
      <c r="D269" s="62" t="str">
        <f>Source!H122</f>
        <v>ШТ</v>
      </c>
      <c r="E269" s="63">
        <f>Source!K122</f>
        <v>2</v>
      </c>
      <c r="F269" s="63"/>
      <c r="G269" s="63">
        <f>Source!I122</f>
        <v>2</v>
      </c>
      <c r="H269" s="65"/>
      <c r="I269" s="64"/>
      <c r="J269" s="65"/>
      <c r="K269" s="64"/>
      <c r="L269" s="65"/>
    </row>
    <row r="270" spans="1:12" ht="102" x14ac:dyDescent="0.2">
      <c r="B270" s="79" t="str">
        <f>Source!EO122</f>
        <v>Поправка: 571/пр_2022_п.83_т.2_стр.3_стб.3</v>
      </c>
      <c r="C270" s="79" t="str">
        <f>Source!CN122</f>
        <v>Поправка: 571/пр_2022_п.83_т.2_стр.3_стб.3 Наименование: Разборка и (или) демонтаж строительных конструкций, систем и сетей инженерно-технического обеспечения, в том числе их элементов: систем инженерно-технического обеспечения</v>
      </c>
    </row>
    <row r="271" spans="1:12" ht="15" x14ac:dyDescent="0.2">
      <c r="A271" s="60"/>
      <c r="B271" s="63">
        <v>1</v>
      </c>
      <c r="C271" s="60" t="s">
        <v>610</v>
      </c>
      <c r="D271" s="62" t="s">
        <v>443</v>
      </c>
      <c r="E271" s="66"/>
      <c r="F271" s="63"/>
      <c r="G271" s="66">
        <f>Source!U122</f>
        <v>2.0640000000000001</v>
      </c>
      <c r="H271" s="63"/>
      <c r="I271" s="63"/>
      <c r="J271" s="63"/>
      <c r="K271" s="63"/>
      <c r="L271" s="67">
        <f>SUM(L272:L272)-SUMIF(CE272:CE272, 1, L272:L272)</f>
        <v>1252.6400000000001</v>
      </c>
    </row>
    <row r="272" spans="1:12" ht="14.25" x14ac:dyDescent="0.2">
      <c r="A272" s="61"/>
      <c r="B272" s="61" t="s">
        <v>490</v>
      </c>
      <c r="C272" s="61" t="s">
        <v>491</v>
      </c>
      <c r="D272" s="62" t="s">
        <v>443</v>
      </c>
      <c r="E272" s="63">
        <v>2.58</v>
      </c>
      <c r="F272" s="63">
        <f>ROUND(0.4,7)</f>
        <v>0.4</v>
      </c>
      <c r="G272" s="63">
        <f>SmtRes!CX61</f>
        <v>2.0640000000000001</v>
      </c>
      <c r="H272" s="65"/>
      <c r="I272" s="64"/>
      <c r="J272" s="65">
        <f>SmtRes!CZ61</f>
        <v>606.9</v>
      </c>
      <c r="K272" s="64"/>
      <c r="L272" s="65">
        <f>SmtRes!DI61</f>
        <v>1252.6400000000001</v>
      </c>
    </row>
    <row r="273" spans="1:83" ht="15" x14ac:dyDescent="0.2">
      <c r="A273" s="60"/>
      <c r="B273" s="63">
        <v>2</v>
      </c>
      <c r="C273" s="60" t="s">
        <v>611</v>
      </c>
      <c r="D273" s="62"/>
      <c r="E273" s="66"/>
      <c r="F273" s="63"/>
      <c r="G273" s="66"/>
      <c r="H273" s="63"/>
      <c r="I273" s="63"/>
      <c r="J273" s="63"/>
      <c r="K273" s="63"/>
      <c r="L273" s="67">
        <f>SUM(L274:L279)-SUMIF(CE274:CE279, 1, L274:L279)</f>
        <v>42.010000000000005</v>
      </c>
    </row>
    <row r="274" spans="1:83" ht="15" x14ac:dyDescent="0.2">
      <c r="A274" s="60"/>
      <c r="B274" s="63"/>
      <c r="C274" s="60" t="s">
        <v>612</v>
      </c>
      <c r="D274" s="62" t="s">
        <v>443</v>
      </c>
      <c r="E274" s="66"/>
      <c r="F274" s="63"/>
      <c r="G274" s="66">
        <f>Source!V122</f>
        <v>1.6E-2</v>
      </c>
      <c r="H274" s="63"/>
      <c r="I274" s="63"/>
      <c r="J274" s="63"/>
      <c r="K274" s="63"/>
      <c r="L274" s="67">
        <f>SUMIF(CE275:CE279, 1, L275:L279)</f>
        <v>11.21</v>
      </c>
      <c r="CE274">
        <v>1</v>
      </c>
    </row>
    <row r="275" spans="1:83" ht="28.5" x14ac:dyDescent="0.2">
      <c r="A275" s="61"/>
      <c r="B275" s="61" t="s">
        <v>452</v>
      </c>
      <c r="C275" s="61" t="s">
        <v>454</v>
      </c>
      <c r="D275" s="62" t="s">
        <v>447</v>
      </c>
      <c r="E275" s="63">
        <v>0.01</v>
      </c>
      <c r="F275" s="63">
        <f>ROUND(0.4,7)</f>
        <v>0.4</v>
      </c>
      <c r="G275" s="63">
        <f>SmtRes!CX63</f>
        <v>8.0000000000000002E-3</v>
      </c>
      <c r="H275" s="65">
        <f>SmtRes!CZ63</f>
        <v>622.62</v>
      </c>
      <c r="I275" s="64">
        <f>SmtRes!AJ63</f>
        <v>1.36</v>
      </c>
      <c r="J275" s="65">
        <f>ROUND(H275*I275, 2)</f>
        <v>846.76</v>
      </c>
      <c r="K275" s="64"/>
      <c r="L275" s="65">
        <f>SmtRes!DG63</f>
        <v>6.77</v>
      </c>
    </row>
    <row r="276" spans="1:83" ht="28.5" x14ac:dyDescent="0.2">
      <c r="A276" s="61"/>
      <c r="B276" s="61" t="s">
        <v>455</v>
      </c>
      <c r="C276" s="61" t="s">
        <v>622</v>
      </c>
      <c r="D276" s="62" t="s">
        <v>443</v>
      </c>
      <c r="E276" s="63">
        <f>SmtRes!DO63*SmtRes!AT63</f>
        <v>0.01</v>
      </c>
      <c r="F276" s="63">
        <f>ROUND(0.4,7)</f>
        <v>0.4</v>
      </c>
      <c r="G276" s="63">
        <f>ROUND(E276*G269, 7)</f>
        <v>0.02</v>
      </c>
      <c r="H276" s="65"/>
      <c r="I276" s="64"/>
      <c r="J276" s="65">
        <f>ROUND(SmtRes!AG63/SmtRes!DO63, 2)</f>
        <v>803.25</v>
      </c>
      <c r="K276" s="64"/>
      <c r="L276" s="65">
        <f>SmtRes!DH63</f>
        <v>6.43</v>
      </c>
      <c r="CE276">
        <v>1</v>
      </c>
    </row>
    <row r="277" spans="1:83" ht="28.5" x14ac:dyDescent="0.2">
      <c r="A277" s="61"/>
      <c r="B277" s="61" t="s">
        <v>456</v>
      </c>
      <c r="C277" s="61" t="s">
        <v>458</v>
      </c>
      <c r="D277" s="62" t="s">
        <v>447</v>
      </c>
      <c r="E277" s="63">
        <v>0.01</v>
      </c>
      <c r="F277" s="63">
        <f>ROUND(0.4,7)</f>
        <v>0.4</v>
      </c>
      <c r="G277" s="63">
        <f>SmtRes!CX64</f>
        <v>8.0000000000000002E-3</v>
      </c>
      <c r="H277" s="65">
        <f>SmtRes!CZ64</f>
        <v>477.92</v>
      </c>
      <c r="I277" s="64">
        <f>SmtRes!AJ64</f>
        <v>1.22</v>
      </c>
      <c r="J277" s="65">
        <f>ROUND(H277*I277, 2)</f>
        <v>583.05999999999995</v>
      </c>
      <c r="K277" s="64"/>
      <c r="L277" s="65">
        <f>SmtRes!DG64</f>
        <v>4.66</v>
      </c>
    </row>
    <row r="278" spans="1:83" ht="28.5" x14ac:dyDescent="0.2">
      <c r="A278" s="61"/>
      <c r="B278" s="61" t="s">
        <v>459</v>
      </c>
      <c r="C278" s="61" t="s">
        <v>623</v>
      </c>
      <c r="D278" s="62" t="s">
        <v>443</v>
      </c>
      <c r="E278" s="63">
        <f>SmtRes!DO64*SmtRes!AT64</f>
        <v>0.01</v>
      </c>
      <c r="F278" s="63">
        <f>ROUND(0.4,7)</f>
        <v>0.4</v>
      </c>
      <c r="G278" s="63">
        <f>ROUND(E278*G269, 7)</f>
        <v>0.02</v>
      </c>
      <c r="H278" s="65"/>
      <c r="I278" s="64"/>
      <c r="J278" s="65">
        <f>ROUND(SmtRes!AG64/SmtRes!DO64, 2)</f>
        <v>597.98</v>
      </c>
      <c r="K278" s="64"/>
      <c r="L278" s="65">
        <f>SmtRes!DH64</f>
        <v>4.78</v>
      </c>
      <c r="CE278">
        <v>1</v>
      </c>
    </row>
    <row r="279" spans="1:83" ht="42.75" x14ac:dyDescent="0.2">
      <c r="A279" s="61"/>
      <c r="B279" s="61" t="s">
        <v>492</v>
      </c>
      <c r="C279" s="61" t="s">
        <v>494</v>
      </c>
      <c r="D279" s="62" t="s">
        <v>447</v>
      </c>
      <c r="E279" s="63">
        <v>1.38</v>
      </c>
      <c r="F279" s="63">
        <f>ROUND(0.4,7)</f>
        <v>0.4</v>
      </c>
      <c r="G279" s="63">
        <f>SmtRes!CX65</f>
        <v>1.1040000000000001</v>
      </c>
      <c r="H279" s="65"/>
      <c r="I279" s="64"/>
      <c r="J279" s="65">
        <f>SmtRes!CZ65</f>
        <v>27.7</v>
      </c>
      <c r="K279" s="64"/>
      <c r="L279" s="65">
        <f>SmtRes!DG65</f>
        <v>30.58</v>
      </c>
    </row>
    <row r="280" spans="1:83" ht="15" hidden="1" x14ac:dyDescent="0.2">
      <c r="A280" s="60"/>
      <c r="B280" s="63">
        <v>4</v>
      </c>
      <c r="C280" s="60" t="s">
        <v>624</v>
      </c>
      <c r="D280" s="62"/>
      <c r="E280" s="66"/>
      <c r="F280" s="63"/>
      <c r="G280" s="66"/>
      <c r="H280" s="63"/>
      <c r="I280" s="63"/>
      <c r="J280" s="63"/>
      <c r="K280" s="63"/>
      <c r="L280" s="67">
        <f>SUM(L281:L283)-SUMIF(CE281:CE283, 1, L281:L283)</f>
        <v>0</v>
      </c>
    </row>
    <row r="281" spans="1:83" ht="14.25" x14ac:dyDescent="0.2">
      <c r="A281" s="61"/>
      <c r="B281" s="61" t="s">
        <v>495</v>
      </c>
      <c r="C281" s="61" t="s">
        <v>497</v>
      </c>
      <c r="D281" s="62" t="s">
        <v>135</v>
      </c>
      <c r="E281" s="63">
        <v>6.0000000000000002E-5</v>
      </c>
      <c r="F281" s="63">
        <f>ROUND(0,7)</f>
        <v>0</v>
      </c>
      <c r="G281" s="63">
        <f>SmtRes!CX66</f>
        <v>0</v>
      </c>
      <c r="H281" s="65">
        <f>SmtRes!CZ66</f>
        <v>160056.6</v>
      </c>
      <c r="I281" s="64">
        <f>SmtRes!AI66</f>
        <v>1.23</v>
      </c>
      <c r="J281" s="65">
        <f>ROUND(H281*I281, 2)</f>
        <v>196869.62</v>
      </c>
      <c r="K281" s="64"/>
      <c r="L281" s="65">
        <f>SmtRes!DF66</f>
        <v>0</v>
      </c>
    </row>
    <row r="282" spans="1:83" ht="57" x14ac:dyDescent="0.2">
      <c r="A282" s="61"/>
      <c r="B282" s="61" t="s">
        <v>498</v>
      </c>
      <c r="C282" s="61" t="s">
        <v>500</v>
      </c>
      <c r="D282" s="62" t="s">
        <v>49</v>
      </c>
      <c r="E282" s="63">
        <v>0.19</v>
      </c>
      <c r="F282" s="63">
        <f>ROUND(0,7)</f>
        <v>0</v>
      </c>
      <c r="G282" s="63">
        <f>SmtRes!CX67</f>
        <v>0</v>
      </c>
      <c r="H282" s="65">
        <f>SmtRes!CZ67</f>
        <v>155.63</v>
      </c>
      <c r="I282" s="64">
        <f>SmtRes!AI67</f>
        <v>0.94</v>
      </c>
      <c r="J282" s="65">
        <f>ROUND(H282*I282, 2)</f>
        <v>146.29</v>
      </c>
      <c r="K282" s="64"/>
      <c r="L282" s="65">
        <f>SmtRes!DF67</f>
        <v>0</v>
      </c>
    </row>
    <row r="283" spans="1:83" ht="28.5" x14ac:dyDescent="0.2">
      <c r="A283" s="61"/>
      <c r="B283" s="61" t="s">
        <v>501</v>
      </c>
      <c r="C283" s="61" t="s">
        <v>503</v>
      </c>
      <c r="D283" s="62" t="s">
        <v>135</v>
      </c>
      <c r="E283" s="63">
        <v>1.6000000000000001E-4</v>
      </c>
      <c r="F283" s="63">
        <f>ROUND(0,7)</f>
        <v>0</v>
      </c>
      <c r="G283" s="63">
        <f>SmtRes!CX68</f>
        <v>0</v>
      </c>
      <c r="H283" s="65">
        <f>SmtRes!CZ68</f>
        <v>30350.05</v>
      </c>
      <c r="I283" s="64">
        <f>SmtRes!AI68</f>
        <v>1.31</v>
      </c>
      <c r="J283" s="65">
        <f>ROUND(H283*I283, 2)</f>
        <v>39758.57</v>
      </c>
      <c r="K283" s="64"/>
      <c r="L283" s="65">
        <f>SmtRes!DF68</f>
        <v>0</v>
      </c>
    </row>
    <row r="284" spans="1:83" ht="14.25" x14ac:dyDescent="0.2">
      <c r="A284" s="61"/>
      <c r="B284" s="61" t="str">
        <f>EtalonRes!I67</f>
        <v>08.1.02.01</v>
      </c>
      <c r="C284" s="68" t="str">
        <f>EtalonRes!K67</f>
        <v>Воронки</v>
      </c>
      <c r="D284" s="69" t="str">
        <f>EtalonRes!O67</f>
        <v>ШТ</v>
      </c>
      <c r="E284" s="70">
        <f>EtalonRes!X67</f>
        <v>1</v>
      </c>
      <c r="F284" s="70">
        <f>ROUND(0,7)</f>
        <v>0</v>
      </c>
      <c r="G284" s="70">
        <f>ROUND(EtalonRes!AG67*Source!I122, 7)</f>
        <v>0</v>
      </c>
      <c r="H284" s="71"/>
      <c r="I284" s="72"/>
      <c r="J284" s="71"/>
      <c r="K284" s="72"/>
      <c r="L284" s="71"/>
    </row>
    <row r="285" spans="1:83" ht="15" x14ac:dyDescent="0.2">
      <c r="A285" s="61"/>
      <c r="B285" s="61"/>
      <c r="C285" s="75" t="s">
        <v>613</v>
      </c>
      <c r="D285" s="62"/>
      <c r="E285" s="63"/>
      <c r="F285" s="63"/>
      <c r="G285" s="63"/>
      <c r="H285" s="65"/>
      <c r="I285" s="64"/>
      <c r="J285" s="65"/>
      <c r="K285" s="64"/>
      <c r="L285" s="65">
        <f>L271+L273+L274+L280</f>
        <v>1305.8600000000001</v>
      </c>
    </row>
    <row r="286" spans="1:83" ht="14.25" x14ac:dyDescent="0.2">
      <c r="A286" s="61"/>
      <c r="B286" s="61"/>
      <c r="C286" s="61" t="s">
        <v>614</v>
      </c>
      <c r="D286" s="62"/>
      <c r="E286" s="63"/>
      <c r="F286" s="63"/>
      <c r="G286" s="63"/>
      <c r="H286" s="65"/>
      <c r="I286" s="64"/>
      <c r="J286" s="65"/>
      <c r="K286" s="64"/>
      <c r="L286" s="65">
        <f>SUM(AR269:AR289)+SUM(AS269:AS289)+SUM(AT269:AT289)+SUM(AU269:AU289)+SUM(AV269:AV289)</f>
        <v>1263.8500000000001</v>
      </c>
    </row>
    <row r="287" spans="1:83" ht="71.25" x14ac:dyDescent="0.2">
      <c r="A287" s="61"/>
      <c r="B287" s="61" t="s">
        <v>160</v>
      </c>
      <c r="C287" s="61" t="s">
        <v>670</v>
      </c>
      <c r="D287" s="62" t="s">
        <v>616</v>
      </c>
      <c r="E287" s="63">
        <f>Source!BZ122</f>
        <v>121</v>
      </c>
      <c r="F287" s="63"/>
      <c r="G287" s="63">
        <f>Source!AT122</f>
        <v>121</v>
      </c>
      <c r="H287" s="65"/>
      <c r="I287" s="64"/>
      <c r="J287" s="65"/>
      <c r="K287" s="64"/>
      <c r="L287" s="65">
        <f>SUM(AZ269:AZ289)</f>
        <v>1529.26</v>
      </c>
    </row>
    <row r="288" spans="1:83" ht="71.25" x14ac:dyDescent="0.2">
      <c r="A288" s="68"/>
      <c r="B288" s="68" t="s">
        <v>161</v>
      </c>
      <c r="C288" s="68" t="s">
        <v>671</v>
      </c>
      <c r="D288" s="69" t="s">
        <v>616</v>
      </c>
      <c r="E288" s="70">
        <f>Source!CA122</f>
        <v>72</v>
      </c>
      <c r="F288" s="70"/>
      <c r="G288" s="70">
        <f>Source!AU122</f>
        <v>72</v>
      </c>
      <c r="H288" s="71"/>
      <c r="I288" s="72"/>
      <c r="J288" s="71"/>
      <c r="K288" s="72"/>
      <c r="L288" s="71">
        <f>SUM(BA269:BA289)</f>
        <v>909.97</v>
      </c>
    </row>
    <row r="289" spans="1:83" ht="15" x14ac:dyDescent="0.2">
      <c r="C289" s="77" t="s">
        <v>618</v>
      </c>
      <c r="D289" s="77"/>
      <c r="E289" s="77"/>
      <c r="F289" s="77"/>
      <c r="G289" s="77"/>
      <c r="H289" s="77"/>
      <c r="I289" s="78">
        <f>IF(E269&lt;&gt;0,K289/E269, 0)</f>
        <v>1872.5450000000001</v>
      </c>
      <c r="J289" s="78"/>
      <c r="K289" s="78">
        <f>L271+L273+L280+L287+L288+L274</f>
        <v>3745.09</v>
      </c>
      <c r="L289" s="78"/>
      <c r="AD289">
        <f>ROUND((Source!AT122/100)*((ROUND(SUMIF(SmtRes!AQ61:'SmtRes'!AQ69,"=1",SmtRes!AD61:'SmtRes'!AD69)*Source!I122, 2)+ROUND(SUMIF(SmtRes!AQ61:'SmtRes'!AQ69,"=1",SmtRes!AC61:'SmtRes'!AC69)*Source!I122, 2))), 2)</f>
        <v>4859.67</v>
      </c>
      <c r="AE289">
        <f>ROUND((Source!AU122/100)*((ROUND(SUMIF(SmtRes!AQ61:'SmtRes'!AQ69,"=1",SmtRes!AD61:'SmtRes'!AD69)*Source!I122, 2)+ROUND(SUMIF(SmtRes!AQ61:'SmtRes'!AQ69,"=1",SmtRes!AC61:'SmtRes'!AC69)*Source!I122, 2))), 2)</f>
        <v>2891.71</v>
      </c>
      <c r="AN289" s="73">
        <f>L271+L273+L280+L287+L288+L274</f>
        <v>3745.09</v>
      </c>
      <c r="AO289" s="73">
        <f>L273</f>
        <v>42.010000000000005</v>
      </c>
      <c r="AQ289" t="s">
        <v>619</v>
      </c>
      <c r="AR289" s="73">
        <f>L271</f>
        <v>1252.6400000000001</v>
      </c>
      <c r="AT289" s="73">
        <f>L274</f>
        <v>11.21</v>
      </c>
      <c r="AV289" t="s">
        <v>619</v>
      </c>
      <c r="AW289" s="73">
        <f>L280</f>
        <v>0</v>
      </c>
      <c r="AZ289">
        <f>Source!X122</f>
        <v>1529.26</v>
      </c>
      <c r="BA289">
        <f>Source!Y122</f>
        <v>909.97</v>
      </c>
      <c r="CD289">
        <v>1</v>
      </c>
    </row>
    <row r="290" spans="1:83" ht="14.25" x14ac:dyDescent="0.2">
      <c r="A290" s="59" t="s">
        <v>186</v>
      </c>
      <c r="B290" s="61" t="s">
        <v>668</v>
      </c>
      <c r="C290" s="61" t="str">
        <f>Source!G124</f>
        <v>Установка воронок водосточных</v>
      </c>
      <c r="D290" s="62" t="str">
        <f>Source!H124</f>
        <v>ШТ</v>
      </c>
      <c r="E290" s="63">
        <f>Source!K124</f>
        <v>2</v>
      </c>
      <c r="F290" s="63"/>
      <c r="G290" s="63">
        <f>Source!I124</f>
        <v>2</v>
      </c>
      <c r="H290" s="65"/>
      <c r="I290" s="64"/>
      <c r="J290" s="65"/>
      <c r="K290" s="64"/>
      <c r="L290" s="65"/>
    </row>
    <row r="291" spans="1:83" ht="15" x14ac:dyDescent="0.2">
      <c r="A291" s="60"/>
      <c r="B291" s="63">
        <v>1</v>
      </c>
      <c r="C291" s="60" t="s">
        <v>610</v>
      </c>
      <c r="D291" s="62" t="s">
        <v>443</v>
      </c>
      <c r="E291" s="66"/>
      <c r="F291" s="63"/>
      <c r="G291" s="66">
        <f>Source!U124</f>
        <v>5.16</v>
      </c>
      <c r="H291" s="63"/>
      <c r="I291" s="63"/>
      <c r="J291" s="63"/>
      <c r="K291" s="63"/>
      <c r="L291" s="67">
        <f>SUM(L292:L292)-SUMIF(CE292:CE292, 1, L292:L292)</f>
        <v>3131.6</v>
      </c>
    </row>
    <row r="292" spans="1:83" ht="14.25" x14ac:dyDescent="0.2">
      <c r="A292" s="61"/>
      <c r="B292" s="61" t="s">
        <v>490</v>
      </c>
      <c r="C292" s="61" t="s">
        <v>491</v>
      </c>
      <c r="D292" s="62" t="s">
        <v>443</v>
      </c>
      <c r="E292" s="63">
        <v>2.58</v>
      </c>
      <c r="F292" s="63"/>
      <c r="G292" s="63">
        <f>SmtRes!CX70</f>
        <v>5.16</v>
      </c>
      <c r="H292" s="65"/>
      <c r="I292" s="64"/>
      <c r="J292" s="65">
        <f>SmtRes!CZ70</f>
        <v>606.9</v>
      </c>
      <c r="K292" s="64"/>
      <c r="L292" s="65">
        <f>SmtRes!DI70</f>
        <v>3131.6</v>
      </c>
    </row>
    <row r="293" spans="1:83" ht="15" x14ac:dyDescent="0.2">
      <c r="A293" s="60"/>
      <c r="B293" s="63">
        <v>2</v>
      </c>
      <c r="C293" s="60" t="s">
        <v>611</v>
      </c>
      <c r="D293" s="62"/>
      <c r="E293" s="66"/>
      <c r="F293" s="63"/>
      <c r="G293" s="66"/>
      <c r="H293" s="63"/>
      <c r="I293" s="63"/>
      <c r="J293" s="63"/>
      <c r="K293" s="63"/>
      <c r="L293" s="67">
        <f>SUM(L294:L299)-SUMIF(CE294:CE299, 1, L294:L299)</f>
        <v>105.05000000000001</v>
      </c>
    </row>
    <row r="294" spans="1:83" ht="15" x14ac:dyDescent="0.2">
      <c r="A294" s="60"/>
      <c r="B294" s="63"/>
      <c r="C294" s="60" t="s">
        <v>612</v>
      </c>
      <c r="D294" s="62" t="s">
        <v>443</v>
      </c>
      <c r="E294" s="66"/>
      <c r="F294" s="63"/>
      <c r="G294" s="66">
        <f>Source!V124</f>
        <v>0.04</v>
      </c>
      <c r="H294" s="63"/>
      <c r="I294" s="63"/>
      <c r="J294" s="63"/>
      <c r="K294" s="63"/>
      <c r="L294" s="67">
        <f>SUMIF(CE295:CE299, 1, L295:L299)</f>
        <v>28.03</v>
      </c>
      <c r="CE294">
        <v>1</v>
      </c>
    </row>
    <row r="295" spans="1:83" ht="28.5" x14ac:dyDescent="0.2">
      <c r="A295" s="61"/>
      <c r="B295" s="61" t="s">
        <v>452</v>
      </c>
      <c r="C295" s="61" t="s">
        <v>454</v>
      </c>
      <c r="D295" s="62" t="s">
        <v>447</v>
      </c>
      <c r="E295" s="63">
        <v>0.01</v>
      </c>
      <c r="F295" s="63"/>
      <c r="G295" s="63">
        <f>SmtRes!CX72</f>
        <v>0.02</v>
      </c>
      <c r="H295" s="65">
        <f>SmtRes!CZ72</f>
        <v>622.62</v>
      </c>
      <c r="I295" s="64">
        <f>SmtRes!AJ72</f>
        <v>1.36</v>
      </c>
      <c r="J295" s="65">
        <f>ROUND(H295*I295, 2)</f>
        <v>846.76</v>
      </c>
      <c r="K295" s="64"/>
      <c r="L295" s="65">
        <f>SmtRes!DG72</f>
        <v>16.940000000000001</v>
      </c>
    </row>
    <row r="296" spans="1:83" ht="28.5" x14ac:dyDescent="0.2">
      <c r="A296" s="61"/>
      <c r="B296" s="61" t="s">
        <v>455</v>
      </c>
      <c r="C296" s="61" t="s">
        <v>622</v>
      </c>
      <c r="D296" s="62" t="s">
        <v>443</v>
      </c>
      <c r="E296" s="63">
        <f>SmtRes!DO72*SmtRes!AT72</f>
        <v>0.01</v>
      </c>
      <c r="F296" s="63"/>
      <c r="G296" s="63">
        <f>ROUND(E296*G290, 7)</f>
        <v>0.02</v>
      </c>
      <c r="H296" s="65"/>
      <c r="I296" s="64"/>
      <c r="J296" s="65">
        <f>ROUND(SmtRes!AG72/SmtRes!DO72, 2)</f>
        <v>803.25</v>
      </c>
      <c r="K296" s="64"/>
      <c r="L296" s="65">
        <f>SmtRes!DH72</f>
        <v>16.07</v>
      </c>
      <c r="CE296">
        <v>1</v>
      </c>
    </row>
    <row r="297" spans="1:83" ht="28.5" x14ac:dyDescent="0.2">
      <c r="A297" s="61"/>
      <c r="B297" s="61" t="s">
        <v>456</v>
      </c>
      <c r="C297" s="61" t="s">
        <v>458</v>
      </c>
      <c r="D297" s="62" t="s">
        <v>447</v>
      </c>
      <c r="E297" s="63">
        <v>0.01</v>
      </c>
      <c r="F297" s="63"/>
      <c r="G297" s="63">
        <f>SmtRes!CX73</f>
        <v>0.02</v>
      </c>
      <c r="H297" s="65">
        <f>SmtRes!CZ73</f>
        <v>477.92</v>
      </c>
      <c r="I297" s="64">
        <f>SmtRes!AJ73</f>
        <v>1.22</v>
      </c>
      <c r="J297" s="65">
        <f>ROUND(H297*I297, 2)</f>
        <v>583.05999999999995</v>
      </c>
      <c r="K297" s="64"/>
      <c r="L297" s="65">
        <f>SmtRes!DG73</f>
        <v>11.66</v>
      </c>
    </row>
    <row r="298" spans="1:83" ht="28.5" x14ac:dyDescent="0.2">
      <c r="A298" s="61"/>
      <c r="B298" s="61" t="s">
        <v>459</v>
      </c>
      <c r="C298" s="61" t="s">
        <v>623</v>
      </c>
      <c r="D298" s="62" t="s">
        <v>443</v>
      </c>
      <c r="E298" s="63">
        <f>SmtRes!DO73*SmtRes!AT73</f>
        <v>0.01</v>
      </c>
      <c r="F298" s="63"/>
      <c r="G298" s="63">
        <f>ROUND(E298*G290, 7)</f>
        <v>0.02</v>
      </c>
      <c r="H298" s="65"/>
      <c r="I298" s="64"/>
      <c r="J298" s="65">
        <f>ROUND(SmtRes!AG73/SmtRes!DO73, 2)</f>
        <v>597.98</v>
      </c>
      <c r="K298" s="64"/>
      <c r="L298" s="65">
        <f>SmtRes!DH73</f>
        <v>11.96</v>
      </c>
      <c r="CE298">
        <v>1</v>
      </c>
    </row>
    <row r="299" spans="1:83" ht="42.75" x14ac:dyDescent="0.2">
      <c r="A299" s="61"/>
      <c r="B299" s="61" t="s">
        <v>492</v>
      </c>
      <c r="C299" s="61" t="s">
        <v>494</v>
      </c>
      <c r="D299" s="62" t="s">
        <v>447</v>
      </c>
      <c r="E299" s="63">
        <v>1.38</v>
      </c>
      <c r="F299" s="63"/>
      <c r="G299" s="63">
        <f>SmtRes!CX74</f>
        <v>2.76</v>
      </c>
      <c r="H299" s="65"/>
      <c r="I299" s="64"/>
      <c r="J299" s="65">
        <f>SmtRes!CZ74</f>
        <v>27.7</v>
      </c>
      <c r="K299" s="64"/>
      <c r="L299" s="65">
        <f>SmtRes!DG74</f>
        <v>76.45</v>
      </c>
    </row>
    <row r="300" spans="1:83" ht="15" x14ac:dyDescent="0.2">
      <c r="A300" s="60"/>
      <c r="B300" s="63">
        <v>4</v>
      </c>
      <c r="C300" s="60" t="s">
        <v>624</v>
      </c>
      <c r="D300" s="62"/>
      <c r="E300" s="66"/>
      <c r="F300" s="63"/>
      <c r="G300" s="66"/>
      <c r="H300" s="63"/>
      <c r="I300" s="63"/>
      <c r="J300" s="63"/>
      <c r="K300" s="63"/>
      <c r="L300" s="67">
        <f>SUM(L301:L303)-SUMIF(CE301:CE303, 1, L301:L303)</f>
        <v>91.93</v>
      </c>
    </row>
    <row r="301" spans="1:83" ht="14.25" x14ac:dyDescent="0.2">
      <c r="A301" s="61"/>
      <c r="B301" s="61" t="s">
        <v>495</v>
      </c>
      <c r="C301" s="61" t="s">
        <v>497</v>
      </c>
      <c r="D301" s="62" t="s">
        <v>135</v>
      </c>
      <c r="E301" s="63">
        <v>6.0000000000000002E-5</v>
      </c>
      <c r="F301" s="63"/>
      <c r="G301" s="63">
        <f>SmtRes!CX75</f>
        <v>1.2E-4</v>
      </c>
      <c r="H301" s="65">
        <f>SmtRes!CZ75</f>
        <v>160056.6</v>
      </c>
      <c r="I301" s="64">
        <f>SmtRes!AI75</f>
        <v>1.23</v>
      </c>
      <c r="J301" s="65">
        <f>ROUND(H301*I301, 2)</f>
        <v>196869.62</v>
      </c>
      <c r="K301" s="64"/>
      <c r="L301" s="65">
        <f>SmtRes!DF75</f>
        <v>23.62</v>
      </c>
    </row>
    <row r="302" spans="1:83" ht="57" x14ac:dyDescent="0.2">
      <c r="A302" s="61"/>
      <c r="B302" s="61" t="s">
        <v>498</v>
      </c>
      <c r="C302" s="61" t="s">
        <v>500</v>
      </c>
      <c r="D302" s="62" t="s">
        <v>49</v>
      </c>
      <c r="E302" s="63">
        <v>0.19</v>
      </c>
      <c r="F302" s="63"/>
      <c r="G302" s="63">
        <f>SmtRes!CX76</f>
        <v>0.38</v>
      </c>
      <c r="H302" s="65">
        <f>SmtRes!CZ76</f>
        <v>155.63</v>
      </c>
      <c r="I302" s="64">
        <f>SmtRes!AI76</f>
        <v>0.94</v>
      </c>
      <c r="J302" s="65">
        <f>ROUND(H302*I302, 2)</f>
        <v>146.29</v>
      </c>
      <c r="K302" s="64"/>
      <c r="L302" s="65">
        <f>SmtRes!DF76</f>
        <v>55.59</v>
      </c>
    </row>
    <row r="303" spans="1:83" ht="28.5" x14ac:dyDescent="0.2">
      <c r="A303" s="61"/>
      <c r="B303" s="61" t="s">
        <v>501</v>
      </c>
      <c r="C303" s="61" t="s">
        <v>503</v>
      </c>
      <c r="D303" s="62" t="s">
        <v>135</v>
      </c>
      <c r="E303" s="63">
        <v>1.6000000000000001E-4</v>
      </c>
      <c r="F303" s="63"/>
      <c r="G303" s="63">
        <f>SmtRes!CX77</f>
        <v>3.2000000000000003E-4</v>
      </c>
      <c r="H303" s="65">
        <f>SmtRes!CZ77</f>
        <v>30350.05</v>
      </c>
      <c r="I303" s="64">
        <f>SmtRes!AI77</f>
        <v>1.31</v>
      </c>
      <c r="J303" s="65">
        <f>ROUND(H303*I303, 2)</f>
        <v>39758.57</v>
      </c>
      <c r="K303" s="64"/>
      <c r="L303" s="65">
        <f>SmtRes!DF77</f>
        <v>12.72</v>
      </c>
    </row>
    <row r="304" spans="1:83" ht="14.25" x14ac:dyDescent="0.2">
      <c r="A304" s="61"/>
      <c r="B304" s="61" t="str">
        <f>EtalonRes!I76</f>
        <v>08.1.02.01</v>
      </c>
      <c r="C304" s="68" t="str">
        <f>EtalonRes!K76</f>
        <v>Воронки</v>
      </c>
      <c r="D304" s="69" t="str">
        <f>EtalonRes!O76</f>
        <v>ШТ</v>
      </c>
      <c r="E304" s="70">
        <f>EtalonRes!X76</f>
        <v>1</v>
      </c>
      <c r="F304" s="70"/>
      <c r="G304" s="70">
        <f>ROUND(EtalonRes!AG76*Source!I124, 7)</f>
        <v>2</v>
      </c>
      <c r="H304" s="71"/>
      <c r="I304" s="72"/>
      <c r="J304" s="71"/>
      <c r="K304" s="72"/>
      <c r="L304" s="71"/>
    </row>
    <row r="305" spans="1:83" ht="15" x14ac:dyDescent="0.2">
      <c r="A305" s="61"/>
      <c r="B305" s="61"/>
      <c r="C305" s="75" t="s">
        <v>613</v>
      </c>
      <c r="D305" s="62"/>
      <c r="E305" s="63"/>
      <c r="F305" s="63"/>
      <c r="G305" s="63"/>
      <c r="H305" s="65"/>
      <c r="I305" s="64"/>
      <c r="J305" s="65"/>
      <c r="K305" s="64"/>
      <c r="L305" s="65">
        <f>L291+L293+L294+L300</f>
        <v>3356.61</v>
      </c>
    </row>
    <row r="306" spans="1:83" ht="28.5" x14ac:dyDescent="0.2">
      <c r="A306" s="59" t="s">
        <v>678</v>
      </c>
      <c r="B306" s="61" t="str">
        <f>Source!F125</f>
        <v>08.1.02.01-0004</v>
      </c>
      <c r="C306" s="61" t="str">
        <f>Source!G125</f>
        <v>Воронка кровельная чугунная, диаметр 100 мм</v>
      </c>
      <c r="D306" s="62" t="str">
        <f>Source!H125</f>
        <v>ШТ</v>
      </c>
      <c r="E306" s="63">
        <f>SmtRes!AT78</f>
        <v>1</v>
      </c>
      <c r="F306" s="63"/>
      <c r="G306" s="63">
        <f>Source!I125</f>
        <v>2</v>
      </c>
      <c r="H306" s="65">
        <f>Source!AL125+Source!AO125+Source!AM125+Source!AN125</f>
        <v>2421</v>
      </c>
      <c r="I306" s="64">
        <f>IF(Source!BC125&lt;&gt; 0, Source!BC125, 1)</f>
        <v>1.04</v>
      </c>
      <c r="J306" s="65">
        <f>ROUND(H306*I306, 2)</f>
        <v>2517.84</v>
      </c>
      <c r="K306" s="64"/>
      <c r="L306" s="65">
        <f>Source!P125</f>
        <v>5035.68</v>
      </c>
      <c r="AD306">
        <f>ROUND((Source!AT125/100)*((ROUND(ROUND(Source!AO125,2)*Source!I125, 2)+ROUND(ROUND(Source!AN125,2)*Source!I125, 2))), 2)</f>
        <v>0</v>
      </c>
      <c r="AE306">
        <f>ROUND((Source!AU125/100)*((ROUND(ROUND(Source!AO125,2)*Source!I125, 2)+ROUND(ROUND(Source!AN125,2)*Source!I125, 2))), 2)</f>
        <v>0</v>
      </c>
      <c r="AN306">
        <f>L306</f>
        <v>5035.68</v>
      </c>
      <c r="AW306">
        <f>L306</f>
        <v>5035.68</v>
      </c>
      <c r="AZ306">
        <f>Source!X125</f>
        <v>0</v>
      </c>
      <c r="BA306">
        <f>Source!Y125</f>
        <v>0</v>
      </c>
      <c r="CD306">
        <v>1</v>
      </c>
    </row>
    <row r="307" spans="1:83" ht="14.25" x14ac:dyDescent="0.2">
      <c r="A307" s="61"/>
      <c r="B307" s="61"/>
      <c r="C307" s="61" t="s">
        <v>614</v>
      </c>
      <c r="D307" s="62"/>
      <c r="E307" s="63"/>
      <c r="F307" s="63"/>
      <c r="G307" s="63"/>
      <c r="H307" s="65"/>
      <c r="I307" s="64"/>
      <c r="J307" s="65"/>
      <c r="K307" s="64"/>
      <c r="L307" s="65">
        <f>SUM(AR290:AR310)+SUM(AS290:AS310)+SUM(AT290:AT310)+SUM(AU290:AU310)+SUM(AV290:AV310)</f>
        <v>3159.63</v>
      </c>
    </row>
    <row r="308" spans="1:83" ht="71.25" x14ac:dyDescent="0.2">
      <c r="A308" s="61"/>
      <c r="B308" s="61" t="s">
        <v>160</v>
      </c>
      <c r="C308" s="61" t="s">
        <v>670</v>
      </c>
      <c r="D308" s="62" t="s">
        <v>616</v>
      </c>
      <c r="E308" s="63">
        <f>Source!BZ124</f>
        <v>121</v>
      </c>
      <c r="F308" s="63"/>
      <c r="G308" s="63">
        <f>Source!AT124</f>
        <v>121</v>
      </c>
      <c r="H308" s="65"/>
      <c r="I308" s="64"/>
      <c r="J308" s="65"/>
      <c r="K308" s="64"/>
      <c r="L308" s="65">
        <f>SUM(AZ290:AZ310)</f>
        <v>3823.15</v>
      </c>
    </row>
    <row r="309" spans="1:83" ht="71.25" x14ac:dyDescent="0.2">
      <c r="A309" s="68"/>
      <c r="B309" s="68" t="s">
        <v>161</v>
      </c>
      <c r="C309" s="68" t="s">
        <v>671</v>
      </c>
      <c r="D309" s="69" t="s">
        <v>616</v>
      </c>
      <c r="E309" s="70">
        <f>Source!CA124</f>
        <v>72</v>
      </c>
      <c r="F309" s="70"/>
      <c r="G309" s="70">
        <f>Source!AU124</f>
        <v>72</v>
      </c>
      <c r="H309" s="71"/>
      <c r="I309" s="72"/>
      <c r="J309" s="71"/>
      <c r="K309" s="72"/>
      <c r="L309" s="71">
        <f>SUM(BA290:BA310)</f>
        <v>2274.9299999999998</v>
      </c>
    </row>
    <row r="310" spans="1:83" ht="15" x14ac:dyDescent="0.2">
      <c r="C310" s="77" t="s">
        <v>618</v>
      </c>
      <c r="D310" s="77"/>
      <c r="E310" s="77"/>
      <c r="F310" s="77"/>
      <c r="G310" s="77"/>
      <c r="H310" s="77"/>
      <c r="I310" s="78">
        <f>IF(E290&lt;&gt;0,K310/E290, 0)</f>
        <v>7245.1850000000004</v>
      </c>
      <c r="J310" s="78"/>
      <c r="K310" s="78">
        <f>L291+L293+L300+L308+L309+L294+SUM(L306:L306)</f>
        <v>14490.37</v>
      </c>
      <c r="L310" s="78"/>
      <c r="AD310">
        <f>ROUND((Source!AT124/100)*((ROUND(SUMIF(SmtRes!AQ70:'SmtRes'!AQ78,"=1",SmtRes!AD70:'SmtRes'!AD78)*Source!I124, 2)+ROUND(SUMIF(SmtRes!AQ70:'SmtRes'!AQ78,"=1",SmtRes!AC70:'SmtRes'!AC78)*Source!I124, 2))), 2)</f>
        <v>4859.67</v>
      </c>
      <c r="AE310">
        <f>ROUND((Source!AU124/100)*((ROUND(SUMIF(SmtRes!AQ70:'SmtRes'!AQ78,"=1",SmtRes!AD70:'SmtRes'!AD78)*Source!I124, 2)+ROUND(SUMIF(SmtRes!AQ70:'SmtRes'!AQ78,"=1",SmtRes!AC70:'SmtRes'!AC78)*Source!I124, 2))), 2)</f>
        <v>2891.71</v>
      </c>
      <c r="AN310" s="73">
        <f>L291+L293+L300+L308+L309+L294</f>
        <v>9454.69</v>
      </c>
      <c r="AO310" s="73">
        <f>L293</f>
        <v>105.05000000000001</v>
      </c>
      <c r="AQ310" t="s">
        <v>619</v>
      </c>
      <c r="AR310" s="73">
        <f>L291</f>
        <v>3131.6</v>
      </c>
      <c r="AT310" s="73">
        <f>L294</f>
        <v>28.03</v>
      </c>
      <c r="AV310" t="s">
        <v>619</v>
      </c>
      <c r="AW310" s="73">
        <f>L300</f>
        <v>91.93</v>
      </c>
      <c r="AZ310">
        <f>Source!X124</f>
        <v>3823.15</v>
      </c>
      <c r="BA310">
        <f>Source!Y124</f>
        <v>2274.9299999999998</v>
      </c>
      <c r="CD310">
        <v>1</v>
      </c>
    </row>
    <row r="311" spans="1:83" ht="57" x14ac:dyDescent="0.2">
      <c r="A311" s="59" t="s">
        <v>188</v>
      </c>
      <c r="B311" s="61" t="s">
        <v>679</v>
      </c>
      <c r="C311" s="61" t="str">
        <f>Source!G126</f>
        <v>Ремонт отдельными местами рулонного покрытия с промазкой: битумными составами с заменой 2 слоев</v>
      </c>
      <c r="D311" s="62" t="str">
        <f>Source!H126</f>
        <v>100 м2</v>
      </c>
      <c r="E311" s="63">
        <f>Source!K126</f>
        <v>0.08</v>
      </c>
      <c r="F311" s="63"/>
      <c r="G311" s="63">
        <f>Source!I126</f>
        <v>0.08</v>
      </c>
      <c r="H311" s="65"/>
      <c r="I311" s="64"/>
      <c r="J311" s="65"/>
      <c r="K311" s="64"/>
      <c r="L311" s="65"/>
    </row>
    <row r="312" spans="1:83" x14ac:dyDescent="0.2">
      <c r="C312" s="80" t="str">
        <f>"Объем: "&amp;Source!I126&amp;"=8/"&amp;"100"</f>
        <v>Объем: 0,08=8/100</v>
      </c>
    </row>
    <row r="313" spans="1:83" ht="15" x14ac:dyDescent="0.2">
      <c r="A313" s="60"/>
      <c r="B313" s="63">
        <v>1</v>
      </c>
      <c r="C313" s="60" t="s">
        <v>610</v>
      </c>
      <c r="D313" s="62" t="s">
        <v>443</v>
      </c>
      <c r="E313" s="66"/>
      <c r="F313" s="63"/>
      <c r="G313" s="66">
        <f>Source!U126</f>
        <v>3.4432</v>
      </c>
      <c r="H313" s="63"/>
      <c r="I313" s="63"/>
      <c r="J313" s="63"/>
      <c r="K313" s="63"/>
      <c r="L313" s="67">
        <f>SUM(L314:L314)-SUMIF(CE314:CE314, 1, L314:L314)</f>
        <v>1874.58</v>
      </c>
    </row>
    <row r="314" spans="1:83" ht="14.25" x14ac:dyDescent="0.2">
      <c r="A314" s="61"/>
      <c r="B314" s="61" t="s">
        <v>504</v>
      </c>
      <c r="C314" s="61" t="s">
        <v>505</v>
      </c>
      <c r="D314" s="62" t="s">
        <v>443</v>
      </c>
      <c r="E314" s="63">
        <v>43.04</v>
      </c>
      <c r="F314" s="63"/>
      <c r="G314" s="63">
        <f>SmtRes!CX79</f>
        <v>3.4432</v>
      </c>
      <c r="H314" s="65"/>
      <c r="I314" s="64"/>
      <c r="J314" s="65">
        <f>SmtRes!CZ79</f>
        <v>544.42999999999995</v>
      </c>
      <c r="K314" s="64"/>
      <c r="L314" s="65">
        <f>SmtRes!DI79</f>
        <v>1874.58</v>
      </c>
    </row>
    <row r="315" spans="1:83" ht="15" x14ac:dyDescent="0.2">
      <c r="A315" s="60"/>
      <c r="B315" s="63">
        <v>2</v>
      </c>
      <c r="C315" s="60" t="s">
        <v>611</v>
      </c>
      <c r="D315" s="62"/>
      <c r="E315" s="66"/>
      <c r="F315" s="63"/>
      <c r="G315" s="66"/>
      <c r="H315" s="63"/>
      <c r="I315" s="63"/>
      <c r="J315" s="63"/>
      <c r="K315" s="63"/>
      <c r="L315" s="67">
        <f>SUM(L316:L321)-SUMIF(CE316:CE321, 1, L316:L321)</f>
        <v>24.22999999999999</v>
      </c>
    </row>
    <row r="316" spans="1:83" ht="15" x14ac:dyDescent="0.2">
      <c r="A316" s="60"/>
      <c r="B316" s="63"/>
      <c r="C316" s="60" t="s">
        <v>612</v>
      </c>
      <c r="D316" s="62" t="s">
        <v>443</v>
      </c>
      <c r="E316" s="66"/>
      <c r="F316" s="63"/>
      <c r="G316" s="66">
        <f>Source!V126</f>
        <v>3.6000000000000004E-2</v>
      </c>
      <c r="H316" s="63"/>
      <c r="I316" s="63"/>
      <c r="J316" s="63"/>
      <c r="K316" s="63"/>
      <c r="L316" s="67">
        <f>SUMIF(CE317:CE321, 1, L317:L321)</f>
        <v>20.079999999999998</v>
      </c>
      <c r="CE316">
        <v>1</v>
      </c>
    </row>
    <row r="317" spans="1:83" ht="42.75" x14ac:dyDescent="0.2">
      <c r="A317" s="61"/>
      <c r="B317" s="61" t="s">
        <v>474</v>
      </c>
      <c r="C317" s="61" t="s">
        <v>476</v>
      </c>
      <c r="D317" s="62" t="s">
        <v>447</v>
      </c>
      <c r="E317" s="63">
        <v>0.27</v>
      </c>
      <c r="F317" s="63"/>
      <c r="G317" s="63">
        <f>SmtRes!CX81</f>
        <v>2.1600000000000001E-2</v>
      </c>
      <c r="H317" s="65">
        <f>SmtRes!CZ81</f>
        <v>37.32</v>
      </c>
      <c r="I317" s="64">
        <f>SmtRes!AJ81</f>
        <v>1.47</v>
      </c>
      <c r="J317" s="65">
        <f>ROUND(H317*I317, 2)</f>
        <v>54.86</v>
      </c>
      <c r="K317" s="64"/>
      <c r="L317" s="65">
        <f>SmtRes!DG81</f>
        <v>1.18</v>
      </c>
    </row>
    <row r="318" spans="1:83" ht="28.5" x14ac:dyDescent="0.2">
      <c r="A318" s="61"/>
      <c r="B318" s="61" t="s">
        <v>477</v>
      </c>
      <c r="C318" s="61" t="s">
        <v>660</v>
      </c>
      <c r="D318" s="62" t="s">
        <v>443</v>
      </c>
      <c r="E318" s="63">
        <f>SmtRes!DO81*SmtRes!AT81</f>
        <v>0.27</v>
      </c>
      <c r="F318" s="63"/>
      <c r="G318" s="63">
        <f>ROUND(E318*G311, 7)</f>
        <v>2.1600000000000001E-2</v>
      </c>
      <c r="H318" s="65"/>
      <c r="I318" s="64"/>
      <c r="J318" s="65">
        <f>ROUND(SmtRes!AG81/SmtRes!DO81, 2)</f>
        <v>531.04</v>
      </c>
      <c r="K318" s="64"/>
      <c r="L318" s="65">
        <f>SmtRes!DH81</f>
        <v>11.47</v>
      </c>
      <c r="CE318">
        <v>1</v>
      </c>
    </row>
    <row r="319" spans="1:83" ht="57" x14ac:dyDescent="0.2">
      <c r="A319" s="61"/>
      <c r="B319" s="61" t="s">
        <v>509</v>
      </c>
      <c r="C319" s="61" t="s">
        <v>511</v>
      </c>
      <c r="D319" s="62" t="s">
        <v>447</v>
      </c>
      <c r="E319" s="63">
        <v>1.49</v>
      </c>
      <c r="F319" s="63"/>
      <c r="G319" s="63">
        <f>SmtRes!CX82</f>
        <v>0.1192</v>
      </c>
      <c r="H319" s="65">
        <f>SmtRes!CZ82</f>
        <v>95.25</v>
      </c>
      <c r="I319" s="64">
        <f>SmtRes!AJ82</f>
        <v>1.29</v>
      </c>
      <c r="J319" s="65">
        <f>ROUND(H319*I319, 2)</f>
        <v>122.87</v>
      </c>
      <c r="K319" s="64"/>
      <c r="L319" s="65">
        <f>SmtRes!DG82</f>
        <v>14.65</v>
      </c>
    </row>
    <row r="320" spans="1:83" ht="28.5" x14ac:dyDescent="0.2">
      <c r="A320" s="61"/>
      <c r="B320" s="61" t="s">
        <v>456</v>
      </c>
      <c r="C320" s="61" t="s">
        <v>458</v>
      </c>
      <c r="D320" s="62" t="s">
        <v>447</v>
      </c>
      <c r="E320" s="63">
        <v>0.18</v>
      </c>
      <c r="F320" s="63"/>
      <c r="G320" s="63">
        <f>SmtRes!CX83</f>
        <v>1.44E-2</v>
      </c>
      <c r="H320" s="65">
        <f>SmtRes!CZ83</f>
        <v>477.92</v>
      </c>
      <c r="I320" s="64">
        <f>SmtRes!AJ83</f>
        <v>1.22</v>
      </c>
      <c r="J320" s="65">
        <f>ROUND(H320*I320, 2)</f>
        <v>583.05999999999995</v>
      </c>
      <c r="K320" s="64"/>
      <c r="L320" s="65">
        <f>SmtRes!DG83</f>
        <v>8.4</v>
      </c>
    </row>
    <row r="321" spans="1:83" ht="28.5" x14ac:dyDescent="0.2">
      <c r="A321" s="61"/>
      <c r="B321" s="61" t="s">
        <v>459</v>
      </c>
      <c r="C321" s="61" t="s">
        <v>623</v>
      </c>
      <c r="D321" s="62" t="s">
        <v>443</v>
      </c>
      <c r="E321" s="63">
        <f>SmtRes!DO83*SmtRes!AT83</f>
        <v>0.18</v>
      </c>
      <c r="F321" s="63"/>
      <c r="G321" s="63">
        <f>ROUND(E321*G311, 7)</f>
        <v>1.44E-2</v>
      </c>
      <c r="H321" s="65"/>
      <c r="I321" s="64"/>
      <c r="J321" s="65">
        <f>ROUND(SmtRes!AG83/SmtRes!DO83, 2)</f>
        <v>597.98</v>
      </c>
      <c r="K321" s="64"/>
      <c r="L321" s="65">
        <f>SmtRes!DH83</f>
        <v>8.61</v>
      </c>
      <c r="CE321">
        <v>1</v>
      </c>
    </row>
    <row r="322" spans="1:83" ht="14.25" x14ac:dyDescent="0.2">
      <c r="A322" s="61"/>
      <c r="B322" s="61" t="str">
        <f>EtalonRes!I82</f>
        <v>01.2.03.03</v>
      </c>
      <c r="C322" s="61" t="str">
        <f>EtalonRes!K82</f>
        <v>Мастики битумосодержащие</v>
      </c>
      <c r="D322" s="62" t="str">
        <f>EtalonRes!O82</f>
        <v>т</v>
      </c>
      <c r="E322" s="63">
        <f>EtalonRes!X82</f>
        <v>0.56999999999999995</v>
      </c>
      <c r="F322" s="63"/>
      <c r="G322" s="63">
        <f>ROUND(EtalonRes!AG82*Source!I126, 7)</f>
        <v>4.5600000000000002E-2</v>
      </c>
      <c r="H322" s="65"/>
      <c r="I322" s="64"/>
      <c r="J322" s="65"/>
      <c r="K322" s="64"/>
      <c r="L322" s="65"/>
    </row>
    <row r="323" spans="1:83" ht="14.25" x14ac:dyDescent="0.2">
      <c r="A323" s="61"/>
      <c r="B323" s="61" t="str">
        <f>EtalonRes!I83</f>
        <v>12.1.02.10</v>
      </c>
      <c r="C323" s="68" t="str">
        <f>EtalonRes!K83</f>
        <v>Материалы рулонные кровельные</v>
      </c>
      <c r="D323" s="69" t="str">
        <f>EtalonRes!O83</f>
        <v>м2</v>
      </c>
      <c r="E323" s="70">
        <f>EtalonRes!X83</f>
        <v>233</v>
      </c>
      <c r="F323" s="70"/>
      <c r="G323" s="70">
        <f>ROUND(EtalonRes!AG83*Source!I126, 7)</f>
        <v>18.64</v>
      </c>
      <c r="H323" s="71"/>
      <c r="I323" s="72"/>
      <c r="J323" s="71"/>
      <c r="K323" s="72"/>
      <c r="L323" s="71"/>
    </row>
    <row r="324" spans="1:83" ht="15" x14ac:dyDescent="0.2">
      <c r="A324" s="61"/>
      <c r="B324" s="61"/>
      <c r="C324" s="75" t="s">
        <v>613</v>
      </c>
      <c r="D324" s="62"/>
      <c r="E324" s="63"/>
      <c r="F324" s="63"/>
      <c r="G324" s="63"/>
      <c r="H324" s="65"/>
      <c r="I324" s="64"/>
      <c r="J324" s="65"/>
      <c r="K324" s="64"/>
      <c r="L324" s="65">
        <f>L313+L315+L316</f>
        <v>1918.8899999999999</v>
      </c>
    </row>
    <row r="325" spans="1:83" ht="171" x14ac:dyDescent="0.2">
      <c r="A325" s="59" t="s">
        <v>680</v>
      </c>
      <c r="B325" s="61" t="str">
        <f>Source!F127</f>
        <v>01.2.03.03-0122</v>
      </c>
      <c r="C325" s="61" t="str">
        <f>Source!G127</f>
        <v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v>
      </c>
      <c r="D325" s="62" t="str">
        <f>Source!H127</f>
        <v>кг</v>
      </c>
      <c r="E325" s="63">
        <f>SmtRes!AT84</f>
        <v>250</v>
      </c>
      <c r="F325" s="63"/>
      <c r="G325" s="63">
        <f>Source!I127</f>
        <v>20</v>
      </c>
      <c r="H325" s="65">
        <f>Source!AL127+Source!AO127+Source!AM127+Source!AN127</f>
        <v>154.29</v>
      </c>
      <c r="I325" s="64">
        <f>IF(Source!BC127&lt;&gt; 0, Source!BC127, 1)</f>
        <v>1.77</v>
      </c>
      <c r="J325" s="65">
        <f>ROUND(H325*I325, 2)</f>
        <v>273.08999999999997</v>
      </c>
      <c r="K325" s="64"/>
      <c r="L325" s="65">
        <f>Source!P127</f>
        <v>5461.8</v>
      </c>
      <c r="AD325">
        <f>ROUND((Source!AT127/100)*((ROUND(ROUND(Source!AO127,2)*Source!I127, 2)+ROUND(ROUND(Source!AN127,2)*Source!I127, 2))), 2)</f>
        <v>0</v>
      </c>
      <c r="AE325">
        <f>ROUND((Source!AU127/100)*((ROUND(ROUND(Source!AO127,2)*Source!I127, 2)+ROUND(ROUND(Source!AN127,2)*Source!I127, 2))), 2)</f>
        <v>0</v>
      </c>
      <c r="AN325">
        <f>L325</f>
        <v>5461.8</v>
      </c>
      <c r="AW325">
        <f>L325</f>
        <v>5461.8</v>
      </c>
      <c r="AZ325">
        <f>Source!X127</f>
        <v>0</v>
      </c>
      <c r="BA325">
        <f>Source!Y127</f>
        <v>0</v>
      </c>
      <c r="CD325">
        <v>1</v>
      </c>
    </row>
    <row r="326" spans="1:83" ht="99.75" x14ac:dyDescent="0.2">
      <c r="A326" s="59" t="s">
        <v>681</v>
      </c>
      <c r="B326" s="61" t="str">
        <f>Source!F128</f>
        <v>12.1.02.04-0143</v>
      </c>
      <c r="C326" s="61" t="str">
        <f>Source!G128</f>
        <v>Материал рулонный битумно-полимерный кровельный и гидроизоляционный для нижних слоев кровли, наплавляемый, основа стеклоткань, гибкость не выше -20 °C, прочность не менее 800-900 Н, теплостойкость не менее 95 °C</v>
      </c>
      <c r="D326" s="62" t="str">
        <f>Source!H128</f>
        <v>м2</v>
      </c>
      <c r="E326" s="63">
        <f>SmtRes!AT85</f>
        <v>233</v>
      </c>
      <c r="F326" s="63"/>
      <c r="G326" s="63">
        <f>Source!I128</f>
        <v>18.64</v>
      </c>
      <c r="H326" s="65">
        <f>Source!AL128+Source!AO128+Source!AM128+Source!AN128</f>
        <v>133.37</v>
      </c>
      <c r="I326" s="64">
        <f>IF(Source!BC128&lt;&gt; 0, Source!BC128, 1)</f>
        <v>1.57</v>
      </c>
      <c r="J326" s="65">
        <f>ROUND(H326*I326, 2)</f>
        <v>209.39</v>
      </c>
      <c r="K326" s="64"/>
      <c r="L326" s="65">
        <f>Source!P128</f>
        <v>3903.03</v>
      </c>
      <c r="AD326">
        <f>ROUND((Source!AT128/100)*((ROUND(ROUND(Source!AO128,2)*Source!I128, 2)+ROUND(ROUND(Source!AN128,2)*Source!I128, 2))), 2)</f>
        <v>0</v>
      </c>
      <c r="AE326">
        <f>ROUND((Source!AU128/100)*((ROUND(ROUND(Source!AO128,2)*Source!I128, 2)+ROUND(ROUND(Source!AN128,2)*Source!I128, 2))), 2)</f>
        <v>0</v>
      </c>
      <c r="AN326">
        <f>L326</f>
        <v>3903.03</v>
      </c>
      <c r="AW326">
        <f>L326</f>
        <v>3903.03</v>
      </c>
      <c r="AZ326">
        <f>Source!X128</f>
        <v>0</v>
      </c>
      <c r="BA326">
        <f>Source!Y128</f>
        <v>0</v>
      </c>
      <c r="CD326">
        <v>1</v>
      </c>
    </row>
    <row r="327" spans="1:83" ht="14.25" x14ac:dyDescent="0.2">
      <c r="A327" s="59" t="s">
        <v>682</v>
      </c>
      <c r="B327" s="61" t="str">
        <f>Source!F129</f>
        <v>999-9900</v>
      </c>
      <c r="C327" s="61" t="str">
        <f>Source!G129</f>
        <v>Строительный мусор</v>
      </c>
      <c r="D327" s="62" t="str">
        <f>Source!H129</f>
        <v>т</v>
      </c>
      <c r="E327" s="63">
        <f>SmtRes!AT86</f>
        <v>0.65</v>
      </c>
      <c r="F327" s="63"/>
      <c r="G327" s="63">
        <f>Source!I129</f>
        <v>5.1999999999999991E-2</v>
      </c>
      <c r="H327" s="65">
        <f>Source!AL129+Source!AO129+Source!AM129+Source!AN129</f>
        <v>0</v>
      </c>
      <c r="I327" s="64"/>
      <c r="J327" s="65"/>
      <c r="K327" s="64"/>
      <c r="L327" s="65">
        <f>Source!P129</f>
        <v>0</v>
      </c>
      <c r="AD327">
        <f>ROUND((Source!AT129/100)*((ROUND(ROUND(Source!AO129,2)*Source!I129, 2)+ROUND(ROUND(Source!AN129,2)*Source!I129, 2))), 2)</f>
        <v>0</v>
      </c>
      <c r="AE327">
        <f>ROUND((Source!AU129/100)*((ROUND(ROUND(Source!AO129,2)*Source!I129, 2)+ROUND(ROUND(Source!AN129,2)*Source!I129, 2))), 2)</f>
        <v>0</v>
      </c>
      <c r="AN327">
        <f>L327</f>
        <v>0</v>
      </c>
      <c r="AW327">
        <f>L327</f>
        <v>0</v>
      </c>
      <c r="AZ327">
        <f>Source!X129</f>
        <v>0</v>
      </c>
      <c r="BA327">
        <f>Source!Y129</f>
        <v>0</v>
      </c>
      <c r="CD327">
        <v>1</v>
      </c>
    </row>
    <row r="328" spans="1:83" ht="14.25" x14ac:dyDescent="0.2">
      <c r="A328" s="61"/>
      <c r="B328" s="61"/>
      <c r="C328" s="61" t="s">
        <v>614</v>
      </c>
      <c r="D328" s="62"/>
      <c r="E328" s="63"/>
      <c r="F328" s="63"/>
      <c r="G328" s="63"/>
      <c r="H328" s="65"/>
      <c r="I328" s="64"/>
      <c r="J328" s="65"/>
      <c r="K328" s="64"/>
      <c r="L328" s="65">
        <f>SUM(AR311:AR331)+SUM(AS311:AS331)+SUM(AT311:AT331)+SUM(AU311:AU331)+SUM(AV311:AV331)</f>
        <v>1894.6599999999999</v>
      </c>
    </row>
    <row r="329" spans="1:83" ht="14.25" x14ac:dyDescent="0.2">
      <c r="A329" s="61"/>
      <c r="B329" s="61" t="s">
        <v>126</v>
      </c>
      <c r="C329" s="61" t="s">
        <v>666</v>
      </c>
      <c r="D329" s="62" t="s">
        <v>616</v>
      </c>
      <c r="E329" s="63">
        <f>Source!BZ126</f>
        <v>90</v>
      </c>
      <c r="F329" s="63"/>
      <c r="G329" s="63">
        <f>Source!AT126</f>
        <v>90</v>
      </c>
      <c r="H329" s="65"/>
      <c r="I329" s="64"/>
      <c r="J329" s="65"/>
      <c r="K329" s="64"/>
      <c r="L329" s="65">
        <f>SUM(AZ311:AZ331)</f>
        <v>1705.19</v>
      </c>
    </row>
    <row r="330" spans="1:83" ht="14.25" x14ac:dyDescent="0.2">
      <c r="A330" s="68"/>
      <c r="B330" s="68" t="s">
        <v>127</v>
      </c>
      <c r="C330" s="68" t="s">
        <v>667</v>
      </c>
      <c r="D330" s="69" t="s">
        <v>616</v>
      </c>
      <c r="E330" s="70">
        <f>Source!CA126</f>
        <v>46</v>
      </c>
      <c r="F330" s="70"/>
      <c r="G330" s="70">
        <f>Source!AU126</f>
        <v>46</v>
      </c>
      <c r="H330" s="71"/>
      <c r="I330" s="72"/>
      <c r="J330" s="71"/>
      <c r="K330" s="72"/>
      <c r="L330" s="71">
        <f>SUM(BA311:BA331)</f>
        <v>871.54</v>
      </c>
    </row>
    <row r="331" spans="1:83" ht="15" x14ac:dyDescent="0.2">
      <c r="C331" s="77" t="s">
        <v>618</v>
      </c>
      <c r="D331" s="77"/>
      <c r="E331" s="77"/>
      <c r="F331" s="77"/>
      <c r="G331" s="77"/>
      <c r="H331" s="77"/>
      <c r="I331" s="78">
        <f>IF(E311&lt;&gt;0,K331/E311, 0)</f>
        <v>173255.625</v>
      </c>
      <c r="J331" s="78"/>
      <c r="K331" s="78">
        <f>L313+L315+L329+L330+L316+SUM(L325:L327)</f>
        <v>13860.45</v>
      </c>
      <c r="L331" s="78"/>
      <c r="AD331">
        <f>ROUND((Source!AT126/100)*((ROUND(SUMIF(SmtRes!AQ79:'SmtRes'!AQ86,"=1",SmtRes!AD79:'SmtRes'!AD86)*Source!I126, 2)+ROUND(SUMIF(SmtRes!AQ79:'SmtRes'!AQ86,"=1",SmtRes!AC79:'SmtRes'!AC86)*Source!I126, 2))), 2)</f>
        <v>120.48</v>
      </c>
      <c r="AE331">
        <f>ROUND((Source!AU126/100)*((ROUND(SUMIF(SmtRes!AQ79:'SmtRes'!AQ86,"=1",SmtRes!AD79:'SmtRes'!AD86)*Source!I126, 2)+ROUND(SUMIF(SmtRes!AQ79:'SmtRes'!AQ86,"=1",SmtRes!AC79:'SmtRes'!AC86)*Source!I126, 2))), 2)</f>
        <v>61.58</v>
      </c>
      <c r="AN331" s="73">
        <f>L313+L315+L329+L330+L316</f>
        <v>4495.62</v>
      </c>
      <c r="AO331" s="73">
        <f>L315</f>
        <v>24.22999999999999</v>
      </c>
      <c r="AQ331" t="s">
        <v>619</v>
      </c>
      <c r="AR331" s="73">
        <f>L313</f>
        <v>1874.58</v>
      </c>
      <c r="AT331" s="73">
        <f>L316</f>
        <v>20.079999999999998</v>
      </c>
      <c r="AV331" t="s">
        <v>619</v>
      </c>
      <c r="AW331">
        <f>0</f>
        <v>0</v>
      </c>
      <c r="AZ331">
        <f>Source!X126</f>
        <v>1705.19</v>
      </c>
      <c r="BA331">
        <f>Source!Y126</f>
        <v>871.54</v>
      </c>
      <c r="CD331">
        <v>1</v>
      </c>
    </row>
    <row r="332" spans="1:83" ht="28.5" x14ac:dyDescent="0.2">
      <c r="A332" s="59" t="s">
        <v>195</v>
      </c>
      <c r="B332" s="61" t="s">
        <v>683</v>
      </c>
      <c r="C332" s="61" t="str">
        <f>Source!G130</f>
        <v>Ремонт цементной стяжки площадью заделки: до 1,0 м2</v>
      </c>
      <c r="D332" s="62" t="str">
        <f>Source!H130</f>
        <v>100 мест</v>
      </c>
      <c r="E332" s="63">
        <f>Source!K130</f>
        <v>0.04</v>
      </c>
      <c r="F332" s="63"/>
      <c r="G332" s="63">
        <f>Source!I130</f>
        <v>0.04</v>
      </c>
      <c r="H332" s="65"/>
      <c r="I332" s="64"/>
      <c r="J332" s="65"/>
      <c r="K332" s="64"/>
      <c r="L332" s="65"/>
    </row>
    <row r="333" spans="1:83" x14ac:dyDescent="0.2">
      <c r="C333" s="80" t="str">
        <f>"Объем: "&amp;Source!I130&amp;"=4/"&amp;"100"</f>
        <v>Объем: 0,04=4/100</v>
      </c>
    </row>
    <row r="334" spans="1:83" ht="15" x14ac:dyDescent="0.2">
      <c r="A334" s="60"/>
      <c r="B334" s="63">
        <v>1</v>
      </c>
      <c r="C334" s="60" t="s">
        <v>610</v>
      </c>
      <c r="D334" s="62" t="s">
        <v>443</v>
      </c>
      <c r="E334" s="66"/>
      <c r="F334" s="63"/>
      <c r="G334" s="66">
        <f>Source!U130</f>
        <v>4.5199999999999996</v>
      </c>
      <c r="H334" s="63"/>
      <c r="I334" s="63"/>
      <c r="J334" s="63"/>
      <c r="K334" s="63"/>
      <c r="L334" s="67">
        <f>SUM(L335:L335)-SUMIF(CE335:CE335, 1, L335:L335)</f>
        <v>2400.3000000000002</v>
      </c>
    </row>
    <row r="335" spans="1:83" ht="14.25" x14ac:dyDescent="0.2">
      <c r="A335" s="61"/>
      <c r="B335" s="61" t="s">
        <v>441</v>
      </c>
      <c r="C335" s="61" t="s">
        <v>442</v>
      </c>
      <c r="D335" s="62" t="s">
        <v>443</v>
      </c>
      <c r="E335" s="63">
        <v>113</v>
      </c>
      <c r="F335" s="63"/>
      <c r="G335" s="63">
        <f>SmtRes!CX87</f>
        <v>4.5199999999999996</v>
      </c>
      <c r="H335" s="65"/>
      <c r="I335" s="64"/>
      <c r="J335" s="65">
        <f>SmtRes!CZ87</f>
        <v>531.04</v>
      </c>
      <c r="K335" s="64"/>
      <c r="L335" s="65">
        <f>SmtRes!DI87</f>
        <v>2400.3000000000002</v>
      </c>
    </row>
    <row r="336" spans="1:83" ht="15" x14ac:dyDescent="0.2">
      <c r="A336" s="60"/>
      <c r="B336" s="63">
        <v>2</v>
      </c>
      <c r="C336" s="60" t="s">
        <v>611</v>
      </c>
      <c r="D336" s="62"/>
      <c r="E336" s="66"/>
      <c r="F336" s="63"/>
      <c r="G336" s="66"/>
      <c r="H336" s="63"/>
      <c r="I336" s="63"/>
      <c r="J336" s="63"/>
      <c r="K336" s="63"/>
      <c r="L336" s="67">
        <f>SUM(L337:L340)-SUMIF(CE337:CE340, 1, L337:L340)</f>
        <v>7.55</v>
      </c>
    </row>
    <row r="337" spans="1:83" ht="15" hidden="1" x14ac:dyDescent="0.2">
      <c r="A337" s="60"/>
      <c r="B337" s="63"/>
      <c r="C337" s="60" t="s">
        <v>612</v>
      </c>
      <c r="D337" s="62" t="s">
        <v>443</v>
      </c>
      <c r="E337" s="66"/>
      <c r="F337" s="63"/>
      <c r="G337" s="66">
        <f>Source!V130</f>
        <v>0</v>
      </c>
      <c r="H337" s="63"/>
      <c r="I337" s="63"/>
      <c r="J337" s="63"/>
      <c r="K337" s="63"/>
      <c r="L337" s="67">
        <f>SUMIF(CE338:CE340, 1, L338:L340)</f>
        <v>0</v>
      </c>
      <c r="CE337">
        <v>1</v>
      </c>
    </row>
    <row r="338" spans="1:83" ht="28.5" x14ac:dyDescent="0.2">
      <c r="A338" s="61"/>
      <c r="B338" s="61" t="s">
        <v>512</v>
      </c>
      <c r="C338" s="61" t="s">
        <v>514</v>
      </c>
      <c r="D338" s="62" t="s">
        <v>447</v>
      </c>
      <c r="E338" s="63">
        <v>1.18</v>
      </c>
      <c r="F338" s="63"/>
      <c r="G338" s="63">
        <f>SmtRes!CX88</f>
        <v>4.7199999999999999E-2</v>
      </c>
      <c r="H338" s="65">
        <f>SmtRes!CZ88</f>
        <v>6.62</v>
      </c>
      <c r="I338" s="64">
        <f>SmtRes!AJ88</f>
        <v>1.38</v>
      </c>
      <c r="J338" s="65">
        <f>ROUND(H338*I338, 2)</f>
        <v>9.14</v>
      </c>
      <c r="K338" s="64"/>
      <c r="L338" s="65">
        <f>SmtRes!DG88</f>
        <v>0.43</v>
      </c>
    </row>
    <row r="339" spans="1:83" ht="57" x14ac:dyDescent="0.2">
      <c r="A339" s="61"/>
      <c r="B339" s="61" t="s">
        <v>460</v>
      </c>
      <c r="C339" s="61" t="s">
        <v>462</v>
      </c>
      <c r="D339" s="62" t="s">
        <v>447</v>
      </c>
      <c r="E339" s="63">
        <v>1.19</v>
      </c>
      <c r="F339" s="63"/>
      <c r="G339" s="63">
        <f>SmtRes!CX89</f>
        <v>4.7600000000000003E-2</v>
      </c>
      <c r="H339" s="65">
        <f>SmtRes!CZ89</f>
        <v>115.43</v>
      </c>
      <c r="I339" s="64">
        <f>SmtRes!AJ89</f>
        <v>1.27</v>
      </c>
      <c r="J339" s="65">
        <f>ROUND(H339*I339, 2)</f>
        <v>146.6</v>
      </c>
      <c r="K339" s="64"/>
      <c r="L339" s="65">
        <f>SmtRes!DG89</f>
        <v>6.98</v>
      </c>
    </row>
    <row r="340" spans="1:83" ht="42.75" x14ac:dyDescent="0.2">
      <c r="A340" s="61"/>
      <c r="B340" s="61" t="s">
        <v>515</v>
      </c>
      <c r="C340" s="61" t="s">
        <v>517</v>
      </c>
      <c r="D340" s="62" t="s">
        <v>447</v>
      </c>
      <c r="E340" s="63">
        <v>1.19</v>
      </c>
      <c r="F340" s="63"/>
      <c r="G340" s="63">
        <f>SmtRes!CX90</f>
        <v>4.7600000000000003E-2</v>
      </c>
      <c r="H340" s="65"/>
      <c r="I340" s="64"/>
      <c r="J340" s="65">
        <f>SmtRes!CZ90</f>
        <v>3.04</v>
      </c>
      <c r="K340" s="64"/>
      <c r="L340" s="65">
        <f>SmtRes!DG90</f>
        <v>0.14000000000000001</v>
      </c>
    </row>
    <row r="341" spans="1:83" ht="15" x14ac:dyDescent="0.2">
      <c r="A341" s="60"/>
      <c r="B341" s="63">
        <v>4</v>
      </c>
      <c r="C341" s="60" t="s">
        <v>624</v>
      </c>
      <c r="D341" s="62"/>
      <c r="E341" s="66"/>
      <c r="F341" s="63"/>
      <c r="G341" s="66"/>
      <c r="H341" s="63"/>
      <c r="I341" s="63"/>
      <c r="J341" s="63"/>
      <c r="K341" s="63"/>
      <c r="L341" s="67">
        <f>SUM(L342:L342)-SUMIF(CE342:CE342, 1, L342:L342)</f>
        <v>6.53</v>
      </c>
    </row>
    <row r="342" spans="1:83" ht="42.75" x14ac:dyDescent="0.2">
      <c r="A342" s="61"/>
      <c r="B342" s="61" t="s">
        <v>518</v>
      </c>
      <c r="C342" s="61" t="s">
        <v>520</v>
      </c>
      <c r="D342" s="62" t="s">
        <v>135</v>
      </c>
      <c r="E342" s="63">
        <v>2.1000000000000001E-2</v>
      </c>
      <c r="F342" s="63"/>
      <c r="G342" s="63">
        <f>SmtRes!CX91</f>
        <v>8.4000000000000003E-4</v>
      </c>
      <c r="H342" s="65">
        <f>SmtRes!CZ91</f>
        <v>4800.8500000000004</v>
      </c>
      <c r="I342" s="64">
        <f>SmtRes!AI91</f>
        <v>1.62</v>
      </c>
      <c r="J342" s="65">
        <f>ROUND(H342*I342, 2)</f>
        <v>7777.38</v>
      </c>
      <c r="K342" s="64"/>
      <c r="L342" s="65">
        <f>SmtRes!DF91</f>
        <v>6.53</v>
      </c>
    </row>
    <row r="343" spans="1:83" ht="14.25" x14ac:dyDescent="0.2">
      <c r="A343" s="61"/>
      <c r="B343" s="61" t="str">
        <f>EtalonRes!I90</f>
        <v>04.3.01.09</v>
      </c>
      <c r="C343" s="68" t="str">
        <f>EtalonRes!K90</f>
        <v>Раствор тяжелый цементный</v>
      </c>
      <c r="D343" s="69" t="str">
        <f>EtalonRes!O90</f>
        <v>м3</v>
      </c>
      <c r="E343" s="70">
        <f>EtalonRes!X90</f>
        <v>2.14</v>
      </c>
      <c r="F343" s="70"/>
      <c r="G343" s="70">
        <f>ROUND(EtalonRes!AG90*Source!I130, 7)</f>
        <v>8.5599999999999996E-2</v>
      </c>
      <c r="H343" s="71"/>
      <c r="I343" s="72"/>
      <c r="J343" s="71"/>
      <c r="K343" s="72"/>
      <c r="L343" s="71"/>
    </row>
    <row r="344" spans="1:83" ht="15" x14ac:dyDescent="0.2">
      <c r="A344" s="61"/>
      <c r="B344" s="61"/>
      <c r="C344" s="75" t="s">
        <v>613</v>
      </c>
      <c r="D344" s="62"/>
      <c r="E344" s="63"/>
      <c r="F344" s="63"/>
      <c r="G344" s="63"/>
      <c r="H344" s="65"/>
      <c r="I344" s="64"/>
      <c r="J344" s="65"/>
      <c r="K344" s="64"/>
      <c r="L344" s="65">
        <f>L334+L336+L337+L341</f>
        <v>2414.3800000000006</v>
      </c>
    </row>
    <row r="345" spans="1:83" ht="28.5" x14ac:dyDescent="0.2">
      <c r="A345" s="59" t="s">
        <v>684</v>
      </c>
      <c r="B345" s="61" t="str">
        <f>Source!F131</f>
        <v>04.3.01.09-0015</v>
      </c>
      <c r="C345" s="61" t="str">
        <f>Source!G131</f>
        <v>Раствор готовый кладочный, цементный, М150</v>
      </c>
      <c r="D345" s="62" t="str">
        <f>Source!H131</f>
        <v>м3</v>
      </c>
      <c r="E345" s="63">
        <f>SmtRes!AT92</f>
        <v>2.14</v>
      </c>
      <c r="F345" s="63"/>
      <c r="G345" s="63">
        <f>Source!I131</f>
        <v>8.5599999999999996E-2</v>
      </c>
      <c r="H345" s="65">
        <f>Source!AL131+Source!AO131+Source!AM131+Source!AN131</f>
        <v>3948.62</v>
      </c>
      <c r="I345" s="64">
        <f>IF(Source!BC131&lt;&gt; 0, Source!BC131, 1)</f>
        <v>1.23</v>
      </c>
      <c r="J345" s="65">
        <f>ROUND(H345*I345, 2)</f>
        <v>4856.8</v>
      </c>
      <c r="K345" s="64"/>
      <c r="L345" s="65">
        <f>Source!P131</f>
        <v>415.74</v>
      </c>
      <c r="AD345">
        <f>ROUND((Source!AT131/100)*((ROUND(ROUND(Source!AO131,2)*Source!I131, 2)+ROUND(ROUND(Source!AN131,2)*Source!I131, 2))), 2)</f>
        <v>0</v>
      </c>
      <c r="AE345">
        <f>ROUND((Source!AU131/100)*((ROUND(ROUND(Source!AO131,2)*Source!I131, 2)+ROUND(ROUND(Source!AN131,2)*Source!I131, 2))), 2)</f>
        <v>0</v>
      </c>
      <c r="AN345">
        <f>L345</f>
        <v>415.74</v>
      </c>
      <c r="AW345">
        <f>L345</f>
        <v>415.74</v>
      </c>
      <c r="AZ345">
        <f>Source!X131</f>
        <v>0</v>
      </c>
      <c r="BA345">
        <f>Source!Y131</f>
        <v>0</v>
      </c>
      <c r="CD345">
        <v>1</v>
      </c>
    </row>
    <row r="346" spans="1:83" ht="14.25" x14ac:dyDescent="0.2">
      <c r="A346" s="59" t="s">
        <v>685</v>
      </c>
      <c r="B346" s="61" t="str">
        <f>Source!F132</f>
        <v>999-9900</v>
      </c>
      <c r="C346" s="61" t="str">
        <f>Source!G132</f>
        <v>Строительный мусор</v>
      </c>
      <c r="D346" s="62" t="str">
        <f>Source!H132</f>
        <v>т</v>
      </c>
      <c r="E346" s="63">
        <f>SmtRes!AT93</f>
        <v>1.28</v>
      </c>
      <c r="F346" s="63"/>
      <c r="G346" s="63">
        <f>Source!I132</f>
        <v>5.1200000000000002E-2</v>
      </c>
      <c r="H346" s="65">
        <f>Source!AL132+Source!AO132+Source!AM132+Source!AN132</f>
        <v>0</v>
      </c>
      <c r="I346" s="64"/>
      <c r="J346" s="65"/>
      <c r="K346" s="64"/>
      <c r="L346" s="65">
        <f>Source!P132</f>
        <v>0</v>
      </c>
      <c r="AD346">
        <f>ROUND((Source!AT132/100)*((ROUND(ROUND(Source!AO132,2)*Source!I132, 2)+ROUND(ROUND(Source!AN132,2)*Source!I132, 2))), 2)</f>
        <v>0</v>
      </c>
      <c r="AE346">
        <f>ROUND((Source!AU132/100)*((ROUND(ROUND(Source!AO132,2)*Source!I132, 2)+ROUND(ROUND(Source!AN132,2)*Source!I132, 2))), 2)</f>
        <v>0</v>
      </c>
      <c r="AN346">
        <f>L346</f>
        <v>0</v>
      </c>
      <c r="AW346">
        <f>L346</f>
        <v>0</v>
      </c>
      <c r="AZ346">
        <f>Source!X132</f>
        <v>0</v>
      </c>
      <c r="BA346">
        <f>Source!Y132</f>
        <v>0</v>
      </c>
      <c r="CD346">
        <v>1</v>
      </c>
    </row>
    <row r="347" spans="1:83" ht="14.25" x14ac:dyDescent="0.2">
      <c r="A347" s="61"/>
      <c r="B347" s="61"/>
      <c r="C347" s="61" t="s">
        <v>614</v>
      </c>
      <c r="D347" s="62"/>
      <c r="E347" s="63"/>
      <c r="F347" s="63"/>
      <c r="G347" s="63"/>
      <c r="H347" s="65"/>
      <c r="I347" s="64"/>
      <c r="J347" s="65"/>
      <c r="K347" s="64"/>
      <c r="L347" s="65">
        <f>SUM(AR332:AR350)+SUM(AS332:AS350)+SUM(AT332:AT350)+SUM(AU332:AU350)+SUM(AV332:AV350)</f>
        <v>2400.3000000000002</v>
      </c>
    </row>
    <row r="348" spans="1:83" ht="14.25" x14ac:dyDescent="0.2">
      <c r="A348" s="61"/>
      <c r="B348" s="61" t="s">
        <v>126</v>
      </c>
      <c r="C348" s="61" t="s">
        <v>666</v>
      </c>
      <c r="D348" s="62" t="s">
        <v>616</v>
      </c>
      <c r="E348" s="63">
        <f>Source!BZ130</f>
        <v>90</v>
      </c>
      <c r="F348" s="63"/>
      <c r="G348" s="63">
        <f>Source!AT130</f>
        <v>90</v>
      </c>
      <c r="H348" s="65"/>
      <c r="I348" s="64"/>
      <c r="J348" s="65"/>
      <c r="K348" s="64"/>
      <c r="L348" s="65">
        <f>SUM(AZ332:AZ350)</f>
        <v>2160.27</v>
      </c>
    </row>
    <row r="349" spans="1:83" ht="14.25" x14ac:dyDescent="0.2">
      <c r="A349" s="68"/>
      <c r="B349" s="68" t="s">
        <v>127</v>
      </c>
      <c r="C349" s="68" t="s">
        <v>667</v>
      </c>
      <c r="D349" s="69" t="s">
        <v>616</v>
      </c>
      <c r="E349" s="70">
        <f>Source!CA130</f>
        <v>46</v>
      </c>
      <c r="F349" s="70"/>
      <c r="G349" s="70">
        <f>Source!AU130</f>
        <v>46</v>
      </c>
      <c r="H349" s="71"/>
      <c r="I349" s="72"/>
      <c r="J349" s="71"/>
      <c r="K349" s="72"/>
      <c r="L349" s="71">
        <f>SUM(BA332:BA350)</f>
        <v>1104.1400000000001</v>
      </c>
    </row>
    <row r="350" spans="1:83" ht="15" x14ac:dyDescent="0.2">
      <c r="C350" s="77" t="s">
        <v>618</v>
      </c>
      <c r="D350" s="77"/>
      <c r="E350" s="77"/>
      <c r="F350" s="77"/>
      <c r="G350" s="77"/>
      <c r="H350" s="77"/>
      <c r="I350" s="78">
        <f>IF(E332&lt;&gt;0,K350/E332, 0)</f>
        <v>152363.25</v>
      </c>
      <c r="J350" s="78"/>
      <c r="K350" s="78">
        <f>L334+L336+L341+L348+L349+L337+SUM(L345:L346)</f>
        <v>6094.5300000000007</v>
      </c>
      <c r="L350" s="78"/>
      <c r="AD350">
        <f>ROUND((Source!AT130/100)*((ROUND(SUMIF(SmtRes!AQ87:'SmtRes'!AQ93,"=1",SmtRes!AD87:'SmtRes'!AD93)*Source!I130, 2)+ROUND(SUMIF(SmtRes!AQ87:'SmtRes'!AQ93,"=1",SmtRes!AC87:'SmtRes'!AC93)*Source!I130, 2))), 2)</f>
        <v>19.12</v>
      </c>
      <c r="AE350">
        <f>ROUND((Source!AU130/100)*((ROUND(SUMIF(SmtRes!AQ87:'SmtRes'!AQ93,"=1",SmtRes!AD87:'SmtRes'!AD93)*Source!I130, 2)+ROUND(SUMIF(SmtRes!AQ87:'SmtRes'!AQ93,"=1",SmtRes!AC87:'SmtRes'!AC93)*Source!I130, 2))), 2)</f>
        <v>9.77</v>
      </c>
      <c r="AN350" s="73">
        <f>L334+L336+L341+L348+L349+L337</f>
        <v>5678.7900000000009</v>
      </c>
      <c r="AO350" s="73">
        <f>L336</f>
        <v>7.55</v>
      </c>
      <c r="AQ350" t="s">
        <v>619</v>
      </c>
      <c r="AR350" s="73">
        <f>L334</f>
        <v>2400.3000000000002</v>
      </c>
      <c r="AT350" s="73">
        <f>L337</f>
        <v>0</v>
      </c>
      <c r="AV350" t="s">
        <v>619</v>
      </c>
      <c r="AW350" s="73">
        <f>L341</f>
        <v>6.53</v>
      </c>
      <c r="AZ350">
        <f>Source!X130</f>
        <v>2160.27</v>
      </c>
      <c r="BA350">
        <f>Source!Y130</f>
        <v>1104.1400000000001</v>
      </c>
      <c r="CD350">
        <v>1</v>
      </c>
    </row>
    <row r="351" spans="1:83" ht="14.25" x14ac:dyDescent="0.2">
      <c r="A351" s="59" t="s">
        <v>206</v>
      </c>
      <c r="B351" s="61" t="s">
        <v>609</v>
      </c>
      <c r="C351" s="61" t="str">
        <f>Source!G133</f>
        <v>Обеспыливание поверхности</v>
      </c>
      <c r="D351" s="62" t="str">
        <f>Source!H133</f>
        <v>м2</v>
      </c>
      <c r="E351" s="63">
        <f>Source!K133</f>
        <v>598</v>
      </c>
      <c r="F351" s="63"/>
      <c r="G351" s="63">
        <f>Source!I133</f>
        <v>598</v>
      </c>
      <c r="H351" s="65"/>
      <c r="I351" s="64"/>
      <c r="J351" s="65"/>
      <c r="K351" s="64"/>
      <c r="L351" s="65"/>
    </row>
    <row r="352" spans="1:83" ht="15" x14ac:dyDescent="0.2">
      <c r="A352" s="60"/>
      <c r="B352" s="63">
        <v>1</v>
      </c>
      <c r="C352" s="60" t="s">
        <v>610</v>
      </c>
      <c r="D352" s="62" t="s">
        <v>443</v>
      </c>
      <c r="E352" s="66"/>
      <c r="F352" s="63"/>
      <c r="G352" s="66">
        <f>Source!U133</f>
        <v>59.8</v>
      </c>
      <c r="H352" s="63"/>
      <c r="I352" s="63"/>
      <c r="J352" s="63"/>
      <c r="K352" s="63"/>
      <c r="L352" s="67">
        <f>SUM(L353:L353)-SUMIF(CE353:CE353, 1, L353:L353)</f>
        <v>31756.19</v>
      </c>
    </row>
    <row r="353" spans="1:83" ht="14.25" x14ac:dyDescent="0.2">
      <c r="A353" s="61"/>
      <c r="B353" s="61" t="s">
        <v>441</v>
      </c>
      <c r="C353" s="61" t="s">
        <v>442</v>
      </c>
      <c r="D353" s="62" t="s">
        <v>443</v>
      </c>
      <c r="E353" s="63">
        <v>0.1</v>
      </c>
      <c r="F353" s="63"/>
      <c r="G353" s="63">
        <f>SmtRes!CX94</f>
        <v>59.8</v>
      </c>
      <c r="H353" s="65"/>
      <c r="I353" s="64"/>
      <c r="J353" s="65">
        <f>SmtRes!CZ94</f>
        <v>531.04</v>
      </c>
      <c r="K353" s="64"/>
      <c r="L353" s="65">
        <f>SmtRes!DI94</f>
        <v>31756.19</v>
      </c>
    </row>
    <row r="354" spans="1:83" ht="15" x14ac:dyDescent="0.2">
      <c r="A354" s="60"/>
      <c r="B354" s="63">
        <v>2</v>
      </c>
      <c r="C354" s="60" t="s">
        <v>611</v>
      </c>
      <c r="D354" s="62"/>
      <c r="E354" s="66"/>
      <c r="F354" s="63"/>
      <c r="G354" s="66"/>
      <c r="H354" s="63"/>
      <c r="I354" s="63"/>
      <c r="J354" s="63"/>
      <c r="K354" s="63"/>
      <c r="L354" s="67">
        <f>SUM(L355:L356)-SUMIF(CE355:CE356, 1, L355:L356)</f>
        <v>525.64</v>
      </c>
    </row>
    <row r="355" spans="1:83" ht="15" hidden="1" x14ac:dyDescent="0.2">
      <c r="A355" s="60"/>
      <c r="B355" s="63"/>
      <c r="C355" s="60" t="s">
        <v>612</v>
      </c>
      <c r="D355" s="62" t="s">
        <v>443</v>
      </c>
      <c r="E355" s="66"/>
      <c r="F355" s="63"/>
      <c r="G355" s="66">
        <f>Source!V133</f>
        <v>0</v>
      </c>
      <c r="H355" s="63"/>
      <c r="I355" s="63"/>
      <c r="J355" s="63"/>
      <c r="K355" s="63"/>
      <c r="L355" s="67">
        <f>SUMIF(CE356:CE356, 1, L356:L356)</f>
        <v>0</v>
      </c>
      <c r="CE355">
        <v>1</v>
      </c>
    </row>
    <row r="356" spans="1:83" ht="28.5" x14ac:dyDescent="0.2">
      <c r="A356" s="61"/>
      <c r="B356" s="61" t="s">
        <v>444</v>
      </c>
      <c r="C356" s="68" t="s">
        <v>446</v>
      </c>
      <c r="D356" s="69" t="s">
        <v>447</v>
      </c>
      <c r="E356" s="70">
        <v>0.1</v>
      </c>
      <c r="F356" s="70"/>
      <c r="G356" s="70">
        <f>SmtRes!CX95</f>
        <v>59.8</v>
      </c>
      <c r="H356" s="71"/>
      <c r="I356" s="72"/>
      <c r="J356" s="71">
        <f>SmtRes!CZ95</f>
        <v>8.7899999999999991</v>
      </c>
      <c r="K356" s="72"/>
      <c r="L356" s="71">
        <f>SmtRes!DG95</f>
        <v>525.64</v>
      </c>
    </row>
    <row r="357" spans="1:83" ht="15" x14ac:dyDescent="0.2">
      <c r="A357" s="61"/>
      <c r="B357" s="61"/>
      <c r="C357" s="75" t="s">
        <v>613</v>
      </c>
      <c r="D357" s="62"/>
      <c r="E357" s="63"/>
      <c r="F357" s="63"/>
      <c r="G357" s="63"/>
      <c r="H357" s="65"/>
      <c r="I357" s="64"/>
      <c r="J357" s="65"/>
      <c r="K357" s="64"/>
      <c r="L357" s="65">
        <f>L352+L354+L355</f>
        <v>32281.829999999998</v>
      </c>
    </row>
    <row r="358" spans="1:83" ht="14.25" x14ac:dyDescent="0.2">
      <c r="A358" s="61"/>
      <c r="B358" s="61"/>
      <c r="C358" s="61" t="s">
        <v>614</v>
      </c>
      <c r="D358" s="62"/>
      <c r="E358" s="63"/>
      <c r="F358" s="63"/>
      <c r="G358" s="63"/>
      <c r="H358" s="65"/>
      <c r="I358" s="64"/>
      <c r="J358" s="65"/>
      <c r="K358" s="64"/>
      <c r="L358" s="65">
        <f>SUM(AR351:AR361)+SUM(AS351:AS361)+SUM(AT351:AT361)+SUM(AU351:AU361)+SUM(AV351:AV361)</f>
        <v>31756.19</v>
      </c>
    </row>
    <row r="359" spans="1:83" ht="28.5" x14ac:dyDescent="0.2">
      <c r="A359" s="61"/>
      <c r="B359" s="61" t="s">
        <v>31</v>
      </c>
      <c r="C359" s="61" t="s">
        <v>615</v>
      </c>
      <c r="D359" s="62" t="s">
        <v>616</v>
      </c>
      <c r="E359" s="63">
        <f>Source!BZ133</f>
        <v>94</v>
      </c>
      <c r="F359" s="63"/>
      <c r="G359" s="63">
        <f>Source!AT133</f>
        <v>94</v>
      </c>
      <c r="H359" s="65"/>
      <c r="I359" s="64"/>
      <c r="J359" s="65"/>
      <c r="K359" s="64"/>
      <c r="L359" s="65">
        <f>SUM(AZ351:AZ361)</f>
        <v>29850.82</v>
      </c>
    </row>
    <row r="360" spans="1:83" ht="28.5" x14ac:dyDescent="0.2">
      <c r="A360" s="68"/>
      <c r="B360" s="68" t="s">
        <v>32</v>
      </c>
      <c r="C360" s="68" t="s">
        <v>617</v>
      </c>
      <c r="D360" s="69" t="s">
        <v>616</v>
      </c>
      <c r="E360" s="70">
        <f>Source!CA133</f>
        <v>51</v>
      </c>
      <c r="F360" s="70"/>
      <c r="G360" s="70">
        <f>Source!AU133</f>
        <v>51</v>
      </c>
      <c r="H360" s="71"/>
      <c r="I360" s="72"/>
      <c r="J360" s="71"/>
      <c r="K360" s="72"/>
      <c r="L360" s="71">
        <f>SUM(BA351:BA361)</f>
        <v>16195.66</v>
      </c>
    </row>
    <row r="361" spans="1:83" ht="15" x14ac:dyDescent="0.2">
      <c r="C361" s="77" t="s">
        <v>618</v>
      </c>
      <c r="D361" s="77"/>
      <c r="E361" s="77"/>
      <c r="F361" s="77"/>
      <c r="G361" s="77"/>
      <c r="H361" s="77"/>
      <c r="I361" s="78">
        <f>IF(E351&lt;&gt;0,K361/E351, 0)</f>
        <v>130.98379598662206</v>
      </c>
      <c r="J361" s="78"/>
      <c r="K361" s="78">
        <f>L352+L354+L359+L360+L355</f>
        <v>78328.31</v>
      </c>
      <c r="L361" s="78"/>
      <c r="AD361">
        <f>ROUND((Source!AT133/100)*((ROUND(SUMIF(SmtRes!AQ94:'SmtRes'!AQ95,"=1",SmtRes!AD94:'SmtRes'!AD95)*Source!I133, 2)+ROUND(SUMIF(SmtRes!AQ94:'SmtRes'!AQ95,"=1",SmtRes!AC94:'SmtRes'!AC95)*Source!I133, 2))), 2)</f>
        <v>298508.2</v>
      </c>
      <c r="AE361">
        <f>ROUND((Source!AU133/100)*((ROUND(SUMIF(SmtRes!AQ94:'SmtRes'!AQ95,"=1",SmtRes!AD94:'SmtRes'!AD95)*Source!I133, 2)+ROUND(SUMIF(SmtRes!AQ94:'SmtRes'!AQ95,"=1",SmtRes!AC94:'SmtRes'!AC95)*Source!I133, 2))), 2)</f>
        <v>161956.57999999999</v>
      </c>
      <c r="AN361" s="73">
        <f>L352+L354+L359+L360+L355</f>
        <v>78328.31</v>
      </c>
      <c r="AO361" s="73">
        <f>L354</f>
        <v>525.64</v>
      </c>
      <c r="AQ361" t="s">
        <v>619</v>
      </c>
      <c r="AR361" s="73">
        <f>L352</f>
        <v>31756.19</v>
      </c>
      <c r="AT361" s="73">
        <f>L355</f>
        <v>0</v>
      </c>
      <c r="AV361" t="s">
        <v>619</v>
      </c>
      <c r="AW361">
        <f>0</f>
        <v>0</v>
      </c>
      <c r="AZ361">
        <f>Source!X133</f>
        <v>29850.82</v>
      </c>
      <c r="BA361">
        <f>Source!Y133</f>
        <v>16195.66</v>
      </c>
      <c r="CD361">
        <v>1</v>
      </c>
    </row>
    <row r="362" spans="1:83" ht="71.25" x14ac:dyDescent="0.2">
      <c r="A362" s="59" t="s">
        <v>207</v>
      </c>
      <c r="B362" s="61" t="s">
        <v>620</v>
      </c>
      <c r="C362" s="61" t="str">
        <f>Source!G134</f>
        <v>Устройство гидроизоляции плоских кровель из полимерных составов методом безвоздушного нанесения: в один слой (применит. нанесение жидкой кровли)</v>
      </c>
      <c r="D362" s="62" t="str">
        <f>Source!H134</f>
        <v>100 м2</v>
      </c>
      <c r="E362" s="63">
        <f>Source!K134</f>
        <v>5.98</v>
      </c>
      <c r="F362" s="63"/>
      <c r="G362" s="63">
        <f>Source!I134</f>
        <v>5.98</v>
      </c>
      <c r="H362" s="65"/>
      <c r="I362" s="64"/>
      <c r="J362" s="65"/>
      <c r="K362" s="64"/>
      <c r="L362" s="65"/>
    </row>
    <row r="363" spans="1:83" x14ac:dyDescent="0.2">
      <c r="C363" s="80" t="str">
        <f>"Объем: "&amp;Source!I134&amp;"=598/"&amp;"100"</f>
        <v>Объем: 5,98=598/100</v>
      </c>
    </row>
    <row r="364" spans="1:83" ht="15" x14ac:dyDescent="0.2">
      <c r="A364" s="60"/>
      <c r="B364" s="63">
        <v>1</v>
      </c>
      <c r="C364" s="60" t="s">
        <v>610</v>
      </c>
      <c r="D364" s="62" t="s">
        <v>443</v>
      </c>
      <c r="E364" s="66"/>
      <c r="F364" s="63"/>
      <c r="G364" s="66">
        <f>Source!U134</f>
        <v>69.726799999999997</v>
      </c>
      <c r="H364" s="63"/>
      <c r="I364" s="63"/>
      <c r="J364" s="63"/>
      <c r="K364" s="63"/>
      <c r="L364" s="67">
        <f>SUM(L365:L365)-SUMIF(CE365:CE365, 1, L365:L365)</f>
        <v>37494.19</v>
      </c>
    </row>
    <row r="365" spans="1:83" ht="14.25" x14ac:dyDescent="0.2">
      <c r="A365" s="61"/>
      <c r="B365" s="61" t="s">
        <v>448</v>
      </c>
      <c r="C365" s="61" t="s">
        <v>449</v>
      </c>
      <c r="D365" s="62" t="s">
        <v>443</v>
      </c>
      <c r="E365" s="63">
        <v>11.66</v>
      </c>
      <c r="F365" s="63"/>
      <c r="G365" s="63">
        <f>SmtRes!CX96</f>
        <v>69.726799999999997</v>
      </c>
      <c r="H365" s="65"/>
      <c r="I365" s="64"/>
      <c r="J365" s="65">
        <f>SmtRes!CZ96</f>
        <v>537.73</v>
      </c>
      <c r="K365" s="64"/>
      <c r="L365" s="65">
        <f>SmtRes!DI96</f>
        <v>37494.19</v>
      </c>
    </row>
    <row r="366" spans="1:83" ht="15" x14ac:dyDescent="0.2">
      <c r="A366" s="60"/>
      <c r="B366" s="63">
        <v>2</v>
      </c>
      <c r="C366" s="60" t="s">
        <v>611</v>
      </c>
      <c r="D366" s="62"/>
      <c r="E366" s="66"/>
      <c r="F366" s="63"/>
      <c r="G366" s="66"/>
      <c r="H366" s="63"/>
      <c r="I366" s="63"/>
      <c r="J366" s="63"/>
      <c r="K366" s="63"/>
      <c r="L366" s="67">
        <f>SUM(L367:L373)-SUMIF(CE367:CE373, 1, L367:L373)</f>
        <v>6706.73</v>
      </c>
    </row>
    <row r="367" spans="1:83" ht="15" x14ac:dyDescent="0.2">
      <c r="A367" s="60"/>
      <c r="B367" s="63"/>
      <c r="C367" s="60" t="s">
        <v>612</v>
      </c>
      <c r="D367" s="62" t="s">
        <v>443</v>
      </c>
      <c r="E367" s="66"/>
      <c r="F367" s="63"/>
      <c r="G367" s="66">
        <f>Source!V134</f>
        <v>1.3754</v>
      </c>
      <c r="H367" s="63"/>
      <c r="I367" s="63"/>
      <c r="J367" s="63"/>
      <c r="K367" s="63"/>
      <c r="L367" s="67">
        <f>SUMIF(CE368:CE373, 1, L368:L373)</f>
        <v>883.83999999999992</v>
      </c>
      <c r="CE367">
        <v>1</v>
      </c>
    </row>
    <row r="368" spans="1:83" ht="28.5" x14ac:dyDescent="0.2">
      <c r="A368" s="61"/>
      <c r="B368" s="61" t="s">
        <v>452</v>
      </c>
      <c r="C368" s="61" t="s">
        <v>454</v>
      </c>
      <c r="D368" s="62" t="s">
        <v>447</v>
      </c>
      <c r="E368" s="63">
        <v>0.05</v>
      </c>
      <c r="F368" s="63"/>
      <c r="G368" s="63">
        <f>SmtRes!CX98</f>
        <v>0.29899999999999999</v>
      </c>
      <c r="H368" s="65">
        <f>SmtRes!CZ98</f>
        <v>622.62</v>
      </c>
      <c r="I368" s="64">
        <f>SmtRes!AJ98</f>
        <v>1.36</v>
      </c>
      <c r="J368" s="65">
        <f>ROUND(H368*I368, 2)</f>
        <v>846.76</v>
      </c>
      <c r="K368" s="64"/>
      <c r="L368" s="65">
        <f>SmtRes!DG98</f>
        <v>253.18</v>
      </c>
    </row>
    <row r="369" spans="1:83" ht="28.5" x14ac:dyDescent="0.2">
      <c r="A369" s="61"/>
      <c r="B369" s="61" t="s">
        <v>455</v>
      </c>
      <c r="C369" s="61" t="s">
        <v>622</v>
      </c>
      <c r="D369" s="62" t="s">
        <v>443</v>
      </c>
      <c r="E369" s="63">
        <f>SmtRes!DO98*SmtRes!AT98</f>
        <v>0.05</v>
      </c>
      <c r="F369" s="63"/>
      <c r="G369" s="63">
        <f>ROUND(E369*G362, 7)</f>
        <v>0.29899999999999999</v>
      </c>
      <c r="H369" s="65"/>
      <c r="I369" s="64"/>
      <c r="J369" s="65">
        <f>ROUND(SmtRes!AG98/SmtRes!DO98, 2)</f>
        <v>803.25</v>
      </c>
      <c r="K369" s="64"/>
      <c r="L369" s="65">
        <f>SmtRes!DH98</f>
        <v>240.17</v>
      </c>
      <c r="CE369">
        <v>1</v>
      </c>
    </row>
    <row r="370" spans="1:83" ht="28.5" x14ac:dyDescent="0.2">
      <c r="A370" s="61"/>
      <c r="B370" s="61" t="s">
        <v>456</v>
      </c>
      <c r="C370" s="61" t="s">
        <v>458</v>
      </c>
      <c r="D370" s="62" t="s">
        <v>447</v>
      </c>
      <c r="E370" s="63">
        <v>0.18</v>
      </c>
      <c r="F370" s="63"/>
      <c r="G370" s="63">
        <f>SmtRes!CX99</f>
        <v>1.0764</v>
      </c>
      <c r="H370" s="65">
        <f>SmtRes!CZ99</f>
        <v>477.92</v>
      </c>
      <c r="I370" s="64">
        <f>SmtRes!AJ99</f>
        <v>1.22</v>
      </c>
      <c r="J370" s="65">
        <f>ROUND(H370*I370, 2)</f>
        <v>583.05999999999995</v>
      </c>
      <c r="K370" s="64"/>
      <c r="L370" s="65">
        <f>SmtRes!DG99</f>
        <v>627.61</v>
      </c>
    </row>
    <row r="371" spans="1:83" ht="28.5" x14ac:dyDescent="0.2">
      <c r="A371" s="61"/>
      <c r="B371" s="61" t="s">
        <v>459</v>
      </c>
      <c r="C371" s="61" t="s">
        <v>623</v>
      </c>
      <c r="D371" s="62" t="s">
        <v>443</v>
      </c>
      <c r="E371" s="63">
        <f>SmtRes!DO99*SmtRes!AT99</f>
        <v>0.18</v>
      </c>
      <c r="F371" s="63"/>
      <c r="G371" s="63">
        <f>ROUND(E371*G362, 7)</f>
        <v>1.0764</v>
      </c>
      <c r="H371" s="65"/>
      <c r="I371" s="64"/>
      <c r="J371" s="65">
        <f>ROUND(SmtRes!AG99/SmtRes!DO99, 2)</f>
        <v>597.98</v>
      </c>
      <c r="K371" s="64"/>
      <c r="L371" s="65">
        <f>SmtRes!DH99</f>
        <v>643.66999999999996</v>
      </c>
      <c r="CE371">
        <v>1</v>
      </c>
    </row>
    <row r="372" spans="1:83" ht="57" x14ac:dyDescent="0.2">
      <c r="A372" s="61"/>
      <c r="B372" s="61" t="s">
        <v>460</v>
      </c>
      <c r="C372" s="61" t="s">
        <v>462</v>
      </c>
      <c r="D372" s="62" t="s">
        <v>447</v>
      </c>
      <c r="E372" s="63">
        <v>4.79</v>
      </c>
      <c r="F372" s="63"/>
      <c r="G372" s="63">
        <f>SmtRes!CX100</f>
        <v>28.644200000000001</v>
      </c>
      <c r="H372" s="65">
        <f>SmtRes!CZ100</f>
        <v>115.43</v>
      </c>
      <c r="I372" s="64">
        <f>SmtRes!AJ100</f>
        <v>1.27</v>
      </c>
      <c r="J372" s="65">
        <f>ROUND(H372*I372, 2)</f>
        <v>146.6</v>
      </c>
      <c r="K372" s="64"/>
      <c r="L372" s="65">
        <f>SmtRes!DG100</f>
        <v>4199.24</v>
      </c>
    </row>
    <row r="373" spans="1:83" ht="71.25" x14ac:dyDescent="0.2">
      <c r="A373" s="61"/>
      <c r="B373" s="61" t="s">
        <v>463</v>
      </c>
      <c r="C373" s="61" t="s">
        <v>465</v>
      </c>
      <c r="D373" s="62" t="s">
        <v>447</v>
      </c>
      <c r="E373" s="63">
        <v>4.79</v>
      </c>
      <c r="F373" s="63"/>
      <c r="G373" s="63">
        <f>SmtRes!CX101</f>
        <v>28.644200000000001</v>
      </c>
      <c r="H373" s="65">
        <f>SmtRes!CZ101</f>
        <v>41.15</v>
      </c>
      <c r="I373" s="64">
        <f>SmtRes!AJ101</f>
        <v>1.38</v>
      </c>
      <c r="J373" s="65">
        <f>ROUND(H373*I373, 2)</f>
        <v>56.79</v>
      </c>
      <c r="K373" s="64"/>
      <c r="L373" s="65">
        <f>SmtRes!DG101</f>
        <v>1626.7</v>
      </c>
    </row>
    <row r="374" spans="1:83" ht="15" x14ac:dyDescent="0.2">
      <c r="A374" s="60"/>
      <c r="B374" s="63">
        <v>4</v>
      </c>
      <c r="C374" s="60" t="s">
        <v>624</v>
      </c>
      <c r="D374" s="62"/>
      <c r="E374" s="66"/>
      <c r="F374" s="63"/>
      <c r="G374" s="66"/>
      <c r="H374" s="63"/>
      <c r="I374" s="63"/>
      <c r="J374" s="63"/>
      <c r="K374" s="63"/>
      <c r="L374" s="67">
        <f>SUM(L375:L376)-SUMIF(CE375:CE376, 1, L375:L376)</f>
        <v>8803.48</v>
      </c>
    </row>
    <row r="375" spans="1:83" ht="14.25" x14ac:dyDescent="0.2">
      <c r="A375" s="61"/>
      <c r="B375" s="61" t="s">
        <v>466</v>
      </c>
      <c r="C375" s="61" t="s">
        <v>468</v>
      </c>
      <c r="D375" s="62" t="s">
        <v>49</v>
      </c>
      <c r="E375" s="63">
        <v>0.75</v>
      </c>
      <c r="F375" s="63"/>
      <c r="G375" s="63">
        <f>SmtRes!CX102</f>
        <v>4.4850000000000003</v>
      </c>
      <c r="H375" s="65">
        <f>SmtRes!CZ102</f>
        <v>56.11</v>
      </c>
      <c r="I375" s="64">
        <f>SmtRes!AI102</f>
        <v>1.44</v>
      </c>
      <c r="J375" s="65">
        <f>ROUND(H375*I375, 2)</f>
        <v>80.8</v>
      </c>
      <c r="K375" s="64"/>
      <c r="L375" s="65">
        <f>SmtRes!DF102</f>
        <v>362.39</v>
      </c>
    </row>
    <row r="376" spans="1:83" ht="14.25" x14ac:dyDescent="0.2">
      <c r="A376" s="61"/>
      <c r="B376" s="61" t="s">
        <v>469</v>
      </c>
      <c r="C376" s="61" t="s">
        <v>471</v>
      </c>
      <c r="D376" s="62" t="s">
        <v>49</v>
      </c>
      <c r="E376" s="63">
        <v>17.78</v>
      </c>
      <c r="F376" s="63"/>
      <c r="G376" s="63">
        <f>SmtRes!CX105</f>
        <v>106.3244</v>
      </c>
      <c r="H376" s="65">
        <f>SmtRes!CZ105</f>
        <v>60.6</v>
      </c>
      <c r="I376" s="64">
        <f>SmtRes!AI105</f>
        <v>1.31</v>
      </c>
      <c r="J376" s="65">
        <f>ROUND(H376*I376, 2)</f>
        <v>79.39</v>
      </c>
      <c r="K376" s="64"/>
      <c r="L376" s="65">
        <f>SmtRes!DF105</f>
        <v>8441.09</v>
      </c>
    </row>
    <row r="377" spans="1:83" ht="28.5" x14ac:dyDescent="0.2">
      <c r="A377" s="61"/>
      <c r="B377" s="61" t="str">
        <f>EtalonRes!I101</f>
        <v>14.2.05.03</v>
      </c>
      <c r="C377" s="61" t="str">
        <f>EtalonRes!K101</f>
        <v>Составы двухкомпонентные на основе полиуретановых смол</v>
      </c>
      <c r="D377" s="62" t="str">
        <f>EtalonRes!O101</f>
        <v>кг</v>
      </c>
      <c r="E377" s="63">
        <f>EtalonRes!X101</f>
        <v>0</v>
      </c>
      <c r="F377" s="63"/>
      <c r="G377" s="63">
        <f>ROUND(EtalonRes!AG101*Source!I134, 7)</f>
        <v>0</v>
      </c>
      <c r="H377" s="65"/>
      <c r="I377" s="64"/>
      <c r="J377" s="65"/>
      <c r="K377" s="64"/>
      <c r="L377" s="65"/>
    </row>
    <row r="378" spans="1:83" ht="14.25" x14ac:dyDescent="0.2">
      <c r="A378" s="61"/>
      <c r="B378" s="61" t="str">
        <f>EtalonRes!I102</f>
        <v>14.4.01.09</v>
      </c>
      <c r="C378" s="68" t="str">
        <f>EtalonRes!K102</f>
        <v>Грунтовки на основе эпоксидных смол</v>
      </c>
      <c r="D378" s="69" t="str">
        <f>EtalonRes!O102</f>
        <v>кг</v>
      </c>
      <c r="E378" s="70">
        <f>EtalonRes!X102</f>
        <v>0</v>
      </c>
      <c r="F378" s="70"/>
      <c r="G378" s="70">
        <f>ROUND(EtalonRes!AG102*Source!I134, 7)</f>
        <v>0</v>
      </c>
      <c r="H378" s="71"/>
      <c r="I378" s="72"/>
      <c r="J378" s="71"/>
      <c r="K378" s="72"/>
      <c r="L378" s="71"/>
    </row>
    <row r="379" spans="1:83" ht="15" x14ac:dyDescent="0.2">
      <c r="A379" s="61"/>
      <c r="B379" s="61"/>
      <c r="C379" s="75" t="s">
        <v>613</v>
      </c>
      <c r="D379" s="62"/>
      <c r="E379" s="63"/>
      <c r="F379" s="63"/>
      <c r="G379" s="63"/>
      <c r="H379" s="65"/>
      <c r="I379" s="64"/>
      <c r="J379" s="65"/>
      <c r="K379" s="64"/>
      <c r="L379" s="65">
        <f>L364+L366+L367+L374</f>
        <v>53888.239999999991</v>
      </c>
    </row>
    <row r="380" spans="1:83" ht="28.5" x14ac:dyDescent="0.2">
      <c r="A380" s="59" t="s">
        <v>686</v>
      </c>
      <c r="B380" s="61" t="str">
        <f>Source!F135</f>
        <v>Цена поставщика</v>
      </c>
      <c r="C380" s="61" t="str">
        <f>Source!G135</f>
        <v>Жидкая кровля PROFESSIONAL WHITEBASE (р-д на 1 слой 0,8кг/м2)</v>
      </c>
      <c r="D380" s="62" t="str">
        <f>Source!H135</f>
        <v>кг</v>
      </c>
      <c r="E380" s="63">
        <f>SmtRes!AT106</f>
        <v>80</v>
      </c>
      <c r="F380" s="63"/>
      <c r="G380" s="63">
        <f>Source!I135</f>
        <v>478.4</v>
      </c>
      <c r="H380" s="65"/>
      <c r="I380" s="64"/>
      <c r="J380" s="65">
        <f>Source!AK135</f>
        <v>625</v>
      </c>
      <c r="K380" s="64">
        <f>ROUND(1.02,7)</f>
        <v>1.02</v>
      </c>
      <c r="L380" s="65">
        <f>Source!HG135</f>
        <v>304980</v>
      </c>
      <c r="AD380">
        <f>ROUND((Source!AT135/100)*((ROUND(ROUND(Source!AO135,2)*Source!I135, 2)+ROUND(ROUND(Source!AN135,2)*Source!I135, 2))), 2)</f>
        <v>0</v>
      </c>
      <c r="AE380">
        <f>ROUND((Source!AU135/100)*((ROUND(ROUND(Source!AO135,2)*Source!I135, 2)+ROUND(ROUND(Source!AN135,2)*Source!I135, 2))), 2)</f>
        <v>0</v>
      </c>
      <c r="AN380">
        <f>L380</f>
        <v>304980</v>
      </c>
      <c r="AW380">
        <f>L380</f>
        <v>304980</v>
      </c>
      <c r="AX380">
        <f>L380</f>
        <v>304980</v>
      </c>
      <c r="AZ380">
        <f>Source!X135</f>
        <v>0</v>
      </c>
      <c r="BA380">
        <f>Source!Y135</f>
        <v>0</v>
      </c>
      <c r="CD380">
        <v>1</v>
      </c>
    </row>
    <row r="381" spans="1:83" ht="14.25" x14ac:dyDescent="0.2">
      <c r="A381" s="61"/>
      <c r="B381" s="61"/>
      <c r="C381" s="61" t="s">
        <v>614</v>
      </c>
      <c r="D381" s="62"/>
      <c r="E381" s="63"/>
      <c r="F381" s="63"/>
      <c r="G381" s="63"/>
      <c r="H381" s="65"/>
      <c r="I381" s="64"/>
      <c r="J381" s="65"/>
      <c r="K381" s="64"/>
      <c r="L381" s="65">
        <f>SUM(AR362:AR384)+SUM(AS362:AS384)+SUM(AT362:AT384)+SUM(AU362:AU384)+SUM(AV362:AV384)</f>
        <v>38378.03</v>
      </c>
    </row>
    <row r="382" spans="1:83" ht="14.25" x14ac:dyDescent="0.2">
      <c r="A382" s="61"/>
      <c r="B382" s="61" t="s">
        <v>44</v>
      </c>
      <c r="C382" s="61" t="s">
        <v>626</v>
      </c>
      <c r="D382" s="62" t="s">
        <v>616</v>
      </c>
      <c r="E382" s="63">
        <f>Source!BZ134</f>
        <v>109</v>
      </c>
      <c r="F382" s="63"/>
      <c r="G382" s="63">
        <f>Source!AT134</f>
        <v>109</v>
      </c>
      <c r="H382" s="65"/>
      <c r="I382" s="64"/>
      <c r="J382" s="65"/>
      <c r="K382" s="64"/>
      <c r="L382" s="65">
        <f>SUM(AZ362:AZ384)</f>
        <v>41832.050000000003</v>
      </c>
    </row>
    <row r="383" spans="1:83" ht="14.25" x14ac:dyDescent="0.2">
      <c r="A383" s="68"/>
      <c r="B383" s="68" t="s">
        <v>45</v>
      </c>
      <c r="C383" s="68" t="s">
        <v>628</v>
      </c>
      <c r="D383" s="69" t="s">
        <v>616</v>
      </c>
      <c r="E383" s="70">
        <f>Source!CA134</f>
        <v>57</v>
      </c>
      <c r="F383" s="70"/>
      <c r="G383" s="70">
        <f>Source!AU134</f>
        <v>57</v>
      </c>
      <c r="H383" s="71"/>
      <c r="I383" s="72"/>
      <c r="J383" s="71"/>
      <c r="K383" s="72"/>
      <c r="L383" s="71">
        <f>SUM(BA362:BA384)</f>
        <v>21875.48</v>
      </c>
    </row>
    <row r="384" spans="1:83" ht="15" x14ac:dyDescent="0.2">
      <c r="C384" s="77" t="s">
        <v>618</v>
      </c>
      <c r="D384" s="77"/>
      <c r="E384" s="77"/>
      <c r="F384" s="77"/>
      <c r="G384" s="77"/>
      <c r="H384" s="77"/>
      <c r="I384" s="78">
        <f>IF(E362&lt;&gt;0,K384/E362, 0)</f>
        <v>70664.844481605352</v>
      </c>
      <c r="J384" s="78"/>
      <c r="K384" s="78">
        <f>L364+L366+L374+L382+L383+L367+SUM(L380:L380)</f>
        <v>422575.77</v>
      </c>
      <c r="L384" s="78"/>
      <c r="AD384">
        <f>ROUND((Source!AT134/100)*((ROUND(SUMIF(SmtRes!AQ96:'SmtRes'!AQ106,"=1",SmtRes!AD96:'SmtRes'!AD106)*Source!I134, 2)+ROUND(SUMIF(SmtRes!AQ96:'SmtRes'!AQ106,"=1",SmtRes!AC96:'SmtRes'!AC106)*Source!I134, 2))), 2)</f>
        <v>12638.54</v>
      </c>
      <c r="AE384">
        <f>ROUND((Source!AU134/100)*((ROUND(SUMIF(SmtRes!AQ96:'SmtRes'!AQ106,"=1",SmtRes!AD96:'SmtRes'!AD106)*Source!I134, 2)+ROUND(SUMIF(SmtRes!AQ96:'SmtRes'!AQ106,"=1",SmtRes!AC96:'SmtRes'!AC106)*Source!I134, 2))), 2)</f>
        <v>6609.14</v>
      </c>
      <c r="AN384" s="73">
        <f>L364+L366+L374+L382+L383+L367</f>
        <v>117595.76999999999</v>
      </c>
      <c r="AO384" s="73">
        <f>L366</f>
        <v>6706.73</v>
      </c>
      <c r="AQ384" t="s">
        <v>619</v>
      </c>
      <c r="AR384" s="73">
        <f>L364</f>
        <v>37494.19</v>
      </c>
      <c r="AT384" s="73">
        <f>L367</f>
        <v>883.83999999999992</v>
      </c>
      <c r="AV384" t="s">
        <v>619</v>
      </c>
      <c r="AW384" s="73">
        <f>L374</f>
        <v>8803.48</v>
      </c>
      <c r="AZ384">
        <f>Source!X134</f>
        <v>41832.050000000003</v>
      </c>
      <c r="BA384">
        <f>Source!Y134</f>
        <v>21875.48</v>
      </c>
      <c r="CD384">
        <v>1</v>
      </c>
    </row>
    <row r="385" spans="1:83" ht="99.75" x14ac:dyDescent="0.2">
      <c r="A385" s="59" t="s">
        <v>211</v>
      </c>
      <c r="B385" s="61" t="s">
        <v>629</v>
      </c>
      <c r="C385" s="61" t="str">
        <f>Source!G138</f>
        <v>Устройство гидроизоляции плоских кровель из полимерных составов методом безвоздушного нанесения: на каждый последующий слой добавлять к норме 12-01-040-01 (применит. нанесение жидкой кровли, второй слой)</v>
      </c>
      <c r="D385" s="62" t="str">
        <f>Source!H138</f>
        <v>100 м2</v>
      </c>
      <c r="E385" s="63">
        <f>Source!K138</f>
        <v>5.98</v>
      </c>
      <c r="F385" s="63"/>
      <c r="G385" s="63">
        <f>Source!I138</f>
        <v>5.98</v>
      </c>
      <c r="H385" s="65"/>
      <c r="I385" s="64"/>
      <c r="J385" s="65"/>
      <c r="K385" s="64"/>
      <c r="L385" s="65"/>
    </row>
    <row r="386" spans="1:83" x14ac:dyDescent="0.2">
      <c r="C386" s="80" t="str">
        <f>"Объем: "&amp;Source!I138&amp;"=598/"&amp;"100"</f>
        <v>Объем: 5,98=598/100</v>
      </c>
    </row>
    <row r="387" spans="1:83" ht="15" x14ac:dyDescent="0.2">
      <c r="A387" s="60"/>
      <c r="B387" s="63">
        <v>1</v>
      </c>
      <c r="C387" s="60" t="s">
        <v>610</v>
      </c>
      <c r="D387" s="62" t="s">
        <v>443</v>
      </c>
      <c r="E387" s="66"/>
      <c r="F387" s="63"/>
      <c r="G387" s="66">
        <f>Source!U138</f>
        <v>26.072800000000001</v>
      </c>
      <c r="H387" s="63"/>
      <c r="I387" s="63"/>
      <c r="J387" s="63"/>
      <c r="K387" s="63"/>
      <c r="L387" s="67">
        <f>SUM(L388:L388)-SUMIF(CE388:CE388, 1, L388:L388)</f>
        <v>14020.13</v>
      </c>
    </row>
    <row r="388" spans="1:83" ht="14.25" x14ac:dyDescent="0.2">
      <c r="A388" s="61"/>
      <c r="B388" s="61" t="s">
        <v>448</v>
      </c>
      <c r="C388" s="61" t="s">
        <v>449</v>
      </c>
      <c r="D388" s="62" t="s">
        <v>443</v>
      </c>
      <c r="E388" s="63">
        <v>4.3600000000000003</v>
      </c>
      <c r="F388" s="63"/>
      <c r="G388" s="63">
        <f>SmtRes!CX107</f>
        <v>26.072800000000001</v>
      </c>
      <c r="H388" s="65"/>
      <c r="I388" s="64"/>
      <c r="J388" s="65">
        <f>SmtRes!CZ107</f>
        <v>537.73</v>
      </c>
      <c r="K388" s="64"/>
      <c r="L388" s="65">
        <f>SmtRes!DI107</f>
        <v>14020.13</v>
      </c>
    </row>
    <row r="389" spans="1:83" ht="15" x14ac:dyDescent="0.2">
      <c r="A389" s="60"/>
      <c r="B389" s="63">
        <v>2</v>
      </c>
      <c r="C389" s="60" t="s">
        <v>611</v>
      </c>
      <c r="D389" s="62"/>
      <c r="E389" s="66"/>
      <c r="F389" s="63"/>
      <c r="G389" s="66"/>
      <c r="H389" s="63"/>
      <c r="I389" s="63"/>
      <c r="J389" s="63"/>
      <c r="K389" s="63"/>
      <c r="L389" s="67">
        <f>SUM(L390:L396)-SUMIF(CE390:CE396, 1, L390:L396)</f>
        <v>2562.66</v>
      </c>
    </row>
    <row r="390" spans="1:83" ht="15" x14ac:dyDescent="0.2">
      <c r="A390" s="60"/>
      <c r="B390" s="63"/>
      <c r="C390" s="60" t="s">
        <v>612</v>
      </c>
      <c r="D390" s="62" t="s">
        <v>443</v>
      </c>
      <c r="E390" s="66"/>
      <c r="F390" s="63"/>
      <c r="G390" s="66">
        <f>Source!V138</f>
        <v>0.71760000000000002</v>
      </c>
      <c r="H390" s="63"/>
      <c r="I390" s="63"/>
      <c r="J390" s="63"/>
      <c r="K390" s="63"/>
      <c r="L390" s="67">
        <f>SUMIF(CE391:CE396, 1, L391:L396)</f>
        <v>441.38</v>
      </c>
      <c r="CE390">
        <v>1</v>
      </c>
    </row>
    <row r="391" spans="1:83" ht="28.5" x14ac:dyDescent="0.2">
      <c r="A391" s="61"/>
      <c r="B391" s="61" t="s">
        <v>452</v>
      </c>
      <c r="C391" s="61" t="s">
        <v>454</v>
      </c>
      <c r="D391" s="62" t="s">
        <v>447</v>
      </c>
      <c r="E391" s="63">
        <v>0.01</v>
      </c>
      <c r="F391" s="63"/>
      <c r="G391" s="63">
        <f>SmtRes!CX109</f>
        <v>5.9799999999999999E-2</v>
      </c>
      <c r="H391" s="65">
        <f>SmtRes!CZ109</f>
        <v>622.62</v>
      </c>
      <c r="I391" s="64">
        <f>SmtRes!AJ109</f>
        <v>1.36</v>
      </c>
      <c r="J391" s="65">
        <f>ROUND(H391*I391, 2)</f>
        <v>846.76</v>
      </c>
      <c r="K391" s="64"/>
      <c r="L391" s="65">
        <f>SmtRes!DG109</f>
        <v>50.64</v>
      </c>
    </row>
    <row r="392" spans="1:83" ht="28.5" x14ac:dyDescent="0.2">
      <c r="A392" s="61"/>
      <c r="B392" s="61" t="s">
        <v>455</v>
      </c>
      <c r="C392" s="61" t="s">
        <v>622</v>
      </c>
      <c r="D392" s="62" t="s">
        <v>443</v>
      </c>
      <c r="E392" s="63">
        <f>SmtRes!DO109*SmtRes!AT109</f>
        <v>0.01</v>
      </c>
      <c r="F392" s="63"/>
      <c r="G392" s="63">
        <f>ROUND(E392*G385, 7)</f>
        <v>5.9799999999999999E-2</v>
      </c>
      <c r="H392" s="65"/>
      <c r="I392" s="64"/>
      <c r="J392" s="65">
        <f>ROUND(SmtRes!AG109/SmtRes!DO109, 2)</f>
        <v>803.25</v>
      </c>
      <c r="K392" s="64"/>
      <c r="L392" s="65">
        <f>SmtRes!DH109</f>
        <v>48.03</v>
      </c>
      <c r="CE392">
        <v>1</v>
      </c>
    </row>
    <row r="393" spans="1:83" ht="28.5" x14ac:dyDescent="0.2">
      <c r="A393" s="61"/>
      <c r="B393" s="61" t="s">
        <v>456</v>
      </c>
      <c r="C393" s="61" t="s">
        <v>458</v>
      </c>
      <c r="D393" s="62" t="s">
        <v>447</v>
      </c>
      <c r="E393" s="63">
        <v>0.11</v>
      </c>
      <c r="F393" s="63"/>
      <c r="G393" s="63">
        <f>SmtRes!CX110</f>
        <v>0.65780000000000005</v>
      </c>
      <c r="H393" s="65">
        <f>SmtRes!CZ110</f>
        <v>477.92</v>
      </c>
      <c r="I393" s="64">
        <f>SmtRes!AJ110</f>
        <v>1.22</v>
      </c>
      <c r="J393" s="65">
        <f>ROUND(H393*I393, 2)</f>
        <v>583.05999999999995</v>
      </c>
      <c r="K393" s="64"/>
      <c r="L393" s="65">
        <f>SmtRes!DG110</f>
        <v>383.54</v>
      </c>
    </row>
    <row r="394" spans="1:83" ht="28.5" x14ac:dyDescent="0.2">
      <c r="A394" s="61"/>
      <c r="B394" s="61" t="s">
        <v>459</v>
      </c>
      <c r="C394" s="61" t="s">
        <v>623</v>
      </c>
      <c r="D394" s="62" t="s">
        <v>443</v>
      </c>
      <c r="E394" s="63">
        <f>SmtRes!DO110*SmtRes!AT110</f>
        <v>0.11</v>
      </c>
      <c r="F394" s="63"/>
      <c r="G394" s="63">
        <f>ROUND(E394*G385, 7)</f>
        <v>0.65780000000000005</v>
      </c>
      <c r="H394" s="65"/>
      <c r="I394" s="64"/>
      <c r="J394" s="65">
        <f>ROUND(SmtRes!AG110/SmtRes!DO110, 2)</f>
        <v>597.98</v>
      </c>
      <c r="K394" s="64"/>
      <c r="L394" s="65">
        <f>SmtRes!DH110</f>
        <v>393.35</v>
      </c>
      <c r="CE394">
        <v>1</v>
      </c>
    </row>
    <row r="395" spans="1:83" ht="57" x14ac:dyDescent="0.2">
      <c r="A395" s="61"/>
      <c r="B395" s="61" t="s">
        <v>460</v>
      </c>
      <c r="C395" s="61" t="s">
        <v>462</v>
      </c>
      <c r="D395" s="62" t="s">
        <v>447</v>
      </c>
      <c r="E395" s="63">
        <v>1.75</v>
      </c>
      <c r="F395" s="63"/>
      <c r="G395" s="63">
        <f>SmtRes!CX111</f>
        <v>10.465</v>
      </c>
      <c r="H395" s="65">
        <f>SmtRes!CZ111</f>
        <v>115.43</v>
      </c>
      <c r="I395" s="64">
        <f>SmtRes!AJ111</f>
        <v>1.27</v>
      </c>
      <c r="J395" s="65">
        <f>ROUND(H395*I395, 2)</f>
        <v>146.6</v>
      </c>
      <c r="K395" s="64"/>
      <c r="L395" s="65">
        <f>SmtRes!DG111</f>
        <v>1534.17</v>
      </c>
    </row>
    <row r="396" spans="1:83" ht="71.25" x14ac:dyDescent="0.2">
      <c r="A396" s="61"/>
      <c r="B396" s="61" t="s">
        <v>463</v>
      </c>
      <c r="C396" s="61" t="s">
        <v>465</v>
      </c>
      <c r="D396" s="62" t="s">
        <v>447</v>
      </c>
      <c r="E396" s="63">
        <v>1.75</v>
      </c>
      <c r="F396" s="63"/>
      <c r="G396" s="63">
        <f>SmtRes!CX112</f>
        <v>10.465</v>
      </c>
      <c r="H396" s="65">
        <f>SmtRes!CZ112</f>
        <v>41.15</v>
      </c>
      <c r="I396" s="64">
        <f>SmtRes!AJ112</f>
        <v>1.38</v>
      </c>
      <c r="J396" s="65">
        <f>ROUND(H396*I396, 2)</f>
        <v>56.79</v>
      </c>
      <c r="K396" s="64"/>
      <c r="L396" s="65">
        <f>SmtRes!DG112</f>
        <v>594.30999999999995</v>
      </c>
    </row>
    <row r="397" spans="1:83" ht="15" x14ac:dyDescent="0.2">
      <c r="A397" s="60"/>
      <c r="B397" s="63">
        <v>4</v>
      </c>
      <c r="C397" s="60" t="s">
        <v>624</v>
      </c>
      <c r="D397" s="62"/>
      <c r="E397" s="66"/>
      <c r="F397" s="63"/>
      <c r="G397" s="66"/>
      <c r="H397" s="63"/>
      <c r="I397" s="63"/>
      <c r="J397" s="63"/>
      <c r="K397" s="63"/>
      <c r="L397" s="67">
        <f>SUM(L398:L399)-SUMIF(CE398:CE399, 1, L398:L399)</f>
        <v>2933.71</v>
      </c>
    </row>
    <row r="398" spans="1:83" ht="14.25" x14ac:dyDescent="0.2">
      <c r="A398" s="61"/>
      <c r="B398" s="61" t="s">
        <v>466</v>
      </c>
      <c r="C398" s="61" t="s">
        <v>468</v>
      </c>
      <c r="D398" s="62" t="s">
        <v>49</v>
      </c>
      <c r="E398" s="63">
        <v>0.25</v>
      </c>
      <c r="F398" s="63"/>
      <c r="G398" s="63">
        <f>SmtRes!CX113</f>
        <v>1.4950000000000001</v>
      </c>
      <c r="H398" s="65">
        <f>SmtRes!CZ113</f>
        <v>56.11</v>
      </c>
      <c r="I398" s="64">
        <f>SmtRes!AI113</f>
        <v>1.44</v>
      </c>
      <c r="J398" s="65">
        <f>ROUND(H398*I398, 2)</f>
        <v>80.8</v>
      </c>
      <c r="K398" s="64"/>
      <c r="L398" s="65">
        <f>SmtRes!DF113</f>
        <v>120.8</v>
      </c>
    </row>
    <row r="399" spans="1:83" ht="14.25" x14ac:dyDescent="0.2">
      <c r="A399" s="61"/>
      <c r="B399" s="61" t="s">
        <v>469</v>
      </c>
      <c r="C399" s="61" t="s">
        <v>471</v>
      </c>
      <c r="D399" s="62" t="s">
        <v>49</v>
      </c>
      <c r="E399" s="63">
        <v>5.9249999999999998</v>
      </c>
      <c r="F399" s="63"/>
      <c r="G399" s="63">
        <f>SmtRes!CX115</f>
        <v>35.4315</v>
      </c>
      <c r="H399" s="65">
        <f>SmtRes!CZ115</f>
        <v>60.6</v>
      </c>
      <c r="I399" s="64">
        <f>SmtRes!AI115</f>
        <v>1.31</v>
      </c>
      <c r="J399" s="65">
        <f>ROUND(H399*I399, 2)</f>
        <v>79.39</v>
      </c>
      <c r="K399" s="64"/>
      <c r="L399" s="65">
        <f>SmtRes!DF115</f>
        <v>2812.91</v>
      </c>
    </row>
    <row r="400" spans="1:83" ht="28.5" x14ac:dyDescent="0.2">
      <c r="A400" s="61"/>
      <c r="B400" s="61" t="str">
        <f>EtalonRes!I111</f>
        <v>14.2.05.03</v>
      </c>
      <c r="C400" s="68" t="str">
        <f>EtalonRes!K111</f>
        <v>Составы двухкомпонентные на основе полиуретановых смол</v>
      </c>
      <c r="D400" s="69" t="str">
        <f>EtalonRes!O111</f>
        <v>кг</v>
      </c>
      <c r="E400" s="70">
        <f>EtalonRes!X111</f>
        <v>0</v>
      </c>
      <c r="F400" s="70"/>
      <c r="G400" s="70">
        <f>ROUND(EtalonRes!AG111*Source!I138, 7)</f>
        <v>0</v>
      </c>
      <c r="H400" s="71"/>
      <c r="I400" s="72"/>
      <c r="J400" s="71"/>
      <c r="K400" s="72"/>
      <c r="L400" s="71"/>
    </row>
    <row r="401" spans="1:83" ht="15" x14ac:dyDescent="0.2">
      <c r="A401" s="61"/>
      <c r="B401" s="61"/>
      <c r="C401" s="75" t="s">
        <v>613</v>
      </c>
      <c r="D401" s="62"/>
      <c r="E401" s="63"/>
      <c r="F401" s="63"/>
      <c r="G401" s="63"/>
      <c r="H401" s="65"/>
      <c r="I401" s="64"/>
      <c r="J401" s="65"/>
      <c r="K401" s="64"/>
      <c r="L401" s="65">
        <f>L387+L389+L390+L397</f>
        <v>19957.88</v>
      </c>
    </row>
    <row r="402" spans="1:83" ht="28.5" x14ac:dyDescent="0.2">
      <c r="A402" s="59" t="s">
        <v>687</v>
      </c>
      <c r="B402" s="61" t="str">
        <f>Source!F139</f>
        <v>Цена поставщика</v>
      </c>
      <c r="C402" s="61" t="str">
        <f>Source!G139</f>
        <v>Жидкая кровля PROFESSIONAL WHITEBASE  (р-д на 1 слой 0,8кг/м2)</v>
      </c>
      <c r="D402" s="62" t="str">
        <f>Source!H139</f>
        <v>кг</v>
      </c>
      <c r="E402" s="63">
        <f>SmtRes!AT116</f>
        <v>80</v>
      </c>
      <c r="F402" s="63"/>
      <c r="G402" s="63">
        <f>Source!I139</f>
        <v>478.4</v>
      </c>
      <c r="H402" s="65"/>
      <c r="I402" s="64"/>
      <c r="J402" s="65">
        <f>Source!AK139</f>
        <v>625</v>
      </c>
      <c r="K402" s="64">
        <f>ROUND(1.02,7)</f>
        <v>1.02</v>
      </c>
      <c r="L402" s="65">
        <f>Source!HG139</f>
        <v>304980</v>
      </c>
      <c r="AD402">
        <f>ROUND((Source!AT139/100)*((ROUND(ROUND(Source!AO139,2)*Source!I139, 2)+ROUND(ROUND(Source!AN139,2)*Source!I139, 2))), 2)</f>
        <v>0</v>
      </c>
      <c r="AE402">
        <f>ROUND((Source!AU139/100)*((ROUND(ROUND(Source!AO139,2)*Source!I139, 2)+ROUND(ROUND(Source!AN139,2)*Source!I139, 2))), 2)</f>
        <v>0</v>
      </c>
      <c r="AN402">
        <f>L402</f>
        <v>304980</v>
      </c>
      <c r="AW402">
        <f>L402</f>
        <v>304980</v>
      </c>
      <c r="AX402">
        <f>L402</f>
        <v>304980</v>
      </c>
      <c r="AZ402">
        <f>Source!X139</f>
        <v>0</v>
      </c>
      <c r="BA402">
        <f>Source!Y139</f>
        <v>0</v>
      </c>
      <c r="CD402">
        <v>1</v>
      </c>
    </row>
    <row r="403" spans="1:83" ht="14.25" x14ac:dyDescent="0.2">
      <c r="A403" s="61"/>
      <c r="B403" s="61"/>
      <c r="C403" s="61" t="s">
        <v>614</v>
      </c>
      <c r="D403" s="62"/>
      <c r="E403" s="63"/>
      <c r="F403" s="63"/>
      <c r="G403" s="63"/>
      <c r="H403" s="65"/>
      <c r="I403" s="64"/>
      <c r="J403" s="65"/>
      <c r="K403" s="64"/>
      <c r="L403" s="65">
        <f>SUM(AR385:AR406)+SUM(AS385:AS406)+SUM(AT385:AT406)+SUM(AU385:AU406)+SUM(AV385:AV406)</f>
        <v>14461.509999999998</v>
      </c>
    </row>
    <row r="404" spans="1:83" ht="14.25" x14ac:dyDescent="0.2">
      <c r="A404" s="61"/>
      <c r="B404" s="61" t="s">
        <v>44</v>
      </c>
      <c r="C404" s="61" t="s">
        <v>626</v>
      </c>
      <c r="D404" s="62" t="s">
        <v>616</v>
      </c>
      <c r="E404" s="63">
        <f>Source!BZ138</f>
        <v>109</v>
      </c>
      <c r="F404" s="63"/>
      <c r="G404" s="63">
        <f>Source!AT138</f>
        <v>109</v>
      </c>
      <c r="H404" s="65"/>
      <c r="I404" s="64"/>
      <c r="J404" s="65"/>
      <c r="K404" s="64"/>
      <c r="L404" s="65">
        <f>SUM(AZ385:AZ406)</f>
        <v>15763.05</v>
      </c>
    </row>
    <row r="405" spans="1:83" ht="14.25" x14ac:dyDescent="0.2">
      <c r="A405" s="68"/>
      <c r="B405" s="68" t="s">
        <v>45</v>
      </c>
      <c r="C405" s="68" t="s">
        <v>628</v>
      </c>
      <c r="D405" s="69" t="s">
        <v>616</v>
      </c>
      <c r="E405" s="70">
        <f>Source!CA138</f>
        <v>57</v>
      </c>
      <c r="F405" s="70"/>
      <c r="G405" s="70">
        <f>Source!AU138</f>
        <v>57</v>
      </c>
      <c r="H405" s="71"/>
      <c r="I405" s="72"/>
      <c r="J405" s="71"/>
      <c r="K405" s="72"/>
      <c r="L405" s="71">
        <f>SUM(BA385:BA406)</f>
        <v>8243.06</v>
      </c>
    </row>
    <row r="406" spans="1:83" ht="15" x14ac:dyDescent="0.2">
      <c r="C406" s="77" t="s">
        <v>618</v>
      </c>
      <c r="D406" s="77"/>
      <c r="E406" s="77"/>
      <c r="F406" s="77"/>
      <c r="G406" s="77"/>
      <c r="H406" s="77"/>
      <c r="I406" s="78">
        <f>IF(E385&lt;&gt;0,K406/E385, 0)</f>
        <v>58351.837792642138</v>
      </c>
      <c r="J406" s="78"/>
      <c r="K406" s="78">
        <f>L387+L389+L397+L404+L405+L390+SUM(L402:L402)</f>
        <v>348943.99</v>
      </c>
      <c r="L406" s="78"/>
      <c r="AD406">
        <f>ROUND((Source!AT138/100)*((ROUND(SUMIF(SmtRes!AQ107:'SmtRes'!AQ116,"=1",SmtRes!AD107:'SmtRes'!AD116)*Source!I138, 2)+ROUND(SUMIF(SmtRes!AQ107:'SmtRes'!AQ116,"=1",SmtRes!AC107:'SmtRes'!AC116)*Source!I138, 2))), 2)</f>
        <v>12638.54</v>
      </c>
      <c r="AE406">
        <f>ROUND((Source!AU138/100)*((ROUND(SUMIF(SmtRes!AQ107:'SmtRes'!AQ116,"=1",SmtRes!AD107:'SmtRes'!AD116)*Source!I138, 2)+ROUND(SUMIF(SmtRes!AQ107:'SmtRes'!AQ116,"=1",SmtRes!AC107:'SmtRes'!AC116)*Source!I138, 2))), 2)</f>
        <v>6609.14</v>
      </c>
      <c r="AN406" s="73">
        <f>L387+L389+L397+L404+L405+L390</f>
        <v>43963.99</v>
      </c>
      <c r="AO406" s="73">
        <f>L389</f>
        <v>2562.66</v>
      </c>
      <c r="AQ406" t="s">
        <v>619</v>
      </c>
      <c r="AR406" s="73">
        <f>L387</f>
        <v>14020.13</v>
      </c>
      <c r="AT406" s="73">
        <f>L390</f>
        <v>441.38</v>
      </c>
      <c r="AV406" t="s">
        <v>619</v>
      </c>
      <c r="AW406" s="73">
        <f>L397</f>
        <v>2933.71</v>
      </c>
      <c r="AZ406">
        <f>Source!X138</f>
        <v>15763.05</v>
      </c>
      <c r="BA406">
        <f>Source!Y138</f>
        <v>8243.06</v>
      </c>
      <c r="CD406">
        <v>1</v>
      </c>
    </row>
    <row r="407" spans="1:83" ht="57" x14ac:dyDescent="0.2">
      <c r="A407" s="59" t="s">
        <v>214</v>
      </c>
      <c r="B407" s="61" t="s">
        <v>673</v>
      </c>
      <c r="C407" s="61" t="str">
        <f>Source!G141</f>
        <v>Окраска масляными составами ранее окрашенных больших металлических поверхностей (кроме крыш): за два раза</v>
      </c>
      <c r="D407" s="62" t="str">
        <f>Source!H141</f>
        <v>100 м2</v>
      </c>
      <c r="E407" s="63">
        <f>Source!K141</f>
        <v>0.09</v>
      </c>
      <c r="F407" s="63"/>
      <c r="G407" s="63">
        <f>Source!I141</f>
        <v>0.09</v>
      </c>
      <c r="H407" s="65"/>
      <c r="I407" s="64"/>
      <c r="J407" s="65"/>
      <c r="K407" s="64"/>
      <c r="L407" s="65"/>
    </row>
    <row r="408" spans="1:83" x14ac:dyDescent="0.2">
      <c r="C408" s="80" t="str">
        <f>"Объем: "&amp;Source!I141&amp;"=9/"&amp;"100"</f>
        <v>Объем: 0,09=9/100</v>
      </c>
    </row>
    <row r="409" spans="1:83" ht="15" x14ac:dyDescent="0.2">
      <c r="A409" s="60"/>
      <c r="B409" s="63">
        <v>1</v>
      </c>
      <c r="C409" s="60" t="s">
        <v>610</v>
      </c>
      <c r="D409" s="62" t="s">
        <v>443</v>
      </c>
      <c r="E409" s="66"/>
      <c r="F409" s="63"/>
      <c r="G409" s="66">
        <f>Source!U141</f>
        <v>1.6379999999999999</v>
      </c>
      <c r="H409" s="63"/>
      <c r="I409" s="63"/>
      <c r="J409" s="63"/>
      <c r="K409" s="63"/>
      <c r="L409" s="67">
        <f>SUM(L410:L410)-SUMIF(CE410:CE410, 1, L410:L410)</f>
        <v>891.78</v>
      </c>
    </row>
    <row r="410" spans="1:83" ht="14.25" x14ac:dyDescent="0.2">
      <c r="A410" s="61"/>
      <c r="B410" s="61" t="s">
        <v>504</v>
      </c>
      <c r="C410" s="61" t="s">
        <v>505</v>
      </c>
      <c r="D410" s="62" t="s">
        <v>443</v>
      </c>
      <c r="E410" s="63">
        <v>18.2</v>
      </c>
      <c r="F410" s="63"/>
      <c r="G410" s="63">
        <f>SmtRes!CX117</f>
        <v>1.6379999999999999</v>
      </c>
      <c r="H410" s="65"/>
      <c r="I410" s="64"/>
      <c r="J410" s="65">
        <f>SmtRes!CZ117</f>
        <v>544.42999999999995</v>
      </c>
      <c r="K410" s="64"/>
      <c r="L410" s="65">
        <f>SmtRes!DI117</f>
        <v>891.78</v>
      </c>
    </row>
    <row r="411" spans="1:83" ht="15" x14ac:dyDescent="0.2">
      <c r="A411" s="60"/>
      <c r="B411" s="63">
        <v>2</v>
      </c>
      <c r="C411" s="60" t="s">
        <v>611</v>
      </c>
      <c r="D411" s="62"/>
      <c r="E411" s="66"/>
      <c r="F411" s="63"/>
      <c r="G411" s="66"/>
      <c r="H411" s="63"/>
      <c r="I411" s="63"/>
      <c r="J411" s="63"/>
      <c r="K411" s="63"/>
      <c r="L411" s="67">
        <f>SUM(L412:L414)-SUMIF(CE412:CE414, 1, L412:L414)</f>
        <v>0.52</v>
      </c>
    </row>
    <row r="412" spans="1:83" ht="15" x14ac:dyDescent="0.2">
      <c r="A412" s="60"/>
      <c r="B412" s="63"/>
      <c r="C412" s="60" t="s">
        <v>612</v>
      </c>
      <c r="D412" s="62" t="s">
        <v>443</v>
      </c>
      <c r="E412" s="66"/>
      <c r="F412" s="63"/>
      <c r="G412" s="66">
        <f>Source!V141</f>
        <v>8.9999999999999998E-4</v>
      </c>
      <c r="H412" s="63"/>
      <c r="I412" s="63"/>
      <c r="J412" s="63"/>
      <c r="K412" s="63"/>
      <c r="L412" s="67">
        <f>SUMIF(CE413:CE414, 1, L413:L414)</f>
        <v>0.54</v>
      </c>
      <c r="CE412">
        <v>1</v>
      </c>
    </row>
    <row r="413" spans="1:83" ht="28.5" x14ac:dyDescent="0.2">
      <c r="A413" s="61"/>
      <c r="B413" s="61" t="s">
        <v>456</v>
      </c>
      <c r="C413" s="61" t="s">
        <v>458</v>
      </c>
      <c r="D413" s="62" t="s">
        <v>447</v>
      </c>
      <c r="E413" s="63">
        <v>0.01</v>
      </c>
      <c r="F413" s="63"/>
      <c r="G413" s="63">
        <f>SmtRes!CX119</f>
        <v>8.9999999999999998E-4</v>
      </c>
      <c r="H413" s="65">
        <f>SmtRes!CZ119</f>
        <v>477.92</v>
      </c>
      <c r="I413" s="64">
        <f>SmtRes!AJ119</f>
        <v>1.22</v>
      </c>
      <c r="J413" s="65">
        <f>ROUND(H413*I413, 2)</f>
        <v>583.05999999999995</v>
      </c>
      <c r="K413" s="64"/>
      <c r="L413" s="65">
        <f>SmtRes!DG119</f>
        <v>0.52</v>
      </c>
    </row>
    <row r="414" spans="1:83" ht="28.5" x14ac:dyDescent="0.2">
      <c r="A414" s="61"/>
      <c r="B414" s="61" t="s">
        <v>459</v>
      </c>
      <c r="C414" s="61" t="s">
        <v>623</v>
      </c>
      <c r="D414" s="62" t="s">
        <v>443</v>
      </c>
      <c r="E414" s="63">
        <f>SmtRes!DO119*SmtRes!AT119</f>
        <v>0.01</v>
      </c>
      <c r="F414" s="63"/>
      <c r="G414" s="63">
        <f>ROUND(E414*G407, 7)</f>
        <v>8.9999999999999998E-4</v>
      </c>
      <c r="H414" s="65"/>
      <c r="I414" s="64"/>
      <c r="J414" s="65">
        <f>ROUND(SmtRes!AG119/SmtRes!DO119, 2)</f>
        <v>597.98</v>
      </c>
      <c r="K414" s="64"/>
      <c r="L414" s="65">
        <f>SmtRes!DH119</f>
        <v>0.54</v>
      </c>
      <c r="CE414">
        <v>1</v>
      </c>
    </row>
    <row r="415" spans="1:83" ht="15" x14ac:dyDescent="0.2">
      <c r="A415" s="60"/>
      <c r="B415" s="63">
        <v>4</v>
      </c>
      <c r="C415" s="60" t="s">
        <v>624</v>
      </c>
      <c r="D415" s="62"/>
      <c r="E415" s="66"/>
      <c r="F415" s="63"/>
      <c r="G415" s="66"/>
      <c r="H415" s="63"/>
      <c r="I415" s="63"/>
      <c r="J415" s="63"/>
      <c r="K415" s="63"/>
      <c r="L415" s="67">
        <f>SUM(L416:L417)-SUMIF(CE416:CE417, 1, L416:L417)</f>
        <v>62.19</v>
      </c>
    </row>
    <row r="416" spans="1:83" ht="14.25" x14ac:dyDescent="0.2">
      <c r="A416" s="61"/>
      <c r="B416" s="61" t="s">
        <v>466</v>
      </c>
      <c r="C416" s="61" t="s">
        <v>468</v>
      </c>
      <c r="D416" s="62" t="s">
        <v>49</v>
      </c>
      <c r="E416" s="63">
        <v>0.1</v>
      </c>
      <c r="F416" s="63"/>
      <c r="G416" s="63">
        <f>SmtRes!CX120</f>
        <v>8.9999999999999993E-3</v>
      </c>
      <c r="H416" s="65">
        <f>SmtRes!CZ120</f>
        <v>56.11</v>
      </c>
      <c r="I416" s="64">
        <f>SmtRes!AI120</f>
        <v>1.44</v>
      </c>
      <c r="J416" s="65">
        <f>ROUND(H416*I416, 2)</f>
        <v>80.8</v>
      </c>
      <c r="K416" s="64"/>
      <c r="L416" s="65">
        <f>SmtRes!DF120</f>
        <v>0.73</v>
      </c>
    </row>
    <row r="417" spans="1:82" ht="57" x14ac:dyDescent="0.2">
      <c r="A417" s="61"/>
      <c r="B417" s="61" t="s">
        <v>506</v>
      </c>
      <c r="C417" s="61" t="s">
        <v>508</v>
      </c>
      <c r="D417" s="62" t="s">
        <v>135</v>
      </c>
      <c r="E417" s="63">
        <v>8.9999999999999993E-3</v>
      </c>
      <c r="F417" s="63"/>
      <c r="G417" s="63">
        <f>SmtRes!CX122</f>
        <v>8.0999999999999996E-4</v>
      </c>
      <c r="H417" s="65">
        <f>SmtRes!CZ122</f>
        <v>60697.21</v>
      </c>
      <c r="I417" s="64">
        <f>SmtRes!AI122</f>
        <v>1.25</v>
      </c>
      <c r="J417" s="65">
        <f>ROUND(H417*I417, 2)</f>
        <v>75871.509999999995</v>
      </c>
      <c r="K417" s="64"/>
      <c r="L417" s="65">
        <f>SmtRes!DF122</f>
        <v>61.46</v>
      </c>
    </row>
    <row r="418" spans="1:82" ht="28.5" x14ac:dyDescent="0.2">
      <c r="A418" s="61"/>
      <c r="B418" s="61" t="str">
        <f>EtalonRes!I117</f>
        <v>14.4.02.04</v>
      </c>
      <c r="C418" s="68" t="str">
        <f>EtalonRes!K117</f>
        <v>Краски масляные готовые к применению для наружных работ</v>
      </c>
      <c r="D418" s="69" t="str">
        <f>EtalonRes!O117</f>
        <v>т</v>
      </c>
      <c r="E418" s="70">
        <f>EtalonRes!X117</f>
        <v>1.61E-2</v>
      </c>
      <c r="F418" s="70"/>
      <c r="G418" s="70">
        <f>ROUND(EtalonRes!AG117*Source!I141, 7)</f>
        <v>1.449E-3</v>
      </c>
      <c r="H418" s="71"/>
      <c r="I418" s="72"/>
      <c r="J418" s="71"/>
      <c r="K418" s="72"/>
      <c r="L418" s="71"/>
    </row>
    <row r="419" spans="1:82" ht="15" x14ac:dyDescent="0.2">
      <c r="A419" s="61"/>
      <c r="B419" s="61"/>
      <c r="C419" s="75" t="s">
        <v>613</v>
      </c>
      <c r="D419" s="62"/>
      <c r="E419" s="63"/>
      <c r="F419" s="63"/>
      <c r="G419" s="63"/>
      <c r="H419" s="65"/>
      <c r="I419" s="64"/>
      <c r="J419" s="65"/>
      <c r="K419" s="64"/>
      <c r="L419" s="65">
        <f>L409+L411+L412+L415</f>
        <v>955.03</v>
      </c>
    </row>
    <row r="420" spans="1:82" ht="14.25" x14ac:dyDescent="0.2">
      <c r="A420" s="59" t="s">
        <v>688</v>
      </c>
      <c r="B420" s="61" t="str">
        <f>Source!F142</f>
        <v>14.4.02.04-0182</v>
      </c>
      <c r="C420" s="61" t="str">
        <f>Source!G142</f>
        <v>Краска масляная МА-15, цветная</v>
      </c>
      <c r="D420" s="62" t="str">
        <f>Source!H142</f>
        <v>т</v>
      </c>
      <c r="E420" s="63">
        <f>SmtRes!AT121</f>
        <v>1.61E-2</v>
      </c>
      <c r="F420" s="63"/>
      <c r="G420" s="63">
        <f>Source!I142</f>
        <v>1.449E-3</v>
      </c>
      <c r="H420" s="65">
        <f>Source!AL142+Source!AO142+Source!AM142+Source!AN142</f>
        <v>61265.39</v>
      </c>
      <c r="I420" s="64">
        <f>IF(Source!BC142&lt;&gt; 0, Source!BC142, 1)</f>
        <v>1.31</v>
      </c>
      <c r="J420" s="65">
        <f>ROUND(H420*I420, 2)</f>
        <v>80257.66</v>
      </c>
      <c r="K420" s="64"/>
      <c r="L420" s="65">
        <f>Source!P142</f>
        <v>116.29</v>
      </c>
      <c r="AD420">
        <f>ROUND((Source!AT142/100)*((ROUND(ROUND(Source!AO142,2)*Source!I142, 2)+ROUND(ROUND(Source!AN142,2)*Source!I142, 2))), 2)</f>
        <v>0</v>
      </c>
      <c r="AE420">
        <f>ROUND((Source!AU142/100)*((ROUND(ROUND(Source!AO142,2)*Source!I142, 2)+ROUND(ROUND(Source!AN142,2)*Source!I142, 2))), 2)</f>
        <v>0</v>
      </c>
      <c r="AN420">
        <f>L420</f>
        <v>116.29</v>
      </c>
      <c r="AW420">
        <f>L420</f>
        <v>116.29</v>
      </c>
      <c r="AZ420">
        <f>Source!X142</f>
        <v>0</v>
      </c>
      <c r="BA420">
        <f>Source!Y142</f>
        <v>0</v>
      </c>
      <c r="CD420">
        <v>1</v>
      </c>
    </row>
    <row r="421" spans="1:82" ht="14.25" x14ac:dyDescent="0.2">
      <c r="A421" s="61"/>
      <c r="B421" s="61"/>
      <c r="C421" s="61" t="s">
        <v>614</v>
      </c>
      <c r="D421" s="62"/>
      <c r="E421" s="63"/>
      <c r="F421" s="63"/>
      <c r="G421" s="63"/>
      <c r="H421" s="65"/>
      <c r="I421" s="64"/>
      <c r="J421" s="65"/>
      <c r="K421" s="64"/>
      <c r="L421" s="65">
        <f>SUM(AR407:AR424)+SUM(AS407:AS424)+SUM(AT407:AT424)+SUM(AU407:AU424)+SUM(AV407:AV424)</f>
        <v>892.31999999999994</v>
      </c>
    </row>
    <row r="422" spans="1:82" ht="14.25" x14ac:dyDescent="0.2">
      <c r="A422" s="61"/>
      <c r="B422" s="61" t="s">
        <v>177</v>
      </c>
      <c r="C422" s="61" t="s">
        <v>675</v>
      </c>
      <c r="D422" s="62" t="s">
        <v>616</v>
      </c>
      <c r="E422" s="63">
        <f>Source!BZ141</f>
        <v>90</v>
      </c>
      <c r="F422" s="63"/>
      <c r="G422" s="63">
        <f>Source!AT141</f>
        <v>90</v>
      </c>
      <c r="H422" s="65"/>
      <c r="I422" s="64"/>
      <c r="J422" s="65"/>
      <c r="K422" s="64"/>
      <c r="L422" s="65">
        <f>SUM(AZ407:AZ424)</f>
        <v>803.09</v>
      </c>
    </row>
    <row r="423" spans="1:82" ht="14.25" x14ac:dyDescent="0.2">
      <c r="A423" s="68"/>
      <c r="B423" s="68" t="s">
        <v>178</v>
      </c>
      <c r="C423" s="68" t="s">
        <v>676</v>
      </c>
      <c r="D423" s="69" t="s">
        <v>616</v>
      </c>
      <c r="E423" s="70">
        <f>Source!CA141</f>
        <v>46</v>
      </c>
      <c r="F423" s="70"/>
      <c r="G423" s="70">
        <f>Source!AU141</f>
        <v>46</v>
      </c>
      <c r="H423" s="71"/>
      <c r="I423" s="72"/>
      <c r="J423" s="71"/>
      <c r="K423" s="72"/>
      <c r="L423" s="71">
        <f>SUM(BA407:BA424)</f>
        <v>410.47</v>
      </c>
    </row>
    <row r="424" spans="1:82" ht="15" x14ac:dyDescent="0.2">
      <c r="C424" s="77" t="s">
        <v>618</v>
      </c>
      <c r="D424" s="77"/>
      <c r="E424" s="77"/>
      <c r="F424" s="77"/>
      <c r="G424" s="77"/>
      <c r="H424" s="77"/>
      <c r="I424" s="78">
        <f>IF(E407&lt;&gt;0,K424/E407, 0)</f>
        <v>25387.555555555558</v>
      </c>
      <c r="J424" s="78"/>
      <c r="K424" s="78">
        <f>L409+L411+L415+L422+L423+L412+SUM(L420:L420)</f>
        <v>2284.88</v>
      </c>
      <c r="L424" s="78"/>
      <c r="AD424">
        <f>ROUND((Source!AT141/100)*((ROUND(SUMIF(SmtRes!AQ117:'SmtRes'!AQ122,"=1",SmtRes!AD117:'SmtRes'!AD122)*Source!I141, 2)+ROUND(SUMIF(SmtRes!AQ117:'SmtRes'!AQ122,"=1",SmtRes!AC117:'SmtRes'!AC122)*Source!I141, 2))), 2)</f>
        <v>92.54</v>
      </c>
      <c r="AE424">
        <f>ROUND((Source!AU141/100)*((ROUND(SUMIF(SmtRes!AQ117:'SmtRes'!AQ122,"=1",SmtRes!AD117:'SmtRes'!AD122)*Source!I141, 2)+ROUND(SUMIF(SmtRes!AQ117:'SmtRes'!AQ122,"=1",SmtRes!AC117:'SmtRes'!AC122)*Source!I141, 2))), 2)</f>
        <v>47.3</v>
      </c>
      <c r="AN424" s="73">
        <f>L409+L411+L415+L422+L423+L412</f>
        <v>2168.59</v>
      </c>
      <c r="AO424" s="73">
        <f>L411</f>
        <v>0.52</v>
      </c>
      <c r="AQ424" t="s">
        <v>619</v>
      </c>
      <c r="AR424" s="73">
        <f>L409</f>
        <v>891.78</v>
      </c>
      <c r="AT424" s="73">
        <f>L412</f>
        <v>0.54</v>
      </c>
      <c r="AV424" t="s">
        <v>619</v>
      </c>
      <c r="AW424" s="73">
        <f>L415</f>
        <v>62.19</v>
      </c>
      <c r="AZ424">
        <f>Source!X141</f>
        <v>803.09</v>
      </c>
      <c r="BA424">
        <f>Source!Y141</f>
        <v>410.47</v>
      </c>
      <c r="CD424">
        <v>1</v>
      </c>
    </row>
    <row r="426" spans="1:82" ht="15" x14ac:dyDescent="0.2">
      <c r="A426" s="83"/>
      <c r="B426" s="84"/>
      <c r="C426" s="85" t="s">
        <v>632</v>
      </c>
      <c r="D426" s="85"/>
      <c r="E426" s="85"/>
      <c r="F426" s="85"/>
      <c r="G426" s="85"/>
      <c r="H426" s="85"/>
      <c r="I426" s="67"/>
      <c r="J426" s="83"/>
      <c r="K426" s="86"/>
      <c r="L426" s="67">
        <f>L428+L429+L435+L439</f>
        <v>740971.25999999989</v>
      </c>
    </row>
    <row r="427" spans="1:82" ht="14.25" x14ac:dyDescent="0.2">
      <c r="A427" s="76"/>
      <c r="B427" s="81"/>
      <c r="C427" s="87" t="s">
        <v>633</v>
      </c>
      <c r="D427" s="82"/>
      <c r="E427" s="82"/>
      <c r="F427" s="82"/>
      <c r="G427" s="82"/>
      <c r="H427" s="82"/>
      <c r="I427" s="65"/>
      <c r="J427" s="76"/>
      <c r="K427" s="63"/>
      <c r="L427" s="65"/>
    </row>
    <row r="428" spans="1:82" ht="14.25" x14ac:dyDescent="0.2">
      <c r="A428" s="76"/>
      <c r="B428" s="81"/>
      <c r="C428" s="82" t="s">
        <v>634</v>
      </c>
      <c r="D428" s="82"/>
      <c r="E428" s="82"/>
      <c r="F428" s="82"/>
      <c r="G428" s="82"/>
      <c r="H428" s="82"/>
      <c r="I428" s="65"/>
      <c r="J428" s="76"/>
      <c r="K428" s="63"/>
      <c r="L428" s="65">
        <f>SUM(AR268:AR424)</f>
        <v>92821.41</v>
      </c>
    </row>
    <row r="429" spans="1:82" ht="14.25" hidden="1" x14ac:dyDescent="0.2">
      <c r="A429" s="76"/>
      <c r="B429" s="81"/>
      <c r="C429" s="82" t="s">
        <v>635</v>
      </c>
      <c r="D429" s="82"/>
      <c r="E429" s="82"/>
      <c r="F429" s="82"/>
      <c r="G429" s="82"/>
      <c r="H429" s="82"/>
      <c r="I429" s="65"/>
      <c r="J429" s="76"/>
      <c r="K429" s="63"/>
      <c r="L429" s="65">
        <f>L431+L434+L433</f>
        <v>11359.47</v>
      </c>
    </row>
    <row r="430" spans="1:82" ht="14.25" hidden="1" x14ac:dyDescent="0.2">
      <c r="A430" s="76"/>
      <c r="B430" s="81"/>
      <c r="C430" s="87" t="s">
        <v>636</v>
      </c>
      <c r="D430" s="82"/>
      <c r="E430" s="82"/>
      <c r="F430" s="82"/>
      <c r="G430" s="82"/>
      <c r="H430" s="82"/>
      <c r="I430" s="65"/>
      <c r="J430" s="76"/>
      <c r="K430" s="63"/>
      <c r="L430" s="65"/>
    </row>
    <row r="431" spans="1:82" ht="14.25" x14ac:dyDescent="0.2">
      <c r="A431" s="76"/>
      <c r="B431" s="81"/>
      <c r="C431" s="82" t="s">
        <v>635</v>
      </c>
      <c r="D431" s="82"/>
      <c r="E431" s="82"/>
      <c r="F431" s="82"/>
      <c r="G431" s="82"/>
      <c r="H431" s="82"/>
      <c r="I431" s="65"/>
      <c r="J431" s="76"/>
      <c r="K431" s="63"/>
      <c r="L431" s="65">
        <f>SUM(AO268:AO424)</f>
        <v>9974.39</v>
      </c>
    </row>
    <row r="432" spans="1:82" ht="14.25" hidden="1" x14ac:dyDescent="0.2">
      <c r="A432" s="76"/>
      <c r="B432" s="81"/>
      <c r="C432" s="87" t="s">
        <v>637</v>
      </c>
      <c r="D432" s="82"/>
      <c r="E432" s="82"/>
      <c r="F432" s="82"/>
      <c r="G432" s="82"/>
      <c r="H432" s="82"/>
      <c r="I432" s="65"/>
      <c r="J432" s="76"/>
      <c r="K432" s="63"/>
      <c r="L432" s="65"/>
    </row>
    <row r="433" spans="1:12" ht="14.25" x14ac:dyDescent="0.2">
      <c r="A433" s="76"/>
      <c r="B433" s="81"/>
      <c r="C433" s="82" t="s">
        <v>657</v>
      </c>
      <c r="D433" s="82"/>
      <c r="E433" s="82"/>
      <c r="F433" s="82"/>
      <c r="G433" s="82"/>
      <c r="H433" s="82"/>
      <c r="I433" s="65"/>
      <c r="J433" s="76"/>
      <c r="K433" s="63"/>
      <c r="L433" s="65">
        <f>SUM(AT268:AT424)</f>
        <v>1385.08</v>
      </c>
    </row>
    <row r="434" spans="1:12" ht="14.25" hidden="1" x14ac:dyDescent="0.2">
      <c r="A434" s="76"/>
      <c r="B434" s="81"/>
      <c r="C434" s="82" t="s">
        <v>638</v>
      </c>
      <c r="D434" s="82"/>
      <c r="E434" s="82"/>
      <c r="F434" s="82"/>
      <c r="G434" s="82"/>
      <c r="H434" s="82"/>
      <c r="I434" s="65"/>
      <c r="J434" s="76"/>
      <c r="K434" s="63"/>
      <c r="L434" s="65">
        <f>SUM(AV268:AV424)</f>
        <v>0</v>
      </c>
    </row>
    <row r="435" spans="1:12" ht="14.25" x14ac:dyDescent="0.2">
      <c r="A435" s="76"/>
      <c r="B435" s="81"/>
      <c r="C435" s="82" t="s">
        <v>639</v>
      </c>
      <c r="D435" s="82"/>
      <c r="E435" s="82"/>
      <c r="F435" s="82"/>
      <c r="G435" s="82"/>
      <c r="H435" s="82"/>
      <c r="I435" s="65"/>
      <c r="J435" s="76"/>
      <c r="K435" s="63"/>
      <c r="L435" s="65">
        <f>L437+L438</f>
        <v>636790.37999999989</v>
      </c>
    </row>
    <row r="436" spans="1:12" ht="14.25" x14ac:dyDescent="0.2">
      <c r="A436" s="76"/>
      <c r="B436" s="81"/>
      <c r="C436" s="87" t="s">
        <v>636</v>
      </c>
      <c r="D436" s="82"/>
      <c r="E436" s="82"/>
      <c r="F436" s="82"/>
      <c r="G436" s="82"/>
      <c r="H436" s="82"/>
      <c r="I436" s="65"/>
      <c r="J436" s="76"/>
      <c r="K436" s="63"/>
      <c r="L436" s="65"/>
    </row>
    <row r="437" spans="1:12" ht="14.25" x14ac:dyDescent="0.2">
      <c r="A437" s="76"/>
      <c r="B437" s="81"/>
      <c r="C437" s="82" t="s">
        <v>640</v>
      </c>
      <c r="D437" s="82"/>
      <c r="E437" s="82"/>
      <c r="F437" s="82"/>
      <c r="G437" s="82"/>
      <c r="H437" s="82"/>
      <c r="I437" s="65"/>
      <c r="J437" s="76"/>
      <c r="K437" s="63"/>
      <c r="L437" s="65">
        <f>SUM(AW268:AW424)-SUM(BK268:BK424)</f>
        <v>636790.37999999989</v>
      </c>
    </row>
    <row r="438" spans="1:12" ht="14.25" hidden="1" x14ac:dyDescent="0.2">
      <c r="A438" s="76"/>
      <c r="B438" s="81"/>
      <c r="C438" s="82" t="s">
        <v>641</v>
      </c>
      <c r="D438" s="82"/>
      <c r="E438" s="82"/>
      <c r="F438" s="82"/>
      <c r="G438" s="82"/>
      <c r="H438" s="82"/>
      <c r="I438" s="65"/>
      <c r="J438" s="76"/>
      <c r="K438" s="63"/>
      <c r="L438" s="65">
        <f>SUM(BC268:BC424)</f>
        <v>0</v>
      </c>
    </row>
    <row r="439" spans="1:12" ht="14.25" hidden="1" x14ac:dyDescent="0.2">
      <c r="A439" s="76"/>
      <c r="B439" s="81"/>
      <c r="C439" s="82" t="s">
        <v>642</v>
      </c>
      <c r="D439" s="82"/>
      <c r="E439" s="82"/>
      <c r="F439" s="82"/>
      <c r="G439" s="82"/>
      <c r="H439" s="82"/>
      <c r="I439" s="65"/>
      <c r="J439" s="76"/>
      <c r="K439" s="63"/>
      <c r="L439" s="65">
        <f>SUM(BB268:BB424)</f>
        <v>0</v>
      </c>
    </row>
    <row r="440" spans="1:12" ht="14.25" x14ac:dyDescent="0.2">
      <c r="A440" s="76"/>
      <c r="B440" s="81"/>
      <c r="C440" s="82" t="s">
        <v>643</v>
      </c>
      <c r="D440" s="82"/>
      <c r="E440" s="82"/>
      <c r="F440" s="82"/>
      <c r="G440" s="82"/>
      <c r="H440" s="82"/>
      <c r="I440" s="65"/>
      <c r="J440" s="76"/>
      <c r="K440" s="63"/>
      <c r="L440" s="65">
        <f>SUM(AR268:AR424)+SUM(AT268:AT424)+SUM(AV268:AV424)</f>
        <v>94206.49</v>
      </c>
    </row>
    <row r="441" spans="1:12" ht="14.25" x14ac:dyDescent="0.2">
      <c r="A441" s="76"/>
      <c r="B441" s="81"/>
      <c r="C441" s="82" t="s">
        <v>644</v>
      </c>
      <c r="D441" s="82"/>
      <c r="E441" s="82"/>
      <c r="F441" s="82"/>
      <c r="G441" s="82"/>
      <c r="H441" s="82"/>
      <c r="I441" s="65"/>
      <c r="J441" s="76"/>
      <c r="K441" s="63"/>
      <c r="L441" s="65">
        <f>SUM(AZ268:AZ424)</f>
        <v>97466.880000000005</v>
      </c>
    </row>
    <row r="442" spans="1:12" ht="14.25" x14ac:dyDescent="0.2">
      <c r="A442" s="76"/>
      <c r="B442" s="81"/>
      <c r="C442" s="82" t="s">
        <v>645</v>
      </c>
      <c r="D442" s="82"/>
      <c r="E442" s="82"/>
      <c r="F442" s="82"/>
      <c r="G442" s="82"/>
      <c r="H442" s="82"/>
      <c r="I442" s="65"/>
      <c r="J442" s="76"/>
      <c r="K442" s="63"/>
      <c r="L442" s="65">
        <f>SUM(BA268:BA424)</f>
        <v>51885.25</v>
      </c>
    </row>
    <row r="443" spans="1:12" ht="14.25" hidden="1" x14ac:dyDescent="0.2">
      <c r="A443" s="76"/>
      <c r="B443" s="81"/>
      <c r="C443" s="82" t="s">
        <v>646</v>
      </c>
      <c r="D443" s="82"/>
      <c r="E443" s="82"/>
      <c r="F443" s="82"/>
      <c r="G443" s="82"/>
      <c r="H443" s="82"/>
      <c r="I443" s="65"/>
      <c r="J443" s="76"/>
      <c r="K443" s="63"/>
      <c r="L443" s="65">
        <f>L445+L446</f>
        <v>0</v>
      </c>
    </row>
    <row r="444" spans="1:12" ht="14.25" hidden="1" x14ac:dyDescent="0.2">
      <c r="A444" s="76"/>
      <c r="B444" s="81"/>
      <c r="C444" s="87" t="s">
        <v>633</v>
      </c>
      <c r="D444" s="82"/>
      <c r="E444" s="82"/>
      <c r="F444" s="82"/>
      <c r="G444" s="82"/>
      <c r="H444" s="82"/>
      <c r="I444" s="65"/>
      <c r="J444" s="76"/>
      <c r="K444" s="63"/>
      <c r="L444" s="65"/>
    </row>
    <row r="445" spans="1:12" ht="14.25" hidden="1" x14ac:dyDescent="0.2">
      <c r="A445" s="76"/>
      <c r="B445" s="81"/>
      <c r="C445" s="82" t="s">
        <v>647</v>
      </c>
      <c r="D445" s="82"/>
      <c r="E445" s="82"/>
      <c r="F445" s="82"/>
      <c r="G445" s="82"/>
      <c r="H445" s="82"/>
      <c r="I445" s="65"/>
      <c r="J445" s="76"/>
      <c r="K445" s="63"/>
      <c r="L445" s="65">
        <f>SUM(BK268:BK424)</f>
        <v>0</v>
      </c>
    </row>
    <row r="446" spans="1:12" ht="14.25" hidden="1" x14ac:dyDescent="0.2">
      <c r="A446" s="76"/>
      <c r="B446" s="81"/>
      <c r="C446" s="82" t="s">
        <v>648</v>
      </c>
      <c r="D446" s="82"/>
      <c r="E446" s="82"/>
      <c r="F446" s="82"/>
      <c r="G446" s="82"/>
      <c r="H446" s="82"/>
      <c r="I446" s="65"/>
      <c r="J446" s="76"/>
      <c r="K446" s="63"/>
      <c r="L446" s="65">
        <f>SUM(BD268:BD424)</f>
        <v>0</v>
      </c>
    </row>
    <row r="447" spans="1:12" ht="14.25" hidden="1" x14ac:dyDescent="0.2">
      <c r="A447" s="76"/>
      <c r="B447" s="81"/>
      <c r="C447" s="82" t="s">
        <v>649</v>
      </c>
      <c r="D447" s="82"/>
      <c r="E447" s="82"/>
      <c r="F447" s="82"/>
      <c r="G447" s="82"/>
      <c r="H447" s="82"/>
      <c r="I447" s="65"/>
      <c r="J447" s="76"/>
      <c r="K447" s="63"/>
      <c r="L447" s="65"/>
    </row>
    <row r="448" spans="1:12" ht="14.25" hidden="1" x14ac:dyDescent="0.2">
      <c r="A448" s="76"/>
      <c r="B448" s="81"/>
      <c r="C448" s="82" t="s">
        <v>650</v>
      </c>
      <c r="D448" s="82"/>
      <c r="E448" s="82"/>
      <c r="F448" s="82"/>
      <c r="G448" s="82"/>
      <c r="H448" s="82"/>
      <c r="I448" s="65"/>
      <c r="J448" s="76"/>
      <c r="K448" s="63"/>
      <c r="L448" s="65">
        <f>SUM(BO268:BO424)</f>
        <v>0</v>
      </c>
    </row>
    <row r="449" spans="1:12" ht="15" x14ac:dyDescent="0.2">
      <c r="A449" s="83"/>
      <c r="B449" s="84"/>
      <c r="C449" s="85" t="s">
        <v>651</v>
      </c>
      <c r="D449" s="85"/>
      <c r="E449" s="85"/>
      <c r="F449" s="85"/>
      <c r="G449" s="85"/>
      <c r="H449" s="85"/>
      <c r="I449" s="67"/>
      <c r="J449" s="83"/>
      <c r="K449" s="86"/>
      <c r="L449" s="67">
        <f>L426+L441+L442+L443+L447+L448</f>
        <v>890323.3899999999</v>
      </c>
    </row>
    <row r="450" spans="1:12" ht="14.25" x14ac:dyDescent="0.2">
      <c r="A450" s="76"/>
      <c r="B450" s="81"/>
      <c r="C450" s="87" t="s">
        <v>652</v>
      </c>
      <c r="D450" s="82"/>
      <c r="E450" s="82"/>
      <c r="F450" s="82"/>
      <c r="G450" s="82"/>
      <c r="H450" s="82"/>
      <c r="I450" s="65"/>
      <c r="J450" s="76"/>
      <c r="K450" s="63"/>
      <c r="L450" s="65"/>
    </row>
    <row r="451" spans="1:12" ht="14.25" x14ac:dyDescent="0.2">
      <c r="A451" s="76"/>
      <c r="B451" s="81"/>
      <c r="C451" s="82" t="s">
        <v>653</v>
      </c>
      <c r="D451" s="82"/>
      <c r="E451" s="82"/>
      <c r="F451" s="82"/>
      <c r="G451" s="82"/>
      <c r="H451" s="82"/>
      <c r="I451" s="65"/>
      <c r="J451" s="76"/>
      <c r="K451" s="63"/>
      <c r="L451" s="65">
        <f>SUM(AX268:AX424)</f>
        <v>609960</v>
      </c>
    </row>
    <row r="452" spans="1:12" ht="14.25" hidden="1" x14ac:dyDescent="0.2">
      <c r="A452" s="76"/>
      <c r="B452" s="81"/>
      <c r="C452" s="82" t="s">
        <v>654</v>
      </c>
      <c r="D452" s="82"/>
      <c r="E452" s="82"/>
      <c r="F452" s="82"/>
      <c r="G452" s="82"/>
      <c r="H452" s="82"/>
      <c r="I452" s="65"/>
      <c r="J452" s="76"/>
      <c r="K452" s="63"/>
      <c r="L452" s="65">
        <f>SUM(AY268:AY424)</f>
        <v>0</v>
      </c>
    </row>
    <row r="453" spans="1:12" ht="14.25" x14ac:dyDescent="0.2">
      <c r="A453" s="76"/>
      <c r="B453" s="81"/>
      <c r="C453" s="82" t="s">
        <v>655</v>
      </c>
      <c r="D453" s="82"/>
      <c r="E453" s="82"/>
      <c r="F453" s="88"/>
      <c r="G453" s="66">
        <f>Source!F166</f>
        <v>172.4248</v>
      </c>
      <c r="H453" s="76"/>
      <c r="I453" s="76"/>
      <c r="J453" s="76"/>
      <c r="K453" s="76"/>
      <c r="L453" s="76"/>
    </row>
    <row r="454" spans="1:12" ht="14.25" x14ac:dyDescent="0.2">
      <c r="A454" s="76"/>
      <c r="B454" s="81"/>
      <c r="C454" s="82" t="s">
        <v>656</v>
      </c>
      <c r="D454" s="82"/>
      <c r="E454" s="82"/>
      <c r="F454" s="88"/>
      <c r="G454" s="66">
        <f>Source!F167</f>
        <v>2.1859000000000002</v>
      </c>
      <c r="H454" s="76"/>
      <c r="I454" s="76"/>
      <c r="J454" s="76"/>
      <c r="K454" s="76"/>
      <c r="L454" s="76"/>
    </row>
    <row r="457" spans="1:12" ht="15" x14ac:dyDescent="0.2">
      <c r="A457" s="83"/>
      <c r="B457" s="84"/>
      <c r="C457" s="85" t="s">
        <v>689</v>
      </c>
      <c r="D457" s="85"/>
      <c r="E457" s="85"/>
      <c r="F457" s="85"/>
      <c r="G457" s="85"/>
      <c r="H457" s="85"/>
      <c r="I457" s="67"/>
      <c r="J457" s="83"/>
      <c r="K457" s="86"/>
      <c r="L457" s="67">
        <f>L459+L460+L466+L470</f>
        <v>1097393.92</v>
      </c>
    </row>
    <row r="458" spans="1:12" ht="14.25" x14ac:dyDescent="0.2">
      <c r="A458" s="76"/>
      <c r="B458" s="81"/>
      <c r="C458" s="87" t="s">
        <v>633</v>
      </c>
      <c r="D458" s="82"/>
      <c r="E458" s="82"/>
      <c r="F458" s="82"/>
      <c r="G458" s="82"/>
      <c r="H458" s="82"/>
      <c r="I458" s="65"/>
      <c r="J458" s="76"/>
      <c r="K458" s="63"/>
      <c r="L458" s="65"/>
    </row>
    <row r="459" spans="1:12" ht="14.25" x14ac:dyDescent="0.2">
      <c r="A459" s="76"/>
      <c r="B459" s="81"/>
      <c r="C459" s="82" t="s">
        <v>634</v>
      </c>
      <c r="D459" s="82"/>
      <c r="E459" s="82"/>
      <c r="F459" s="82"/>
      <c r="G459" s="82"/>
      <c r="H459" s="82"/>
      <c r="I459" s="65"/>
      <c r="J459" s="76"/>
      <c r="K459" s="63"/>
      <c r="L459" s="65">
        <f>SUM(AR53:AR455)</f>
        <v>169532.15000000005</v>
      </c>
    </row>
    <row r="460" spans="1:12" ht="14.25" hidden="1" x14ac:dyDescent="0.2">
      <c r="A460" s="76"/>
      <c r="B460" s="81"/>
      <c r="C460" s="82" t="s">
        <v>635</v>
      </c>
      <c r="D460" s="82"/>
      <c r="E460" s="82"/>
      <c r="F460" s="82"/>
      <c r="G460" s="82"/>
      <c r="H460" s="82"/>
      <c r="I460" s="65"/>
      <c r="J460" s="76"/>
      <c r="K460" s="63"/>
      <c r="L460" s="65">
        <f>L462+L465+L464</f>
        <v>14381.830000000002</v>
      </c>
    </row>
    <row r="461" spans="1:12" ht="14.25" hidden="1" x14ac:dyDescent="0.2">
      <c r="A461" s="76"/>
      <c r="B461" s="81"/>
      <c r="C461" s="87" t="s">
        <v>636</v>
      </c>
      <c r="D461" s="82"/>
      <c r="E461" s="82"/>
      <c r="F461" s="82"/>
      <c r="G461" s="82"/>
      <c r="H461" s="82"/>
      <c r="I461" s="65"/>
      <c r="J461" s="76"/>
      <c r="K461" s="63"/>
      <c r="L461" s="65"/>
    </row>
    <row r="462" spans="1:12" ht="14.25" x14ac:dyDescent="0.2">
      <c r="A462" s="76"/>
      <c r="B462" s="81"/>
      <c r="C462" s="82" t="s">
        <v>635</v>
      </c>
      <c r="D462" s="82"/>
      <c r="E462" s="82"/>
      <c r="F462" s="82"/>
      <c r="G462" s="82"/>
      <c r="H462" s="82"/>
      <c r="I462" s="65"/>
      <c r="J462" s="76"/>
      <c r="K462" s="63"/>
      <c r="L462" s="65">
        <f>SUM(AO53:AO455)</f>
        <v>12228.240000000002</v>
      </c>
    </row>
    <row r="463" spans="1:12" ht="14.25" hidden="1" x14ac:dyDescent="0.2">
      <c r="A463" s="76"/>
      <c r="B463" s="81"/>
      <c r="C463" s="87" t="s">
        <v>637</v>
      </c>
      <c r="D463" s="82"/>
      <c r="E463" s="82"/>
      <c r="F463" s="82"/>
      <c r="G463" s="82"/>
      <c r="H463" s="82"/>
      <c r="I463" s="65"/>
      <c r="J463" s="76"/>
      <c r="K463" s="63"/>
      <c r="L463" s="65"/>
    </row>
    <row r="464" spans="1:12" ht="14.25" x14ac:dyDescent="0.2">
      <c r="A464" s="76"/>
      <c r="B464" s="81"/>
      <c r="C464" s="82" t="s">
        <v>657</v>
      </c>
      <c r="D464" s="82"/>
      <c r="E464" s="82"/>
      <c r="F464" s="82"/>
      <c r="G464" s="82"/>
      <c r="H464" s="82"/>
      <c r="I464" s="65"/>
      <c r="J464" s="76"/>
      <c r="K464" s="63"/>
      <c r="L464" s="65">
        <f>SUM(AT53:AT455)</f>
        <v>2153.59</v>
      </c>
    </row>
    <row r="465" spans="1:12" ht="14.25" hidden="1" x14ac:dyDescent="0.2">
      <c r="A465" s="76"/>
      <c r="B465" s="81"/>
      <c r="C465" s="82" t="s">
        <v>638</v>
      </c>
      <c r="D465" s="82"/>
      <c r="E465" s="82"/>
      <c r="F465" s="82"/>
      <c r="G465" s="82"/>
      <c r="H465" s="82"/>
      <c r="I465" s="65"/>
      <c r="J465" s="76"/>
      <c r="K465" s="63"/>
      <c r="L465" s="65">
        <f>SUM(AV53:AV455)</f>
        <v>0</v>
      </c>
    </row>
    <row r="466" spans="1:12" ht="14.25" x14ac:dyDescent="0.2">
      <c r="A466" s="76"/>
      <c r="B466" s="81"/>
      <c r="C466" s="82" t="s">
        <v>639</v>
      </c>
      <c r="D466" s="82"/>
      <c r="E466" s="82"/>
      <c r="F466" s="82"/>
      <c r="G466" s="82"/>
      <c r="H466" s="82"/>
      <c r="I466" s="65"/>
      <c r="J466" s="76"/>
      <c r="K466" s="63"/>
      <c r="L466" s="65">
        <f>L468+L469</f>
        <v>913479.94</v>
      </c>
    </row>
    <row r="467" spans="1:12" ht="14.25" x14ac:dyDescent="0.2">
      <c r="A467" s="76"/>
      <c r="B467" s="81"/>
      <c r="C467" s="87" t="s">
        <v>636</v>
      </c>
      <c r="D467" s="82"/>
      <c r="E467" s="82"/>
      <c r="F467" s="82"/>
      <c r="G467" s="82"/>
      <c r="H467" s="82"/>
      <c r="I467" s="65"/>
      <c r="J467" s="76"/>
      <c r="K467" s="63"/>
      <c r="L467" s="65"/>
    </row>
    <row r="468" spans="1:12" ht="14.25" x14ac:dyDescent="0.2">
      <c r="A468" s="76"/>
      <c r="B468" s="81"/>
      <c r="C468" s="82" t="s">
        <v>640</v>
      </c>
      <c r="D468" s="82"/>
      <c r="E468" s="82"/>
      <c r="F468" s="82"/>
      <c r="G468" s="82"/>
      <c r="H468" s="82"/>
      <c r="I468" s="65"/>
      <c r="J468" s="76"/>
      <c r="K468" s="63"/>
      <c r="L468" s="65">
        <f>SUM(AW53:AW455)-SUM(BK53:BK455)</f>
        <v>913479.94</v>
      </c>
    </row>
    <row r="469" spans="1:12" ht="14.25" hidden="1" x14ac:dyDescent="0.2">
      <c r="A469" s="76"/>
      <c r="B469" s="81"/>
      <c r="C469" s="82" t="s">
        <v>641</v>
      </c>
      <c r="D469" s="82"/>
      <c r="E469" s="82"/>
      <c r="F469" s="82"/>
      <c r="G469" s="82"/>
      <c r="H469" s="82"/>
      <c r="I469" s="65"/>
      <c r="J469" s="76"/>
      <c r="K469" s="63"/>
      <c r="L469" s="65">
        <f>SUM(BC53:BC455)</f>
        <v>0</v>
      </c>
    </row>
    <row r="470" spans="1:12" ht="14.25" hidden="1" x14ac:dyDescent="0.2">
      <c r="A470" s="76"/>
      <c r="B470" s="81"/>
      <c r="C470" s="82" t="s">
        <v>642</v>
      </c>
      <c r="D470" s="82"/>
      <c r="E470" s="82"/>
      <c r="F470" s="82"/>
      <c r="G470" s="82"/>
      <c r="H470" s="82"/>
      <c r="I470" s="65"/>
      <c r="J470" s="76"/>
      <c r="K470" s="63"/>
      <c r="L470" s="65">
        <f>SUM(BB53:BB455)</f>
        <v>0</v>
      </c>
    </row>
    <row r="471" spans="1:12" ht="14.25" x14ac:dyDescent="0.2">
      <c r="A471" s="76"/>
      <c r="B471" s="81"/>
      <c r="C471" s="82" t="s">
        <v>643</v>
      </c>
      <c r="D471" s="82"/>
      <c r="E471" s="82"/>
      <c r="F471" s="82"/>
      <c r="G471" s="82"/>
      <c r="H471" s="82"/>
      <c r="I471" s="65"/>
      <c r="J471" s="76"/>
      <c r="K471" s="63"/>
      <c r="L471" s="65">
        <f>SUM(AR53:AR455)+SUM(AT53:AT455)+SUM(AV53:AV455)</f>
        <v>171685.74000000005</v>
      </c>
    </row>
    <row r="472" spans="1:12" ht="14.25" x14ac:dyDescent="0.2">
      <c r="A472" s="76"/>
      <c r="B472" s="81"/>
      <c r="C472" s="82" t="s">
        <v>644</v>
      </c>
      <c r="D472" s="82"/>
      <c r="E472" s="82"/>
      <c r="F472" s="82"/>
      <c r="G472" s="82"/>
      <c r="H472" s="82"/>
      <c r="I472" s="65"/>
      <c r="J472" s="76"/>
      <c r="K472" s="63"/>
      <c r="L472" s="65">
        <f>SUM(AZ53:AZ455)</f>
        <v>169951.25999999998</v>
      </c>
    </row>
    <row r="473" spans="1:12" ht="14.25" x14ac:dyDescent="0.2">
      <c r="A473" s="76"/>
      <c r="B473" s="81"/>
      <c r="C473" s="82" t="s">
        <v>645</v>
      </c>
      <c r="D473" s="82"/>
      <c r="E473" s="82"/>
      <c r="F473" s="82"/>
      <c r="G473" s="82"/>
      <c r="H473" s="82"/>
      <c r="I473" s="65"/>
      <c r="J473" s="76"/>
      <c r="K473" s="63"/>
      <c r="L473" s="65">
        <f>SUM(BA53:BA455)</f>
        <v>88596.6</v>
      </c>
    </row>
    <row r="474" spans="1:12" ht="14.25" hidden="1" x14ac:dyDescent="0.2">
      <c r="A474" s="76"/>
      <c r="B474" s="81"/>
      <c r="C474" s="82" t="s">
        <v>646</v>
      </c>
      <c r="D474" s="82"/>
      <c r="E474" s="82"/>
      <c r="F474" s="82"/>
      <c r="G474" s="82"/>
      <c r="H474" s="82"/>
      <c r="I474" s="65"/>
      <c r="J474" s="76"/>
      <c r="K474" s="63"/>
      <c r="L474" s="65">
        <f>L476+L477</f>
        <v>0</v>
      </c>
    </row>
    <row r="475" spans="1:12" ht="14.25" hidden="1" x14ac:dyDescent="0.2">
      <c r="A475" s="76"/>
      <c r="B475" s="81"/>
      <c r="C475" s="87" t="s">
        <v>633</v>
      </c>
      <c r="D475" s="82"/>
      <c r="E475" s="82"/>
      <c r="F475" s="82"/>
      <c r="G475" s="82"/>
      <c r="H475" s="82"/>
      <c r="I475" s="65"/>
      <c r="J475" s="76"/>
      <c r="K475" s="63"/>
      <c r="L475" s="65"/>
    </row>
    <row r="476" spans="1:12" ht="14.25" hidden="1" x14ac:dyDescent="0.2">
      <c r="A476" s="76"/>
      <c r="B476" s="81"/>
      <c r="C476" s="82" t="s">
        <v>647</v>
      </c>
      <c r="D476" s="82"/>
      <c r="E476" s="82"/>
      <c r="F476" s="82"/>
      <c r="G476" s="82"/>
      <c r="H476" s="82"/>
      <c r="I476" s="65"/>
      <c r="J476" s="76"/>
      <c r="K476" s="63"/>
      <c r="L476" s="65">
        <f>SUM(BK53:BK455)</f>
        <v>0</v>
      </c>
    </row>
    <row r="477" spans="1:12" ht="14.25" hidden="1" x14ac:dyDescent="0.2">
      <c r="A477" s="76"/>
      <c r="B477" s="81"/>
      <c r="C477" s="82" t="s">
        <v>648</v>
      </c>
      <c r="D477" s="82"/>
      <c r="E477" s="82"/>
      <c r="F477" s="82"/>
      <c r="G477" s="82"/>
      <c r="H477" s="82"/>
      <c r="I477" s="65"/>
      <c r="J477" s="76"/>
      <c r="K477" s="63"/>
      <c r="L477" s="65">
        <f>SUM(BD53:BD455)</f>
        <v>0</v>
      </c>
    </row>
    <row r="478" spans="1:12" ht="14.25" hidden="1" x14ac:dyDescent="0.2">
      <c r="A478" s="76"/>
      <c r="B478" s="81"/>
      <c r="C478" s="82" t="s">
        <v>649</v>
      </c>
      <c r="D478" s="82"/>
      <c r="E478" s="82"/>
      <c r="F478" s="82"/>
      <c r="G478" s="82"/>
      <c r="H478" s="82"/>
      <c r="I478" s="65"/>
      <c r="J478" s="76"/>
      <c r="K478" s="63"/>
      <c r="L478" s="65"/>
    </row>
    <row r="479" spans="1:12" ht="14.25" hidden="1" x14ac:dyDescent="0.2">
      <c r="A479" s="76"/>
      <c r="B479" s="81"/>
      <c r="C479" s="82" t="s">
        <v>650</v>
      </c>
      <c r="D479" s="82"/>
      <c r="E479" s="82"/>
      <c r="F479" s="82"/>
      <c r="G479" s="82"/>
      <c r="H479" s="82"/>
      <c r="I479" s="65"/>
      <c r="J479" s="76"/>
      <c r="K479" s="63"/>
      <c r="L479" s="65">
        <f>SUM(BO53:BO455)</f>
        <v>0</v>
      </c>
    </row>
    <row r="480" spans="1:12" ht="15" x14ac:dyDescent="0.2">
      <c r="A480" s="83"/>
      <c r="B480" s="84"/>
      <c r="C480" s="85" t="s">
        <v>651</v>
      </c>
      <c r="D480" s="85"/>
      <c r="E480" s="85"/>
      <c r="F480" s="85"/>
      <c r="G480" s="85"/>
      <c r="H480" s="85"/>
      <c r="I480" s="67"/>
      <c r="J480" s="83"/>
      <c r="K480" s="86"/>
      <c r="L480" s="67">
        <f>L457+L472+L473+L474+L478+L479</f>
        <v>1355941.78</v>
      </c>
    </row>
    <row r="481" spans="1:83" ht="14.25" x14ac:dyDescent="0.2">
      <c r="A481" s="76"/>
      <c r="B481" s="81"/>
      <c r="C481" s="87" t="s">
        <v>652</v>
      </c>
      <c r="D481" s="82"/>
      <c r="E481" s="82"/>
      <c r="F481" s="82"/>
      <c r="G481" s="82"/>
      <c r="H481" s="82"/>
      <c r="I481" s="65"/>
      <c r="J481" s="76"/>
      <c r="K481" s="63"/>
      <c r="L481" s="65"/>
    </row>
    <row r="482" spans="1:83" ht="14.25" x14ac:dyDescent="0.2">
      <c r="A482" s="76"/>
      <c r="B482" s="81"/>
      <c r="C482" s="82" t="s">
        <v>653</v>
      </c>
      <c r="D482" s="82"/>
      <c r="E482" s="82"/>
      <c r="F482" s="82"/>
      <c r="G482" s="82"/>
      <c r="H482" s="82"/>
      <c r="I482" s="65"/>
      <c r="J482" s="76"/>
      <c r="K482" s="63"/>
      <c r="L482" s="65">
        <f>SUM(AX53:AX455)</f>
        <v>708165.6</v>
      </c>
    </row>
    <row r="483" spans="1:83" ht="14.25" hidden="1" x14ac:dyDescent="0.2">
      <c r="A483" s="76"/>
      <c r="B483" s="81"/>
      <c r="C483" s="82" t="s">
        <v>654</v>
      </c>
      <c r="D483" s="82"/>
      <c r="E483" s="82"/>
      <c r="F483" s="82"/>
      <c r="G483" s="82"/>
      <c r="H483" s="82"/>
      <c r="I483" s="65"/>
      <c r="J483" s="76"/>
      <c r="K483" s="63"/>
      <c r="L483" s="65">
        <f>SUM(AY53:AY455)</f>
        <v>0</v>
      </c>
    </row>
    <row r="484" spans="1:83" ht="14.25" x14ac:dyDescent="0.2">
      <c r="A484" s="76"/>
      <c r="B484" s="81"/>
      <c r="C484" s="82" t="s">
        <v>655</v>
      </c>
      <c r="D484" s="82"/>
      <c r="E484" s="82"/>
      <c r="F484" s="88"/>
      <c r="G484" s="66">
        <f>Source!F196</f>
        <v>309.48086439999997</v>
      </c>
      <c r="H484" s="76"/>
      <c r="I484" s="76"/>
      <c r="J484" s="76"/>
      <c r="K484" s="76"/>
      <c r="L484" s="76"/>
    </row>
    <row r="485" spans="1:83" ht="14.25" x14ac:dyDescent="0.2">
      <c r="A485" s="76"/>
      <c r="B485" s="81"/>
      <c r="C485" s="82" t="s">
        <v>656</v>
      </c>
      <c r="D485" s="82"/>
      <c r="E485" s="82"/>
      <c r="F485" s="88"/>
      <c r="G485" s="66">
        <f>Source!F197</f>
        <v>3.4995250000000002</v>
      </c>
      <c r="H485" s="76"/>
      <c r="I485" s="76"/>
      <c r="J485" s="76"/>
      <c r="K485" s="76"/>
      <c r="L485" s="76"/>
    </row>
    <row r="488" spans="1:83" ht="16.5" x14ac:dyDescent="0.2">
      <c r="A488" s="58" t="s">
        <v>690</v>
      </c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</row>
    <row r="490" spans="1:83" ht="16.5" x14ac:dyDescent="0.2">
      <c r="A490" s="58" t="s">
        <v>691</v>
      </c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</row>
    <row r="491" spans="1:83" ht="14.25" x14ac:dyDescent="0.2">
      <c r="A491" s="59" t="s">
        <v>218</v>
      </c>
      <c r="B491" s="61" t="s">
        <v>609</v>
      </c>
      <c r="C491" s="61" t="str">
        <f>Source!G212</f>
        <v>Обеспыливание поверхности</v>
      </c>
      <c r="D491" s="62" t="str">
        <f>Source!H212</f>
        <v>м2</v>
      </c>
      <c r="E491" s="63">
        <f>Source!K212</f>
        <v>96.28</v>
      </c>
      <c r="F491" s="63"/>
      <c r="G491" s="63">
        <f>Source!I212</f>
        <v>96.28</v>
      </c>
      <c r="H491" s="65"/>
      <c r="I491" s="64"/>
      <c r="J491" s="65"/>
      <c r="K491" s="64"/>
      <c r="L491" s="65"/>
    </row>
    <row r="492" spans="1:83" ht="15" x14ac:dyDescent="0.2">
      <c r="A492" s="60"/>
      <c r="B492" s="63">
        <v>1</v>
      </c>
      <c r="C492" s="60" t="s">
        <v>610</v>
      </c>
      <c r="D492" s="62" t="s">
        <v>443</v>
      </c>
      <c r="E492" s="66"/>
      <c r="F492" s="63"/>
      <c r="G492" s="66">
        <f>Source!U212</f>
        <v>9.6280000000000001</v>
      </c>
      <c r="H492" s="63"/>
      <c r="I492" s="63"/>
      <c r="J492" s="63"/>
      <c r="K492" s="63"/>
      <c r="L492" s="67">
        <f>SUM(L493:L493)-SUMIF(CE493:CE493, 1, L493:L493)</f>
        <v>5112.8500000000004</v>
      </c>
    </row>
    <row r="493" spans="1:83" ht="14.25" x14ac:dyDescent="0.2">
      <c r="A493" s="61"/>
      <c r="B493" s="61" t="s">
        <v>441</v>
      </c>
      <c r="C493" s="61" t="s">
        <v>442</v>
      </c>
      <c r="D493" s="62" t="s">
        <v>443</v>
      </c>
      <c r="E493" s="63">
        <v>0.1</v>
      </c>
      <c r="F493" s="63"/>
      <c r="G493" s="63">
        <f>SmtRes!CX123</f>
        <v>9.6280000000000001</v>
      </c>
      <c r="H493" s="65"/>
      <c r="I493" s="64"/>
      <c r="J493" s="65">
        <f>SmtRes!CZ123</f>
        <v>531.04</v>
      </c>
      <c r="K493" s="64"/>
      <c r="L493" s="65">
        <f>SmtRes!DI123</f>
        <v>5112.8500000000004</v>
      </c>
    </row>
    <row r="494" spans="1:83" ht="15" x14ac:dyDescent="0.2">
      <c r="A494" s="60"/>
      <c r="B494" s="63">
        <v>2</v>
      </c>
      <c r="C494" s="60" t="s">
        <v>611</v>
      </c>
      <c r="D494" s="62"/>
      <c r="E494" s="66"/>
      <c r="F494" s="63"/>
      <c r="G494" s="66"/>
      <c r="H494" s="63"/>
      <c r="I494" s="63"/>
      <c r="J494" s="63"/>
      <c r="K494" s="63"/>
      <c r="L494" s="67">
        <f>SUM(L495:L496)-SUMIF(CE495:CE496, 1, L495:L496)</f>
        <v>84.63</v>
      </c>
    </row>
    <row r="495" spans="1:83" ht="15" hidden="1" x14ac:dyDescent="0.2">
      <c r="A495" s="60"/>
      <c r="B495" s="63"/>
      <c r="C495" s="60" t="s">
        <v>612</v>
      </c>
      <c r="D495" s="62" t="s">
        <v>443</v>
      </c>
      <c r="E495" s="66"/>
      <c r="F495" s="63"/>
      <c r="G495" s="66">
        <f>Source!V212</f>
        <v>0</v>
      </c>
      <c r="H495" s="63"/>
      <c r="I495" s="63"/>
      <c r="J495" s="63"/>
      <c r="K495" s="63"/>
      <c r="L495" s="67">
        <f>SUMIF(CE496:CE496, 1, L496:L496)</f>
        <v>0</v>
      </c>
      <c r="CE495">
        <v>1</v>
      </c>
    </row>
    <row r="496" spans="1:83" ht="28.5" x14ac:dyDescent="0.2">
      <c r="A496" s="61"/>
      <c r="B496" s="61" t="s">
        <v>444</v>
      </c>
      <c r="C496" s="68" t="s">
        <v>446</v>
      </c>
      <c r="D496" s="69" t="s">
        <v>447</v>
      </c>
      <c r="E496" s="70">
        <v>0.1</v>
      </c>
      <c r="F496" s="70"/>
      <c r="G496" s="70">
        <f>SmtRes!CX124</f>
        <v>9.6280000000000001</v>
      </c>
      <c r="H496" s="71"/>
      <c r="I496" s="72"/>
      <c r="J496" s="71">
        <f>SmtRes!CZ124</f>
        <v>8.7899999999999991</v>
      </c>
      <c r="K496" s="72"/>
      <c r="L496" s="71">
        <f>SmtRes!DG124</f>
        <v>84.63</v>
      </c>
    </row>
    <row r="497" spans="1:101" ht="15" x14ac:dyDescent="0.2">
      <c r="A497" s="61"/>
      <c r="B497" s="61"/>
      <c r="C497" s="75" t="s">
        <v>613</v>
      </c>
      <c r="D497" s="62"/>
      <c r="E497" s="63"/>
      <c r="F497" s="63"/>
      <c r="G497" s="63"/>
      <c r="H497" s="65"/>
      <c r="I497" s="64"/>
      <c r="J497" s="65"/>
      <c r="K497" s="64"/>
      <c r="L497" s="65">
        <f>L492+L494+L495</f>
        <v>5197.4800000000005</v>
      </c>
    </row>
    <row r="498" spans="1:101" ht="14.25" x14ac:dyDescent="0.2">
      <c r="A498" s="61"/>
      <c r="B498" s="61"/>
      <c r="C498" s="61" t="s">
        <v>614</v>
      </c>
      <c r="D498" s="62"/>
      <c r="E498" s="63"/>
      <c r="F498" s="63"/>
      <c r="G498" s="63"/>
      <c r="H498" s="65"/>
      <c r="I498" s="64"/>
      <c r="J498" s="65"/>
      <c r="K498" s="64"/>
      <c r="L498" s="65">
        <f>SUM(AR491:AR501)+SUM(AS491:AS501)+SUM(AT491:AT501)+SUM(AU491:AU501)+SUM(AV491:AV501)</f>
        <v>5112.8500000000004</v>
      </c>
    </row>
    <row r="499" spans="1:101" ht="28.5" x14ac:dyDescent="0.2">
      <c r="A499" s="61"/>
      <c r="B499" s="61" t="s">
        <v>31</v>
      </c>
      <c r="C499" s="61" t="s">
        <v>615</v>
      </c>
      <c r="D499" s="62" t="s">
        <v>616</v>
      </c>
      <c r="E499" s="63">
        <f>Source!BZ212</f>
        <v>94</v>
      </c>
      <c r="F499" s="63"/>
      <c r="G499" s="63">
        <f>Source!AT212</f>
        <v>94</v>
      </c>
      <c r="H499" s="65"/>
      <c r="I499" s="64"/>
      <c r="J499" s="65"/>
      <c r="K499" s="64"/>
      <c r="L499" s="65">
        <f>SUM(AZ491:AZ501)</f>
        <v>4806.08</v>
      </c>
    </row>
    <row r="500" spans="1:101" ht="28.5" x14ac:dyDescent="0.2">
      <c r="A500" s="68"/>
      <c r="B500" s="68" t="s">
        <v>32</v>
      </c>
      <c r="C500" s="68" t="s">
        <v>617</v>
      </c>
      <c r="D500" s="69" t="s">
        <v>616</v>
      </c>
      <c r="E500" s="70">
        <f>Source!CA212</f>
        <v>51</v>
      </c>
      <c r="F500" s="70"/>
      <c r="G500" s="70">
        <f>Source!AU212</f>
        <v>51</v>
      </c>
      <c r="H500" s="71"/>
      <c r="I500" s="72"/>
      <c r="J500" s="71"/>
      <c r="K500" s="72"/>
      <c r="L500" s="71">
        <f>SUM(BA491:BA501)</f>
        <v>2607.5500000000002</v>
      </c>
    </row>
    <row r="501" spans="1:101" ht="15" x14ac:dyDescent="0.2">
      <c r="C501" s="77" t="s">
        <v>618</v>
      </c>
      <c r="D501" s="77"/>
      <c r="E501" s="77"/>
      <c r="F501" s="77"/>
      <c r="G501" s="77"/>
      <c r="H501" s="77"/>
      <c r="I501" s="78">
        <f>IF(E491&lt;&gt;0,K501/E491, 0)</f>
        <v>130.98369339426674</v>
      </c>
      <c r="J501" s="78"/>
      <c r="K501" s="78">
        <f>L492+L494+L499+L500+L495</f>
        <v>12611.11</v>
      </c>
      <c r="L501" s="78"/>
      <c r="AD501">
        <f>ROUND((Source!AT212/100)*((ROUND(SUMIF(SmtRes!AQ123:'SmtRes'!AQ124,"=1",SmtRes!AD123:'SmtRes'!AD124)*Source!I212, 2)+ROUND(SUMIF(SmtRes!AQ123:'SmtRes'!AQ124,"=1",SmtRes!AC123:'SmtRes'!AC124)*Source!I212, 2))), 2)</f>
        <v>48060.82</v>
      </c>
      <c r="AE501">
        <f>ROUND((Source!AU212/100)*((ROUND(SUMIF(SmtRes!AQ123:'SmtRes'!AQ124,"=1",SmtRes!AD123:'SmtRes'!AD124)*Source!I212, 2)+ROUND(SUMIF(SmtRes!AQ123:'SmtRes'!AQ124,"=1",SmtRes!AC123:'SmtRes'!AC124)*Source!I212, 2))), 2)</f>
        <v>26075.55</v>
      </c>
      <c r="AN501" s="73">
        <f>L492+L494+L499+L500+L495</f>
        <v>12611.11</v>
      </c>
      <c r="AO501" s="73">
        <f>L494</f>
        <v>84.63</v>
      </c>
      <c r="AQ501" t="s">
        <v>619</v>
      </c>
      <c r="AR501" s="73">
        <f>L492</f>
        <v>5112.8500000000004</v>
      </c>
      <c r="AT501" s="73">
        <f>L495</f>
        <v>0</v>
      </c>
      <c r="AV501" t="s">
        <v>619</v>
      </c>
      <c r="AW501">
        <f>0</f>
        <v>0</v>
      </c>
      <c r="AZ501">
        <f>Source!X212</f>
        <v>4806.08</v>
      </c>
      <c r="BA501">
        <f>Source!Y212</f>
        <v>2607.5500000000002</v>
      </c>
      <c r="CD501">
        <v>1</v>
      </c>
    </row>
    <row r="502" spans="1:101" ht="71.25" x14ac:dyDescent="0.2">
      <c r="A502" s="59" t="s">
        <v>219</v>
      </c>
      <c r="B502" s="61" t="s">
        <v>620</v>
      </c>
      <c r="C502" s="61" t="str">
        <f>Source!G213</f>
        <v>Устройство гидроизоляции плоских кровель из полимерных составов методом безвоздушного нанесения: в один слой (применит. нанесение жидкой кровли)</v>
      </c>
      <c r="D502" s="62" t="str">
        <f>Source!H213</f>
        <v>100 м2</v>
      </c>
      <c r="E502" s="63">
        <f>Source!K213</f>
        <v>0.96279999999999999</v>
      </c>
      <c r="F502" s="63"/>
      <c r="G502" s="63">
        <f>Source!I213</f>
        <v>0.96279999999999999</v>
      </c>
      <c r="H502" s="65"/>
      <c r="I502" s="64"/>
      <c r="J502" s="65"/>
      <c r="K502" s="64"/>
      <c r="L502" s="65"/>
    </row>
    <row r="503" spans="1:101" ht="51" x14ac:dyDescent="0.2">
      <c r="B503" s="79" t="s">
        <v>558</v>
      </c>
      <c r="C503" s="89" t="s">
        <v>692</v>
      </c>
      <c r="D503" s="89"/>
      <c r="E503" s="89"/>
      <c r="F503" s="89"/>
      <c r="G503" s="89"/>
      <c r="H503" s="89"/>
      <c r="I503" s="89"/>
      <c r="J503" s="89"/>
      <c r="K503" s="89"/>
      <c r="L503" s="89"/>
      <c r="CW503" s="90" t="s">
        <v>692</v>
      </c>
    </row>
    <row r="504" spans="1:101" x14ac:dyDescent="0.2">
      <c r="C504" s="80" t="str">
        <f>"Объем: "&amp;Source!I213&amp;"=96,28/"&amp;"100"</f>
        <v>Объем: 0,9628=96,28/100</v>
      </c>
    </row>
    <row r="505" spans="1:101" ht="15" x14ac:dyDescent="0.2">
      <c r="A505" s="60"/>
      <c r="B505" s="63">
        <v>1</v>
      </c>
      <c r="C505" s="60" t="s">
        <v>610</v>
      </c>
      <c r="D505" s="62" t="s">
        <v>443</v>
      </c>
      <c r="E505" s="66"/>
      <c r="F505" s="63"/>
      <c r="G505" s="66">
        <f>Source!U213</f>
        <v>12.910185200000001</v>
      </c>
      <c r="H505" s="63"/>
      <c r="I505" s="63"/>
      <c r="J505" s="63"/>
      <c r="K505" s="63"/>
      <c r="L505" s="67">
        <f>SUM(L506:L506)-SUMIF(CE506:CE506, 1, L506:L506)</f>
        <v>6942.19</v>
      </c>
    </row>
    <row r="506" spans="1:101" ht="14.25" x14ac:dyDescent="0.2">
      <c r="A506" s="61"/>
      <c r="B506" s="61" t="s">
        <v>448</v>
      </c>
      <c r="C506" s="61" t="s">
        <v>449</v>
      </c>
      <c r="D506" s="62" t="s">
        <v>443</v>
      </c>
      <c r="E506" s="63">
        <v>11.66</v>
      </c>
      <c r="F506" s="63">
        <f>ROUND(1.15,7)</f>
        <v>1.1499999999999999</v>
      </c>
      <c r="G506" s="63">
        <f>SmtRes!CX125</f>
        <v>12.910185200000001</v>
      </c>
      <c r="H506" s="65"/>
      <c r="I506" s="64"/>
      <c r="J506" s="65">
        <f>SmtRes!CZ125</f>
        <v>537.73</v>
      </c>
      <c r="K506" s="64"/>
      <c r="L506" s="65">
        <f>SmtRes!DI125</f>
        <v>6942.19</v>
      </c>
    </row>
    <row r="507" spans="1:101" ht="15" x14ac:dyDescent="0.2">
      <c r="A507" s="60"/>
      <c r="B507" s="63">
        <v>2</v>
      </c>
      <c r="C507" s="60" t="s">
        <v>611</v>
      </c>
      <c r="D507" s="62"/>
      <c r="E507" s="66"/>
      <c r="F507" s="63"/>
      <c r="G507" s="66"/>
      <c r="H507" s="63"/>
      <c r="I507" s="63"/>
      <c r="J507" s="63"/>
      <c r="K507" s="63"/>
      <c r="L507" s="67">
        <f>SUM(L508:L514)-SUMIF(CE508:CE514, 1, L508:L514)</f>
        <v>1349.7500000000002</v>
      </c>
    </row>
    <row r="508" spans="1:101" ht="15" x14ac:dyDescent="0.2">
      <c r="A508" s="60"/>
      <c r="B508" s="63"/>
      <c r="C508" s="60" t="s">
        <v>612</v>
      </c>
      <c r="D508" s="62" t="s">
        <v>443</v>
      </c>
      <c r="E508" s="66"/>
      <c r="F508" s="63"/>
      <c r="G508" s="66">
        <f>Source!V213</f>
        <v>0.27680499999999997</v>
      </c>
      <c r="H508" s="63"/>
      <c r="I508" s="63"/>
      <c r="J508" s="63"/>
      <c r="K508" s="63"/>
      <c r="L508" s="67">
        <f>SUMIF(CE509:CE514, 1, L509:L514)</f>
        <v>177.88</v>
      </c>
      <c r="CE508">
        <v>1</v>
      </c>
    </row>
    <row r="509" spans="1:101" ht="28.5" x14ac:dyDescent="0.2">
      <c r="A509" s="61"/>
      <c r="B509" s="61" t="s">
        <v>452</v>
      </c>
      <c r="C509" s="61" t="s">
        <v>454</v>
      </c>
      <c r="D509" s="62" t="s">
        <v>447</v>
      </c>
      <c r="E509" s="63">
        <v>0.05</v>
      </c>
      <c r="F509" s="63">
        <f>ROUND(1.25,7)</f>
        <v>1.25</v>
      </c>
      <c r="G509" s="63">
        <f>SmtRes!CX127</f>
        <v>6.0174999999999999E-2</v>
      </c>
      <c r="H509" s="65">
        <f>SmtRes!CZ127</f>
        <v>622.62</v>
      </c>
      <c r="I509" s="64">
        <f>SmtRes!AJ127</f>
        <v>1.36</v>
      </c>
      <c r="J509" s="65">
        <f>ROUND(H509*I509, 2)</f>
        <v>846.76</v>
      </c>
      <c r="K509" s="64"/>
      <c r="L509" s="65">
        <f>SmtRes!DG127</f>
        <v>50.95</v>
      </c>
    </row>
    <row r="510" spans="1:101" ht="28.5" x14ac:dyDescent="0.2">
      <c r="A510" s="61"/>
      <c r="B510" s="61" t="s">
        <v>455</v>
      </c>
      <c r="C510" s="61" t="s">
        <v>622</v>
      </c>
      <c r="D510" s="62" t="s">
        <v>443</v>
      </c>
      <c r="E510" s="63">
        <f>SmtRes!DO127*SmtRes!AT127</f>
        <v>0.05</v>
      </c>
      <c r="F510" s="63">
        <f>ROUND(1.25,7)</f>
        <v>1.25</v>
      </c>
      <c r="G510" s="63">
        <f>ROUND(E510*G502, 7)</f>
        <v>4.8140000000000002E-2</v>
      </c>
      <c r="H510" s="65"/>
      <c r="I510" s="64"/>
      <c r="J510" s="65">
        <f>ROUND(SmtRes!AG127/SmtRes!DO127, 2)</f>
        <v>803.25</v>
      </c>
      <c r="K510" s="64"/>
      <c r="L510" s="65">
        <f>SmtRes!DH127</f>
        <v>48.34</v>
      </c>
      <c r="CE510">
        <v>1</v>
      </c>
    </row>
    <row r="511" spans="1:101" ht="28.5" x14ac:dyDescent="0.2">
      <c r="A511" s="61"/>
      <c r="B511" s="61" t="s">
        <v>456</v>
      </c>
      <c r="C511" s="61" t="s">
        <v>458</v>
      </c>
      <c r="D511" s="62" t="s">
        <v>447</v>
      </c>
      <c r="E511" s="63">
        <v>0.18</v>
      </c>
      <c r="F511" s="63">
        <f>ROUND(1.25,7)</f>
        <v>1.25</v>
      </c>
      <c r="G511" s="63">
        <f>SmtRes!CX128</f>
        <v>0.21662999999999999</v>
      </c>
      <c r="H511" s="65">
        <f>SmtRes!CZ128</f>
        <v>477.92</v>
      </c>
      <c r="I511" s="64">
        <f>SmtRes!AJ128</f>
        <v>1.22</v>
      </c>
      <c r="J511" s="65">
        <f>ROUND(H511*I511, 2)</f>
        <v>583.05999999999995</v>
      </c>
      <c r="K511" s="64"/>
      <c r="L511" s="65">
        <f>SmtRes!DG128</f>
        <v>126.31</v>
      </c>
    </row>
    <row r="512" spans="1:101" ht="28.5" x14ac:dyDescent="0.2">
      <c r="A512" s="61"/>
      <c r="B512" s="61" t="s">
        <v>459</v>
      </c>
      <c r="C512" s="61" t="s">
        <v>623</v>
      </c>
      <c r="D512" s="62" t="s">
        <v>443</v>
      </c>
      <c r="E512" s="63">
        <f>SmtRes!DO128*SmtRes!AT128</f>
        <v>0.18</v>
      </c>
      <c r="F512" s="63">
        <f>ROUND(1.25,7)</f>
        <v>1.25</v>
      </c>
      <c r="G512" s="63">
        <f>ROUND(E512*G502, 7)</f>
        <v>0.17330400000000001</v>
      </c>
      <c r="H512" s="65"/>
      <c r="I512" s="64"/>
      <c r="J512" s="65">
        <f>ROUND(SmtRes!AG128/SmtRes!DO128, 2)</f>
        <v>597.98</v>
      </c>
      <c r="K512" s="64"/>
      <c r="L512" s="65">
        <f>SmtRes!DH128</f>
        <v>129.54</v>
      </c>
      <c r="CE512">
        <v>1</v>
      </c>
    </row>
    <row r="513" spans="1:82" ht="57" x14ac:dyDescent="0.2">
      <c r="A513" s="61"/>
      <c r="B513" s="61" t="s">
        <v>460</v>
      </c>
      <c r="C513" s="61" t="s">
        <v>462</v>
      </c>
      <c r="D513" s="62" t="s">
        <v>447</v>
      </c>
      <c r="E513" s="63">
        <v>4.79</v>
      </c>
      <c r="F513" s="63">
        <f>ROUND(1.25,7)</f>
        <v>1.25</v>
      </c>
      <c r="G513" s="63">
        <f>SmtRes!CX129</f>
        <v>5.7647649999999997</v>
      </c>
      <c r="H513" s="65">
        <f>SmtRes!CZ129</f>
        <v>115.43</v>
      </c>
      <c r="I513" s="64">
        <f>SmtRes!AJ129</f>
        <v>1.27</v>
      </c>
      <c r="J513" s="65">
        <f>ROUND(H513*I513, 2)</f>
        <v>146.6</v>
      </c>
      <c r="K513" s="64"/>
      <c r="L513" s="65">
        <f>SmtRes!DG129</f>
        <v>845.11</v>
      </c>
    </row>
    <row r="514" spans="1:82" ht="71.25" x14ac:dyDescent="0.2">
      <c r="A514" s="61"/>
      <c r="B514" s="61" t="s">
        <v>463</v>
      </c>
      <c r="C514" s="61" t="s">
        <v>465</v>
      </c>
      <c r="D514" s="62" t="s">
        <v>447</v>
      </c>
      <c r="E514" s="63">
        <v>4.79</v>
      </c>
      <c r="F514" s="63">
        <f>ROUND(1.25,7)</f>
        <v>1.25</v>
      </c>
      <c r="G514" s="63">
        <f>SmtRes!CX130</f>
        <v>5.7647649999999997</v>
      </c>
      <c r="H514" s="65">
        <f>SmtRes!CZ130</f>
        <v>41.15</v>
      </c>
      <c r="I514" s="64">
        <f>SmtRes!AJ130</f>
        <v>1.38</v>
      </c>
      <c r="J514" s="65">
        <f>ROUND(H514*I514, 2)</f>
        <v>56.79</v>
      </c>
      <c r="K514" s="64"/>
      <c r="L514" s="65">
        <f>SmtRes!DG130</f>
        <v>327.38</v>
      </c>
    </row>
    <row r="515" spans="1:82" ht="15" x14ac:dyDescent="0.2">
      <c r="A515" s="60"/>
      <c r="B515" s="63">
        <v>4</v>
      </c>
      <c r="C515" s="60" t="s">
        <v>624</v>
      </c>
      <c r="D515" s="62"/>
      <c r="E515" s="66"/>
      <c r="F515" s="63"/>
      <c r="G515" s="66"/>
      <c r="H515" s="63"/>
      <c r="I515" s="63"/>
      <c r="J515" s="63"/>
      <c r="K515" s="63"/>
      <c r="L515" s="67">
        <f>SUM(L516:L517)-SUMIF(CE516:CE517, 1, L516:L517)</f>
        <v>1417.3899999999999</v>
      </c>
    </row>
    <row r="516" spans="1:82" ht="14.25" x14ac:dyDescent="0.2">
      <c r="A516" s="61"/>
      <c r="B516" s="61" t="s">
        <v>466</v>
      </c>
      <c r="C516" s="61" t="s">
        <v>468</v>
      </c>
      <c r="D516" s="62" t="s">
        <v>49</v>
      </c>
      <c r="E516" s="63">
        <v>0.75</v>
      </c>
      <c r="F516" s="63"/>
      <c r="G516" s="63">
        <f>SmtRes!CX131</f>
        <v>0.72209999999999996</v>
      </c>
      <c r="H516" s="65">
        <f>SmtRes!CZ131</f>
        <v>56.11</v>
      </c>
      <c r="I516" s="64">
        <f>SmtRes!AI131</f>
        <v>1.44</v>
      </c>
      <c r="J516" s="65">
        <f>ROUND(H516*I516, 2)</f>
        <v>80.8</v>
      </c>
      <c r="K516" s="64"/>
      <c r="L516" s="65">
        <f>SmtRes!DF131</f>
        <v>58.35</v>
      </c>
    </row>
    <row r="517" spans="1:82" ht="14.25" x14ac:dyDescent="0.2">
      <c r="A517" s="61"/>
      <c r="B517" s="61" t="s">
        <v>469</v>
      </c>
      <c r="C517" s="61" t="s">
        <v>471</v>
      </c>
      <c r="D517" s="62" t="s">
        <v>49</v>
      </c>
      <c r="E517" s="63">
        <v>17.78</v>
      </c>
      <c r="F517" s="63"/>
      <c r="G517" s="63">
        <f>SmtRes!CX134</f>
        <v>17.118583999999998</v>
      </c>
      <c r="H517" s="65">
        <f>SmtRes!CZ134</f>
        <v>60.6</v>
      </c>
      <c r="I517" s="64">
        <f>SmtRes!AI134</f>
        <v>1.31</v>
      </c>
      <c r="J517" s="65">
        <f>ROUND(H517*I517, 2)</f>
        <v>79.39</v>
      </c>
      <c r="K517" s="64"/>
      <c r="L517" s="65">
        <f>SmtRes!DF134</f>
        <v>1359.04</v>
      </c>
    </row>
    <row r="518" spans="1:82" ht="28.5" x14ac:dyDescent="0.2">
      <c r="A518" s="61"/>
      <c r="B518" s="61" t="str">
        <f>EtalonRes!I128</f>
        <v>14.2.05.03</v>
      </c>
      <c r="C518" s="61" t="str">
        <f>EtalonRes!K128</f>
        <v>Составы двухкомпонентные на основе полиуретановых смол</v>
      </c>
      <c r="D518" s="62" t="str">
        <f>EtalonRes!O128</f>
        <v>кг</v>
      </c>
      <c r="E518" s="63">
        <f>EtalonRes!X128</f>
        <v>0</v>
      </c>
      <c r="F518" s="63"/>
      <c r="G518" s="63">
        <f>ROUND(EtalonRes!AG128*Source!I213, 7)</f>
        <v>0</v>
      </c>
      <c r="H518" s="65"/>
      <c r="I518" s="64"/>
      <c r="J518" s="65"/>
      <c r="K518" s="64"/>
      <c r="L518" s="65"/>
    </row>
    <row r="519" spans="1:82" ht="14.25" x14ac:dyDescent="0.2">
      <c r="A519" s="61"/>
      <c r="B519" s="61" t="str">
        <f>EtalonRes!I129</f>
        <v>14.4.01.09</v>
      </c>
      <c r="C519" s="68" t="str">
        <f>EtalonRes!K129</f>
        <v>Грунтовки на основе эпоксидных смол</v>
      </c>
      <c r="D519" s="69" t="str">
        <f>EtalonRes!O129</f>
        <v>кг</v>
      </c>
      <c r="E519" s="70">
        <f>EtalonRes!X129</f>
        <v>0</v>
      </c>
      <c r="F519" s="70"/>
      <c r="G519" s="70">
        <f>ROUND(EtalonRes!AG129*Source!I213, 7)</f>
        <v>0</v>
      </c>
      <c r="H519" s="71"/>
      <c r="I519" s="72"/>
      <c r="J519" s="71"/>
      <c r="K519" s="72"/>
      <c r="L519" s="71"/>
    </row>
    <row r="520" spans="1:82" ht="15" x14ac:dyDescent="0.2">
      <c r="A520" s="61"/>
      <c r="B520" s="61"/>
      <c r="C520" s="75" t="s">
        <v>613</v>
      </c>
      <c r="D520" s="62"/>
      <c r="E520" s="63"/>
      <c r="F520" s="63"/>
      <c r="G520" s="63"/>
      <c r="H520" s="65"/>
      <c r="I520" s="64"/>
      <c r="J520" s="65"/>
      <c r="K520" s="64"/>
      <c r="L520" s="65">
        <f>L505+L507+L508+L515</f>
        <v>9887.2099999999991</v>
      </c>
    </row>
    <row r="521" spans="1:82" ht="28.5" x14ac:dyDescent="0.2">
      <c r="A521" s="59" t="s">
        <v>693</v>
      </c>
      <c r="B521" s="61" t="str">
        <f>Source!F214</f>
        <v>Цена поставщика</v>
      </c>
      <c r="C521" s="61" t="str">
        <f>Source!G214</f>
        <v>Жидкая кровля PROFESSIONAL WHITEBASE (р-д на 1 слой 0,8кг/м2)</v>
      </c>
      <c r="D521" s="62" t="str">
        <f>Source!H214</f>
        <v>кг</v>
      </c>
      <c r="E521" s="63">
        <f>SmtRes!AT135</f>
        <v>80</v>
      </c>
      <c r="F521" s="63"/>
      <c r="G521" s="63">
        <f>Source!I214</f>
        <v>77.024000000000001</v>
      </c>
      <c r="H521" s="65"/>
      <c r="I521" s="64"/>
      <c r="J521" s="65">
        <f>Source!AK214</f>
        <v>625</v>
      </c>
      <c r="K521" s="64">
        <f>ROUND(1.02,7)</f>
        <v>1.02</v>
      </c>
      <c r="L521" s="65">
        <f>Source!HG214</f>
        <v>49102.8</v>
      </c>
      <c r="AD521">
        <f>ROUND((Source!AT214/100)*((ROUND(ROUND(Source!AO214,2)*Source!I214, 2)+ROUND(ROUND(Source!AN214,2)*Source!I214, 2))), 2)</f>
        <v>0</v>
      </c>
      <c r="AE521">
        <f>ROUND((Source!AU214/100)*((ROUND(ROUND(Source!AO214,2)*Source!I214, 2)+ROUND(ROUND(Source!AN214,2)*Source!I214, 2))), 2)</f>
        <v>0</v>
      </c>
      <c r="AN521">
        <f>L521</f>
        <v>49102.8</v>
      </c>
      <c r="AW521">
        <f>L521</f>
        <v>49102.8</v>
      </c>
      <c r="AX521">
        <f>L521</f>
        <v>49102.8</v>
      </c>
      <c r="AZ521">
        <f>Source!X214</f>
        <v>0</v>
      </c>
      <c r="BA521">
        <f>Source!Y214</f>
        <v>0</v>
      </c>
      <c r="CD521">
        <v>1</v>
      </c>
    </row>
    <row r="522" spans="1:82" ht="14.25" x14ac:dyDescent="0.2">
      <c r="A522" s="61"/>
      <c r="B522" s="61"/>
      <c r="C522" s="61" t="s">
        <v>614</v>
      </c>
      <c r="D522" s="62"/>
      <c r="E522" s="63"/>
      <c r="F522" s="63"/>
      <c r="G522" s="63"/>
      <c r="H522" s="65"/>
      <c r="I522" s="64"/>
      <c r="J522" s="65"/>
      <c r="K522" s="64"/>
      <c r="L522" s="65">
        <f>SUM(AR502:AR525)+SUM(AS502:AS525)+SUM(AT502:AT525)+SUM(AU502:AU525)+SUM(AV502:AV525)</f>
        <v>7120.07</v>
      </c>
    </row>
    <row r="523" spans="1:82" ht="14.25" x14ac:dyDescent="0.2">
      <c r="A523" s="61"/>
      <c r="B523" s="61" t="s">
        <v>44</v>
      </c>
      <c r="C523" s="61" t="s">
        <v>626</v>
      </c>
      <c r="D523" s="62" t="s">
        <v>616</v>
      </c>
      <c r="E523" s="63">
        <f>Source!BZ213</f>
        <v>109</v>
      </c>
      <c r="F523" s="63"/>
      <c r="G523" s="63">
        <f>Source!AT213</f>
        <v>109</v>
      </c>
      <c r="H523" s="65"/>
      <c r="I523" s="64"/>
      <c r="J523" s="65"/>
      <c r="K523" s="64"/>
      <c r="L523" s="65">
        <f>SUM(AZ502:AZ525)</f>
        <v>7760.88</v>
      </c>
    </row>
    <row r="524" spans="1:82" ht="28.5" x14ac:dyDescent="0.2">
      <c r="A524" s="68"/>
      <c r="B524" s="68" t="s">
        <v>627</v>
      </c>
      <c r="C524" s="68" t="s">
        <v>628</v>
      </c>
      <c r="D524" s="69" t="s">
        <v>616</v>
      </c>
      <c r="E524" s="70">
        <f>Source!CA213</f>
        <v>57</v>
      </c>
      <c r="F524" s="70">
        <f>ROUND(0.85,7)</f>
        <v>0.85</v>
      </c>
      <c r="G524" s="70">
        <f>Source!AU213</f>
        <v>48.45</v>
      </c>
      <c r="H524" s="71"/>
      <c r="I524" s="72"/>
      <c r="J524" s="71"/>
      <c r="K524" s="72"/>
      <c r="L524" s="71">
        <f>SUM(BA502:BA525)</f>
        <v>3449.67</v>
      </c>
    </row>
    <row r="525" spans="1:82" ht="15" x14ac:dyDescent="0.2">
      <c r="C525" s="77" t="s">
        <v>618</v>
      </c>
      <c r="D525" s="77"/>
      <c r="E525" s="77"/>
      <c r="F525" s="77"/>
      <c r="G525" s="77"/>
      <c r="H525" s="77"/>
      <c r="I525" s="78">
        <f>IF(E502&lt;&gt;0,K525/E502, 0)</f>
        <v>72912.920648109677</v>
      </c>
      <c r="J525" s="78"/>
      <c r="K525" s="78">
        <f>L505+L507+L515+L523+L524+L508+SUM(L521:L521)</f>
        <v>70200.56</v>
      </c>
      <c r="L525" s="78"/>
      <c r="AD525">
        <f>ROUND((Source!AT213/100)*((ROUND(SUMIF(SmtRes!AQ125:'SmtRes'!AQ135,"=1",SmtRes!AD125:'SmtRes'!AD135)*Source!I213, 2)+ROUND(SUMIF(SmtRes!AQ125:'SmtRes'!AQ135,"=1",SmtRes!AC125:'SmtRes'!AC135)*Source!I213, 2))), 2)</f>
        <v>2034.84</v>
      </c>
      <c r="AE525">
        <f>ROUND((Source!AU213/100)*((ROUND(SUMIF(SmtRes!AQ125:'SmtRes'!AQ135,"=1",SmtRes!AD125:'SmtRes'!AD135)*Source!I213, 2)+ROUND(SUMIF(SmtRes!AQ125:'SmtRes'!AQ135,"=1",SmtRes!AC125:'SmtRes'!AC135)*Source!I213, 2))), 2)</f>
        <v>904.48</v>
      </c>
      <c r="AN525" s="73">
        <f>L505+L507+L515+L523+L524+L508</f>
        <v>21097.759999999998</v>
      </c>
      <c r="AO525" s="73">
        <f>L507</f>
        <v>1349.7500000000002</v>
      </c>
      <c r="AQ525" t="s">
        <v>619</v>
      </c>
      <c r="AR525" s="73">
        <f>L505</f>
        <v>6942.19</v>
      </c>
      <c r="AT525" s="73">
        <f>L508</f>
        <v>177.88</v>
      </c>
      <c r="AV525" t="s">
        <v>619</v>
      </c>
      <c r="AW525" s="73">
        <f>L515</f>
        <v>1417.3899999999999</v>
      </c>
      <c r="AZ525">
        <f>Source!X213</f>
        <v>7760.88</v>
      </c>
      <c r="BA525">
        <f>Source!Y213</f>
        <v>3449.67</v>
      </c>
      <c r="CD525">
        <v>1</v>
      </c>
    </row>
    <row r="526" spans="1:82" ht="163.5" x14ac:dyDescent="0.2">
      <c r="A526" s="59" t="s">
        <v>223</v>
      </c>
      <c r="B526" s="61" t="s">
        <v>629</v>
      </c>
      <c r="C526" s="61" t="s">
        <v>630</v>
      </c>
      <c r="D526" s="62" t="str">
        <f>Source!H217</f>
        <v>100 м2</v>
      </c>
      <c r="E526" s="63">
        <f>Source!K217</f>
        <v>0.96279999999999999</v>
      </c>
      <c r="F526" s="63"/>
      <c r="G526" s="63">
        <f>Source!I217</f>
        <v>0.96279999999999999</v>
      </c>
      <c r="H526" s="65"/>
      <c r="I526" s="64"/>
      <c r="J526" s="65"/>
      <c r="K526" s="64"/>
      <c r="L526" s="65"/>
    </row>
    <row r="527" spans="1:82" ht="165.75" x14ac:dyDescent="0.2">
      <c r="B527" s="79" t="str">
        <f>Source!EO217</f>
        <v>Поправка: 421/пр_2020_п.58_пп.б</v>
      </c>
      <c r="C527" s="79" t="str">
        <f>Source!CN217</f>
        <v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528" spans="1:82" x14ac:dyDescent="0.2">
      <c r="C528" s="80" t="str">
        <f>"Объем: "&amp;Source!I217&amp;"=96,28/"&amp;"100"</f>
        <v>Объем: 0,9628=96,28/100</v>
      </c>
    </row>
    <row r="529" spans="1:83" ht="15" x14ac:dyDescent="0.2">
      <c r="A529" s="60"/>
      <c r="B529" s="63">
        <v>1</v>
      </c>
      <c r="C529" s="60" t="s">
        <v>610</v>
      </c>
      <c r="D529" s="62" t="s">
        <v>443</v>
      </c>
      <c r="E529" s="66"/>
      <c r="F529" s="63"/>
      <c r="G529" s="66">
        <f>Source!U217</f>
        <v>4.8274792</v>
      </c>
      <c r="H529" s="63"/>
      <c r="I529" s="63"/>
      <c r="J529" s="63"/>
      <c r="K529" s="63"/>
      <c r="L529" s="67">
        <f>SUM(L530:L530)-SUMIF(CE530:CE530, 1, L530:L530)</f>
        <v>2595.88</v>
      </c>
    </row>
    <row r="530" spans="1:83" ht="14.25" x14ac:dyDescent="0.2">
      <c r="A530" s="61"/>
      <c r="B530" s="61" t="s">
        <v>448</v>
      </c>
      <c r="C530" s="61" t="s">
        <v>449</v>
      </c>
      <c r="D530" s="62" t="s">
        <v>443</v>
      </c>
      <c r="E530" s="63">
        <v>4.3600000000000003</v>
      </c>
      <c r="F530" s="63">
        <f>ROUND(1.15,7)</f>
        <v>1.1499999999999999</v>
      </c>
      <c r="G530" s="63">
        <f>SmtRes!CX136</f>
        <v>4.8274792</v>
      </c>
      <c r="H530" s="65"/>
      <c r="I530" s="64"/>
      <c r="J530" s="65">
        <f>SmtRes!CZ136</f>
        <v>537.73</v>
      </c>
      <c r="K530" s="64"/>
      <c r="L530" s="65">
        <f>SmtRes!DI136</f>
        <v>2595.88</v>
      </c>
    </row>
    <row r="531" spans="1:83" ht="15" x14ac:dyDescent="0.2">
      <c r="A531" s="60"/>
      <c r="B531" s="63">
        <v>2</v>
      </c>
      <c r="C531" s="60" t="s">
        <v>611</v>
      </c>
      <c r="D531" s="62"/>
      <c r="E531" s="66"/>
      <c r="F531" s="63"/>
      <c r="G531" s="66"/>
      <c r="H531" s="63"/>
      <c r="I531" s="63"/>
      <c r="J531" s="63"/>
      <c r="K531" s="63"/>
      <c r="L531" s="67">
        <f>SUM(L532:L538)-SUMIF(CE532:CE538, 1, L532:L538)</f>
        <v>515.75</v>
      </c>
    </row>
    <row r="532" spans="1:83" ht="15" x14ac:dyDescent="0.2">
      <c r="A532" s="60"/>
      <c r="B532" s="63"/>
      <c r="C532" s="60" t="s">
        <v>612</v>
      </c>
      <c r="D532" s="62" t="s">
        <v>443</v>
      </c>
      <c r="E532" s="66"/>
      <c r="F532" s="63"/>
      <c r="G532" s="66">
        <f>Source!V217</f>
        <v>0.14441999999999999</v>
      </c>
      <c r="H532" s="63"/>
      <c r="I532" s="63"/>
      <c r="J532" s="63"/>
      <c r="K532" s="63"/>
      <c r="L532" s="67">
        <f>SUMIF(CE533:CE538, 1, L533:L538)</f>
        <v>88.83</v>
      </c>
      <c r="CE532">
        <v>1</v>
      </c>
    </row>
    <row r="533" spans="1:83" ht="28.5" x14ac:dyDescent="0.2">
      <c r="A533" s="61"/>
      <c r="B533" s="61" t="s">
        <v>452</v>
      </c>
      <c r="C533" s="61" t="s">
        <v>454</v>
      </c>
      <c r="D533" s="62" t="s">
        <v>447</v>
      </c>
      <c r="E533" s="63">
        <v>0.01</v>
      </c>
      <c r="F533" s="63">
        <f>ROUND(1.25,7)</f>
        <v>1.25</v>
      </c>
      <c r="G533" s="63">
        <f>SmtRes!CX138</f>
        <v>1.2035000000000001E-2</v>
      </c>
      <c r="H533" s="65">
        <f>SmtRes!CZ138</f>
        <v>622.62</v>
      </c>
      <c r="I533" s="64">
        <f>SmtRes!AJ138</f>
        <v>1.36</v>
      </c>
      <c r="J533" s="65">
        <f>ROUND(H533*I533, 2)</f>
        <v>846.76</v>
      </c>
      <c r="K533" s="64"/>
      <c r="L533" s="65">
        <f>SmtRes!DG138</f>
        <v>10.19</v>
      </c>
    </row>
    <row r="534" spans="1:83" ht="28.5" x14ac:dyDescent="0.2">
      <c r="A534" s="61"/>
      <c r="B534" s="61" t="s">
        <v>455</v>
      </c>
      <c r="C534" s="61" t="s">
        <v>622</v>
      </c>
      <c r="D534" s="62" t="s">
        <v>443</v>
      </c>
      <c r="E534" s="63">
        <f>SmtRes!DO138*SmtRes!AT138</f>
        <v>0.01</v>
      </c>
      <c r="F534" s="63">
        <f>ROUND(1.25,7)</f>
        <v>1.25</v>
      </c>
      <c r="G534" s="63">
        <f>ROUND(E534*G526, 7)</f>
        <v>9.6279999999999994E-3</v>
      </c>
      <c r="H534" s="65"/>
      <c r="I534" s="64"/>
      <c r="J534" s="65">
        <f>ROUND(SmtRes!AG138/SmtRes!DO138, 2)</f>
        <v>803.25</v>
      </c>
      <c r="K534" s="64"/>
      <c r="L534" s="65">
        <f>SmtRes!DH138</f>
        <v>9.67</v>
      </c>
      <c r="CE534">
        <v>1</v>
      </c>
    </row>
    <row r="535" spans="1:83" ht="28.5" x14ac:dyDescent="0.2">
      <c r="A535" s="61"/>
      <c r="B535" s="61" t="s">
        <v>456</v>
      </c>
      <c r="C535" s="61" t="s">
        <v>458</v>
      </c>
      <c r="D535" s="62" t="s">
        <v>447</v>
      </c>
      <c r="E535" s="63">
        <v>0.11</v>
      </c>
      <c r="F535" s="63">
        <f>ROUND(1.25,7)</f>
        <v>1.25</v>
      </c>
      <c r="G535" s="63">
        <f>SmtRes!CX139</f>
        <v>0.132385</v>
      </c>
      <c r="H535" s="65">
        <f>SmtRes!CZ139</f>
        <v>477.92</v>
      </c>
      <c r="I535" s="64">
        <f>SmtRes!AJ139</f>
        <v>1.22</v>
      </c>
      <c r="J535" s="65">
        <f>ROUND(H535*I535, 2)</f>
        <v>583.05999999999995</v>
      </c>
      <c r="K535" s="64"/>
      <c r="L535" s="65">
        <f>SmtRes!DG139</f>
        <v>77.19</v>
      </c>
    </row>
    <row r="536" spans="1:83" ht="28.5" x14ac:dyDescent="0.2">
      <c r="A536" s="61"/>
      <c r="B536" s="61" t="s">
        <v>459</v>
      </c>
      <c r="C536" s="61" t="s">
        <v>623</v>
      </c>
      <c r="D536" s="62" t="s">
        <v>443</v>
      </c>
      <c r="E536" s="63">
        <f>SmtRes!DO139*SmtRes!AT139</f>
        <v>0.11</v>
      </c>
      <c r="F536" s="63">
        <f>ROUND(1.25,7)</f>
        <v>1.25</v>
      </c>
      <c r="G536" s="63">
        <f>ROUND(E536*G526, 7)</f>
        <v>0.105908</v>
      </c>
      <c r="H536" s="65"/>
      <c r="I536" s="64"/>
      <c r="J536" s="65">
        <f>ROUND(SmtRes!AG139/SmtRes!DO139, 2)</f>
        <v>597.98</v>
      </c>
      <c r="K536" s="64"/>
      <c r="L536" s="65">
        <f>SmtRes!DH139</f>
        <v>79.16</v>
      </c>
      <c r="CE536">
        <v>1</v>
      </c>
    </row>
    <row r="537" spans="1:83" ht="57" x14ac:dyDescent="0.2">
      <c r="A537" s="61"/>
      <c r="B537" s="61" t="s">
        <v>460</v>
      </c>
      <c r="C537" s="61" t="s">
        <v>462</v>
      </c>
      <c r="D537" s="62" t="s">
        <v>447</v>
      </c>
      <c r="E537" s="63">
        <v>1.75</v>
      </c>
      <c r="F537" s="63">
        <f>ROUND(1.25,7)</f>
        <v>1.25</v>
      </c>
      <c r="G537" s="63">
        <f>SmtRes!CX140</f>
        <v>2.106125</v>
      </c>
      <c r="H537" s="65">
        <f>SmtRes!CZ140</f>
        <v>115.43</v>
      </c>
      <c r="I537" s="64">
        <f>SmtRes!AJ140</f>
        <v>1.27</v>
      </c>
      <c r="J537" s="65">
        <f>ROUND(H537*I537, 2)</f>
        <v>146.6</v>
      </c>
      <c r="K537" s="64"/>
      <c r="L537" s="65">
        <f>SmtRes!DG140</f>
        <v>308.76</v>
      </c>
    </row>
    <row r="538" spans="1:83" ht="71.25" x14ac:dyDescent="0.2">
      <c r="A538" s="61"/>
      <c r="B538" s="61" t="s">
        <v>463</v>
      </c>
      <c r="C538" s="61" t="s">
        <v>465</v>
      </c>
      <c r="D538" s="62" t="s">
        <v>447</v>
      </c>
      <c r="E538" s="63">
        <v>1.75</v>
      </c>
      <c r="F538" s="63">
        <f>ROUND(1.25,7)</f>
        <v>1.25</v>
      </c>
      <c r="G538" s="63">
        <f>SmtRes!CX141</f>
        <v>2.106125</v>
      </c>
      <c r="H538" s="65">
        <f>SmtRes!CZ141</f>
        <v>41.15</v>
      </c>
      <c r="I538" s="64">
        <f>SmtRes!AJ141</f>
        <v>1.38</v>
      </c>
      <c r="J538" s="65">
        <f>ROUND(H538*I538, 2)</f>
        <v>56.79</v>
      </c>
      <c r="K538" s="64"/>
      <c r="L538" s="65">
        <f>SmtRes!DG141</f>
        <v>119.61</v>
      </c>
    </row>
    <row r="539" spans="1:83" ht="15" x14ac:dyDescent="0.2">
      <c r="A539" s="60"/>
      <c r="B539" s="63">
        <v>4</v>
      </c>
      <c r="C539" s="60" t="s">
        <v>624</v>
      </c>
      <c r="D539" s="62"/>
      <c r="E539" s="66"/>
      <c r="F539" s="63"/>
      <c r="G539" s="66"/>
      <c r="H539" s="63"/>
      <c r="I539" s="63"/>
      <c r="J539" s="63"/>
      <c r="K539" s="63"/>
      <c r="L539" s="67">
        <f>SUM(L540:L541)-SUMIF(CE540:CE541, 1, L540:L541)</f>
        <v>472.34</v>
      </c>
    </row>
    <row r="540" spans="1:83" ht="14.25" x14ac:dyDescent="0.2">
      <c r="A540" s="61"/>
      <c r="B540" s="61" t="s">
        <v>466</v>
      </c>
      <c r="C540" s="61" t="s">
        <v>468</v>
      </c>
      <c r="D540" s="62" t="s">
        <v>49</v>
      </c>
      <c r="E540" s="63">
        <v>0.25</v>
      </c>
      <c r="F540" s="63"/>
      <c r="G540" s="63">
        <f>SmtRes!CX142</f>
        <v>0.2407</v>
      </c>
      <c r="H540" s="65">
        <f>SmtRes!CZ142</f>
        <v>56.11</v>
      </c>
      <c r="I540" s="64">
        <f>SmtRes!AI142</f>
        <v>1.44</v>
      </c>
      <c r="J540" s="65">
        <f>ROUND(H540*I540, 2)</f>
        <v>80.8</v>
      </c>
      <c r="K540" s="64"/>
      <c r="L540" s="65">
        <f>SmtRes!DF142</f>
        <v>19.45</v>
      </c>
    </row>
    <row r="541" spans="1:83" ht="14.25" x14ac:dyDescent="0.2">
      <c r="A541" s="61"/>
      <c r="B541" s="61" t="s">
        <v>469</v>
      </c>
      <c r="C541" s="61" t="s">
        <v>471</v>
      </c>
      <c r="D541" s="62" t="s">
        <v>49</v>
      </c>
      <c r="E541" s="63">
        <v>5.9249999999999998</v>
      </c>
      <c r="F541" s="63"/>
      <c r="G541" s="63">
        <f>SmtRes!CX144</f>
        <v>5.7045899999999996</v>
      </c>
      <c r="H541" s="65">
        <f>SmtRes!CZ144</f>
        <v>60.6</v>
      </c>
      <c r="I541" s="64">
        <f>SmtRes!AI144</f>
        <v>1.31</v>
      </c>
      <c r="J541" s="65">
        <f>ROUND(H541*I541, 2)</f>
        <v>79.39</v>
      </c>
      <c r="K541" s="64"/>
      <c r="L541" s="65">
        <f>SmtRes!DF144</f>
        <v>452.89</v>
      </c>
    </row>
    <row r="542" spans="1:83" ht="28.5" x14ac:dyDescent="0.2">
      <c r="A542" s="61"/>
      <c r="B542" s="61" t="str">
        <f>EtalonRes!I138</f>
        <v>14.2.05.03</v>
      </c>
      <c r="C542" s="68" t="str">
        <f>EtalonRes!K138</f>
        <v>Составы двухкомпонентные на основе полиуретановых смол</v>
      </c>
      <c r="D542" s="69" t="str">
        <f>EtalonRes!O138</f>
        <v>кг</v>
      </c>
      <c r="E542" s="70">
        <f>EtalonRes!X138</f>
        <v>0</v>
      </c>
      <c r="F542" s="70"/>
      <c r="G542" s="70">
        <f>ROUND(EtalonRes!AG138*Source!I217, 7)</f>
        <v>0</v>
      </c>
      <c r="H542" s="71"/>
      <c r="I542" s="72"/>
      <c r="J542" s="71"/>
      <c r="K542" s="72"/>
      <c r="L542" s="71"/>
    </row>
    <row r="543" spans="1:83" ht="15" x14ac:dyDescent="0.2">
      <c r="A543" s="61"/>
      <c r="B543" s="61"/>
      <c r="C543" s="75" t="s">
        <v>613</v>
      </c>
      <c r="D543" s="62"/>
      <c r="E543" s="63"/>
      <c r="F543" s="63"/>
      <c r="G543" s="63"/>
      <c r="H543" s="65"/>
      <c r="I543" s="64"/>
      <c r="J543" s="65"/>
      <c r="K543" s="64"/>
      <c r="L543" s="65">
        <f>L529+L531+L532+L539</f>
        <v>3672.8</v>
      </c>
    </row>
    <row r="544" spans="1:83" ht="28.5" x14ac:dyDescent="0.2">
      <c r="A544" s="59" t="s">
        <v>694</v>
      </c>
      <c r="B544" s="61" t="str">
        <f>Source!F218</f>
        <v>Цена поставщика</v>
      </c>
      <c r="C544" s="61" t="str">
        <f>Source!G218</f>
        <v>Жидкая кровля PROFESSIONAL WHITEBASE  (р-д на 1 слой 0,8кг/м2)</v>
      </c>
      <c r="D544" s="62" t="str">
        <f>Source!H218</f>
        <v>кг</v>
      </c>
      <c r="E544" s="63">
        <f>SmtRes!AT145</f>
        <v>80</v>
      </c>
      <c r="F544" s="63"/>
      <c r="G544" s="63">
        <f>Source!I218</f>
        <v>77.024000000000001</v>
      </c>
      <c r="H544" s="65"/>
      <c r="I544" s="64"/>
      <c r="J544" s="65">
        <f>Source!AK218</f>
        <v>625</v>
      </c>
      <c r="K544" s="64">
        <f>ROUND(1.02,7)</f>
        <v>1.02</v>
      </c>
      <c r="L544" s="65">
        <f>Source!HG218</f>
        <v>49102.8</v>
      </c>
      <c r="AD544">
        <f>ROUND((Source!AT218/100)*((ROUND(ROUND(Source!AO218,2)*Source!I218, 2)+ROUND(ROUND(Source!AN218,2)*Source!I218, 2))), 2)</f>
        <v>0</v>
      </c>
      <c r="AE544">
        <f>ROUND((Source!AU218/100)*((ROUND(ROUND(Source!AO218,2)*Source!I218, 2)+ROUND(ROUND(Source!AN218,2)*Source!I218, 2))), 2)</f>
        <v>0</v>
      </c>
      <c r="AN544">
        <f>L544</f>
        <v>49102.8</v>
      </c>
      <c r="AW544">
        <f>L544</f>
        <v>49102.8</v>
      </c>
      <c r="AX544">
        <f>L544</f>
        <v>49102.8</v>
      </c>
      <c r="AZ544">
        <f>Source!X218</f>
        <v>0</v>
      </c>
      <c r="BA544">
        <f>Source!Y218</f>
        <v>0</v>
      </c>
      <c r="CD544">
        <v>1</v>
      </c>
    </row>
    <row r="545" spans="1:82" ht="14.25" x14ac:dyDescent="0.2">
      <c r="A545" s="61"/>
      <c r="B545" s="61"/>
      <c r="C545" s="61" t="s">
        <v>614</v>
      </c>
      <c r="D545" s="62"/>
      <c r="E545" s="63"/>
      <c r="F545" s="63"/>
      <c r="G545" s="63"/>
      <c r="H545" s="65"/>
      <c r="I545" s="64"/>
      <c r="J545" s="65"/>
      <c r="K545" s="64"/>
      <c r="L545" s="65">
        <f>SUM(AR526:AR548)+SUM(AS526:AS548)+SUM(AT526:AT548)+SUM(AU526:AU548)+SUM(AV526:AV548)</f>
        <v>2684.71</v>
      </c>
    </row>
    <row r="546" spans="1:82" ht="14.25" x14ac:dyDescent="0.2">
      <c r="A546" s="61"/>
      <c r="B546" s="61" t="s">
        <v>44</v>
      </c>
      <c r="C546" s="61" t="s">
        <v>626</v>
      </c>
      <c r="D546" s="62" t="s">
        <v>616</v>
      </c>
      <c r="E546" s="63">
        <f>Source!BZ217</f>
        <v>109</v>
      </c>
      <c r="F546" s="63"/>
      <c r="G546" s="63">
        <f>Source!AT217</f>
        <v>109</v>
      </c>
      <c r="H546" s="65"/>
      <c r="I546" s="64"/>
      <c r="J546" s="65"/>
      <c r="K546" s="64"/>
      <c r="L546" s="65">
        <f>SUM(AZ526:AZ548)</f>
        <v>2926.33</v>
      </c>
    </row>
    <row r="547" spans="1:82" ht="28.5" x14ac:dyDescent="0.2">
      <c r="A547" s="68"/>
      <c r="B547" s="68" t="s">
        <v>627</v>
      </c>
      <c r="C547" s="68" t="s">
        <v>628</v>
      </c>
      <c r="D547" s="69" t="s">
        <v>616</v>
      </c>
      <c r="E547" s="70">
        <f>Source!CA217</f>
        <v>57</v>
      </c>
      <c r="F547" s="70">
        <f>ROUND(0.85,7)</f>
        <v>0.85</v>
      </c>
      <c r="G547" s="70">
        <f>Source!AU217</f>
        <v>48.45</v>
      </c>
      <c r="H547" s="71"/>
      <c r="I547" s="72"/>
      <c r="J547" s="71"/>
      <c r="K547" s="72"/>
      <c r="L547" s="71">
        <f>SUM(BA526:BA548)</f>
        <v>1300.74</v>
      </c>
    </row>
    <row r="548" spans="1:82" ht="15" x14ac:dyDescent="0.2">
      <c r="C548" s="77" t="s">
        <v>618</v>
      </c>
      <c r="D548" s="77"/>
      <c r="E548" s="77"/>
      <c r="F548" s="77"/>
      <c r="G548" s="77"/>
      <c r="H548" s="77"/>
      <c r="I548" s="78">
        <f>IF(E526&lt;&gt;0,K548/E526, 0)</f>
        <v>59205.099709181559</v>
      </c>
      <c r="J548" s="78"/>
      <c r="K548" s="78">
        <f>L529+L531+L539+L546+L547+L532+SUM(L544:L544)</f>
        <v>57002.670000000006</v>
      </c>
      <c r="L548" s="78"/>
      <c r="AD548">
        <f>ROUND((Source!AT217/100)*((ROUND(SUMIF(SmtRes!AQ136:'SmtRes'!AQ145,"=1",SmtRes!AD136:'SmtRes'!AD145)*Source!I217, 2)+ROUND(SUMIF(SmtRes!AQ136:'SmtRes'!AQ145,"=1",SmtRes!AC136:'SmtRes'!AC145)*Source!I217, 2))), 2)</f>
        <v>2034.84</v>
      </c>
      <c r="AE548">
        <f>ROUND((Source!AU217/100)*((ROUND(SUMIF(SmtRes!AQ136:'SmtRes'!AQ145,"=1",SmtRes!AD136:'SmtRes'!AD145)*Source!I217, 2)+ROUND(SUMIF(SmtRes!AQ136:'SmtRes'!AQ145,"=1",SmtRes!AC136:'SmtRes'!AC145)*Source!I217, 2))), 2)</f>
        <v>904.48</v>
      </c>
      <c r="AN548" s="73">
        <f>L529+L531+L539+L546+L547+L532</f>
        <v>7899.87</v>
      </c>
      <c r="AO548" s="73">
        <f>L531</f>
        <v>515.75</v>
      </c>
      <c r="AQ548" t="s">
        <v>619</v>
      </c>
      <c r="AR548" s="73">
        <f>L529</f>
        <v>2595.88</v>
      </c>
      <c r="AT548" s="73">
        <f>L532</f>
        <v>88.83</v>
      </c>
      <c r="AV548" t="s">
        <v>619</v>
      </c>
      <c r="AW548" s="73">
        <f>L539</f>
        <v>472.34</v>
      </c>
      <c r="AZ548">
        <f>Source!X217</f>
        <v>2926.33</v>
      </c>
      <c r="BA548">
        <f>Source!Y217</f>
        <v>1300.74</v>
      </c>
      <c r="CD548">
        <v>1</v>
      </c>
    </row>
    <row r="550" spans="1:82" ht="15" x14ac:dyDescent="0.2">
      <c r="A550" s="83"/>
      <c r="B550" s="84"/>
      <c r="C550" s="85" t="s">
        <v>632</v>
      </c>
      <c r="D550" s="85"/>
      <c r="E550" s="85"/>
      <c r="F550" s="85"/>
      <c r="G550" s="85"/>
      <c r="H550" s="85"/>
      <c r="I550" s="67"/>
      <c r="J550" s="83"/>
      <c r="K550" s="86"/>
      <c r="L550" s="67">
        <f>L552+L553+L559+L563</f>
        <v>116963.09</v>
      </c>
    </row>
    <row r="551" spans="1:82" ht="14.25" x14ac:dyDescent="0.2">
      <c r="A551" s="76"/>
      <c r="B551" s="81"/>
      <c r="C551" s="87" t="s">
        <v>633</v>
      </c>
      <c r="D551" s="82"/>
      <c r="E551" s="82"/>
      <c r="F551" s="82"/>
      <c r="G551" s="82"/>
      <c r="H551" s="82"/>
      <c r="I551" s="65"/>
      <c r="J551" s="76"/>
      <c r="K551" s="63"/>
      <c r="L551" s="65"/>
    </row>
    <row r="552" spans="1:82" ht="14.25" x14ac:dyDescent="0.2">
      <c r="A552" s="76"/>
      <c r="B552" s="81"/>
      <c r="C552" s="82" t="s">
        <v>634</v>
      </c>
      <c r="D552" s="82"/>
      <c r="E552" s="82"/>
      <c r="F552" s="82"/>
      <c r="G552" s="82"/>
      <c r="H552" s="82"/>
      <c r="I552" s="65"/>
      <c r="J552" s="76"/>
      <c r="K552" s="63"/>
      <c r="L552" s="65">
        <f>SUM(AR490:AR548)</f>
        <v>14650.920000000002</v>
      </c>
    </row>
    <row r="553" spans="1:82" ht="14.25" hidden="1" x14ac:dyDescent="0.2">
      <c r="A553" s="76"/>
      <c r="B553" s="81"/>
      <c r="C553" s="82" t="s">
        <v>635</v>
      </c>
      <c r="D553" s="82"/>
      <c r="E553" s="82"/>
      <c r="F553" s="82"/>
      <c r="G553" s="82"/>
      <c r="H553" s="82"/>
      <c r="I553" s="65"/>
      <c r="J553" s="76"/>
      <c r="K553" s="63"/>
      <c r="L553" s="65">
        <f>L555+L558+L557</f>
        <v>2216.84</v>
      </c>
    </row>
    <row r="554" spans="1:82" ht="14.25" hidden="1" x14ac:dyDescent="0.2">
      <c r="A554" s="76"/>
      <c r="B554" s="81"/>
      <c r="C554" s="87" t="s">
        <v>636</v>
      </c>
      <c r="D554" s="82"/>
      <c r="E554" s="82"/>
      <c r="F554" s="82"/>
      <c r="G554" s="82"/>
      <c r="H554" s="82"/>
      <c r="I554" s="65"/>
      <c r="J554" s="76"/>
      <c r="K554" s="63"/>
      <c r="L554" s="65"/>
    </row>
    <row r="555" spans="1:82" ht="14.25" x14ac:dyDescent="0.2">
      <c r="A555" s="76"/>
      <c r="B555" s="81"/>
      <c r="C555" s="82" t="s">
        <v>635</v>
      </c>
      <c r="D555" s="82"/>
      <c r="E555" s="82"/>
      <c r="F555" s="82"/>
      <c r="G555" s="82"/>
      <c r="H555" s="82"/>
      <c r="I555" s="65"/>
      <c r="J555" s="76"/>
      <c r="K555" s="63"/>
      <c r="L555" s="65">
        <f>SUM(AO490:AO548)</f>
        <v>1950.13</v>
      </c>
    </row>
    <row r="556" spans="1:82" ht="14.25" hidden="1" x14ac:dyDescent="0.2">
      <c r="A556" s="76"/>
      <c r="B556" s="81"/>
      <c r="C556" s="87" t="s">
        <v>637</v>
      </c>
      <c r="D556" s="82"/>
      <c r="E556" s="82"/>
      <c r="F556" s="82"/>
      <c r="G556" s="82"/>
      <c r="H556" s="82"/>
      <c r="I556" s="65"/>
      <c r="J556" s="76"/>
      <c r="K556" s="63"/>
      <c r="L556" s="65"/>
    </row>
    <row r="557" spans="1:82" ht="14.25" x14ac:dyDescent="0.2">
      <c r="A557" s="76"/>
      <c r="B557" s="81"/>
      <c r="C557" s="82" t="s">
        <v>657</v>
      </c>
      <c r="D557" s="82"/>
      <c r="E557" s="82"/>
      <c r="F557" s="82"/>
      <c r="G557" s="82"/>
      <c r="H557" s="82"/>
      <c r="I557" s="65"/>
      <c r="J557" s="76"/>
      <c r="K557" s="63"/>
      <c r="L557" s="65">
        <f>SUM(AT490:AT548)</f>
        <v>266.70999999999998</v>
      </c>
    </row>
    <row r="558" spans="1:82" ht="14.25" hidden="1" x14ac:dyDescent="0.2">
      <c r="A558" s="76"/>
      <c r="B558" s="81"/>
      <c r="C558" s="82" t="s">
        <v>638</v>
      </c>
      <c r="D558" s="82"/>
      <c r="E558" s="82"/>
      <c r="F558" s="82"/>
      <c r="G558" s="82"/>
      <c r="H558" s="82"/>
      <c r="I558" s="65"/>
      <c r="J558" s="76"/>
      <c r="K558" s="63"/>
      <c r="L558" s="65">
        <f>SUM(AV490:AV548)</f>
        <v>0</v>
      </c>
    </row>
    <row r="559" spans="1:82" ht="14.25" x14ac:dyDescent="0.2">
      <c r="A559" s="76"/>
      <c r="B559" s="81"/>
      <c r="C559" s="82" t="s">
        <v>639</v>
      </c>
      <c r="D559" s="82"/>
      <c r="E559" s="82"/>
      <c r="F559" s="82"/>
      <c r="G559" s="82"/>
      <c r="H559" s="82"/>
      <c r="I559" s="65"/>
      <c r="J559" s="76"/>
      <c r="K559" s="63"/>
      <c r="L559" s="65">
        <f>L561+L562</f>
        <v>100095.33</v>
      </c>
    </row>
    <row r="560" spans="1:82" ht="14.25" x14ac:dyDescent="0.2">
      <c r="A560" s="76"/>
      <c r="B560" s="81"/>
      <c r="C560" s="87" t="s">
        <v>636</v>
      </c>
      <c r="D560" s="82"/>
      <c r="E560" s="82"/>
      <c r="F560" s="82"/>
      <c r="G560" s="82"/>
      <c r="H560" s="82"/>
      <c r="I560" s="65"/>
      <c r="J560" s="76"/>
      <c r="K560" s="63"/>
      <c r="L560" s="65"/>
    </row>
    <row r="561" spans="1:12" ht="14.25" x14ac:dyDescent="0.2">
      <c r="A561" s="76"/>
      <c r="B561" s="81"/>
      <c r="C561" s="82" t="s">
        <v>640</v>
      </c>
      <c r="D561" s="82"/>
      <c r="E561" s="82"/>
      <c r="F561" s="82"/>
      <c r="G561" s="82"/>
      <c r="H561" s="82"/>
      <c r="I561" s="65"/>
      <c r="J561" s="76"/>
      <c r="K561" s="63"/>
      <c r="L561" s="65">
        <f>SUM(AW490:AW548)-SUM(BK490:BK548)</f>
        <v>100095.33</v>
      </c>
    </row>
    <row r="562" spans="1:12" ht="14.25" hidden="1" x14ac:dyDescent="0.2">
      <c r="A562" s="76"/>
      <c r="B562" s="81"/>
      <c r="C562" s="82" t="s">
        <v>641</v>
      </c>
      <c r="D562" s="82"/>
      <c r="E562" s="82"/>
      <c r="F562" s="82"/>
      <c r="G562" s="82"/>
      <c r="H562" s="82"/>
      <c r="I562" s="65"/>
      <c r="J562" s="76"/>
      <c r="K562" s="63"/>
      <c r="L562" s="65">
        <f>SUM(BC490:BC548)</f>
        <v>0</v>
      </c>
    </row>
    <row r="563" spans="1:12" ht="14.25" hidden="1" x14ac:dyDescent="0.2">
      <c r="A563" s="76"/>
      <c r="B563" s="81"/>
      <c r="C563" s="82" t="s">
        <v>642</v>
      </c>
      <c r="D563" s="82"/>
      <c r="E563" s="82"/>
      <c r="F563" s="82"/>
      <c r="G563" s="82"/>
      <c r="H563" s="82"/>
      <c r="I563" s="65"/>
      <c r="J563" s="76"/>
      <c r="K563" s="63"/>
      <c r="L563" s="65">
        <f>SUM(BB490:BB548)</f>
        <v>0</v>
      </c>
    </row>
    <row r="564" spans="1:12" ht="14.25" x14ac:dyDescent="0.2">
      <c r="A564" s="76"/>
      <c r="B564" s="81"/>
      <c r="C564" s="82" t="s">
        <v>643</v>
      </c>
      <c r="D564" s="82"/>
      <c r="E564" s="82"/>
      <c r="F564" s="82"/>
      <c r="G564" s="82"/>
      <c r="H564" s="82"/>
      <c r="I564" s="65"/>
      <c r="J564" s="76"/>
      <c r="K564" s="63"/>
      <c r="L564" s="65">
        <f>SUM(AR490:AR548)+SUM(AT490:AT548)+SUM(AV490:AV548)</f>
        <v>14917.630000000001</v>
      </c>
    </row>
    <row r="565" spans="1:12" ht="14.25" x14ac:dyDescent="0.2">
      <c r="A565" s="76"/>
      <c r="B565" s="81"/>
      <c r="C565" s="82" t="s">
        <v>644</v>
      </c>
      <c r="D565" s="82"/>
      <c r="E565" s="82"/>
      <c r="F565" s="82"/>
      <c r="G565" s="82"/>
      <c r="H565" s="82"/>
      <c r="I565" s="65"/>
      <c r="J565" s="76"/>
      <c r="K565" s="63"/>
      <c r="L565" s="65">
        <f>SUM(AZ490:AZ548)</f>
        <v>15493.289999999999</v>
      </c>
    </row>
    <row r="566" spans="1:12" ht="14.25" x14ac:dyDescent="0.2">
      <c r="A566" s="76"/>
      <c r="B566" s="81"/>
      <c r="C566" s="82" t="s">
        <v>645</v>
      </c>
      <c r="D566" s="82"/>
      <c r="E566" s="82"/>
      <c r="F566" s="82"/>
      <c r="G566" s="82"/>
      <c r="H566" s="82"/>
      <c r="I566" s="65"/>
      <c r="J566" s="76"/>
      <c r="K566" s="63"/>
      <c r="L566" s="65">
        <f>SUM(BA490:BA548)</f>
        <v>7357.96</v>
      </c>
    </row>
    <row r="567" spans="1:12" ht="14.25" hidden="1" x14ac:dyDescent="0.2">
      <c r="A567" s="76"/>
      <c r="B567" s="81"/>
      <c r="C567" s="82" t="s">
        <v>646</v>
      </c>
      <c r="D567" s="82"/>
      <c r="E567" s="82"/>
      <c r="F567" s="82"/>
      <c r="G567" s="82"/>
      <c r="H567" s="82"/>
      <c r="I567" s="65"/>
      <c r="J567" s="76"/>
      <c r="K567" s="63"/>
      <c r="L567" s="65">
        <f>L569+L570</f>
        <v>0</v>
      </c>
    </row>
    <row r="568" spans="1:12" ht="14.25" hidden="1" x14ac:dyDescent="0.2">
      <c r="A568" s="76"/>
      <c r="B568" s="81"/>
      <c r="C568" s="87" t="s">
        <v>633</v>
      </c>
      <c r="D568" s="82"/>
      <c r="E568" s="82"/>
      <c r="F568" s="82"/>
      <c r="G568" s="82"/>
      <c r="H568" s="82"/>
      <c r="I568" s="65"/>
      <c r="J568" s="76"/>
      <c r="K568" s="63"/>
      <c r="L568" s="65"/>
    </row>
    <row r="569" spans="1:12" ht="14.25" hidden="1" x14ac:dyDescent="0.2">
      <c r="A569" s="76"/>
      <c r="B569" s="81"/>
      <c r="C569" s="82" t="s">
        <v>647</v>
      </c>
      <c r="D569" s="82"/>
      <c r="E569" s="82"/>
      <c r="F569" s="82"/>
      <c r="G569" s="82"/>
      <c r="H569" s="82"/>
      <c r="I569" s="65"/>
      <c r="J569" s="76"/>
      <c r="K569" s="63"/>
      <c r="L569" s="65">
        <f>SUM(BK490:BK548)</f>
        <v>0</v>
      </c>
    </row>
    <row r="570" spans="1:12" ht="14.25" hidden="1" x14ac:dyDescent="0.2">
      <c r="A570" s="76"/>
      <c r="B570" s="81"/>
      <c r="C570" s="82" t="s">
        <v>648</v>
      </c>
      <c r="D570" s="82"/>
      <c r="E570" s="82"/>
      <c r="F570" s="82"/>
      <c r="G570" s="82"/>
      <c r="H570" s="82"/>
      <c r="I570" s="65"/>
      <c r="J570" s="76"/>
      <c r="K570" s="63"/>
      <c r="L570" s="65">
        <f>SUM(BD490:BD548)</f>
        <v>0</v>
      </c>
    </row>
    <row r="571" spans="1:12" ht="14.25" hidden="1" x14ac:dyDescent="0.2">
      <c r="A571" s="76"/>
      <c r="B571" s="81"/>
      <c r="C571" s="82" t="s">
        <v>649</v>
      </c>
      <c r="D571" s="82"/>
      <c r="E571" s="82"/>
      <c r="F571" s="82"/>
      <c r="G571" s="82"/>
      <c r="H571" s="82"/>
      <c r="I571" s="65"/>
      <c r="J571" s="76"/>
      <c r="K571" s="63"/>
      <c r="L571" s="65"/>
    </row>
    <row r="572" spans="1:12" ht="14.25" hidden="1" x14ac:dyDescent="0.2">
      <c r="A572" s="76"/>
      <c r="B572" s="81"/>
      <c r="C572" s="82" t="s">
        <v>650</v>
      </c>
      <c r="D572" s="82"/>
      <c r="E572" s="82"/>
      <c r="F572" s="82"/>
      <c r="G572" s="82"/>
      <c r="H572" s="82"/>
      <c r="I572" s="65"/>
      <c r="J572" s="76"/>
      <c r="K572" s="63"/>
      <c r="L572" s="65">
        <f>SUM(BO490:BO548)</f>
        <v>0</v>
      </c>
    </row>
    <row r="573" spans="1:12" ht="15" x14ac:dyDescent="0.2">
      <c r="A573" s="83"/>
      <c r="B573" s="84"/>
      <c r="C573" s="85" t="s">
        <v>651</v>
      </c>
      <c r="D573" s="85"/>
      <c r="E573" s="85"/>
      <c r="F573" s="85"/>
      <c r="G573" s="85"/>
      <c r="H573" s="85"/>
      <c r="I573" s="67"/>
      <c r="J573" s="83"/>
      <c r="K573" s="86"/>
      <c r="L573" s="67">
        <f>L550+L565+L566+L567+L571+L572</f>
        <v>139814.34</v>
      </c>
    </row>
    <row r="574" spans="1:12" ht="14.25" x14ac:dyDescent="0.2">
      <c r="A574" s="76"/>
      <c r="B574" s="81"/>
      <c r="C574" s="87" t="s">
        <v>652</v>
      </c>
      <c r="D574" s="82"/>
      <c r="E574" s="82"/>
      <c r="F574" s="82"/>
      <c r="G574" s="82"/>
      <c r="H574" s="82"/>
      <c r="I574" s="65"/>
      <c r="J574" s="76"/>
      <c r="K574" s="63"/>
      <c r="L574" s="65"/>
    </row>
    <row r="575" spans="1:12" ht="14.25" x14ac:dyDescent="0.2">
      <c r="A575" s="76"/>
      <c r="B575" s="81"/>
      <c r="C575" s="82" t="s">
        <v>653</v>
      </c>
      <c r="D575" s="82"/>
      <c r="E575" s="82"/>
      <c r="F575" s="82"/>
      <c r="G575" s="82"/>
      <c r="H575" s="82"/>
      <c r="I575" s="65"/>
      <c r="J575" s="76"/>
      <c r="K575" s="63"/>
      <c r="L575" s="65">
        <f>SUM(AX490:AX548)</f>
        <v>98205.6</v>
      </c>
    </row>
    <row r="576" spans="1:12" ht="14.25" hidden="1" x14ac:dyDescent="0.2">
      <c r="A576" s="76"/>
      <c r="B576" s="81"/>
      <c r="C576" s="82" t="s">
        <v>654</v>
      </c>
      <c r="D576" s="82"/>
      <c r="E576" s="82"/>
      <c r="F576" s="82"/>
      <c r="G576" s="82"/>
      <c r="H576" s="82"/>
      <c r="I576" s="65"/>
      <c r="J576" s="76"/>
      <c r="K576" s="63"/>
      <c r="L576" s="65">
        <f>SUM(AY490:AY548)</f>
        <v>0</v>
      </c>
    </row>
    <row r="577" spans="1:83" ht="14.25" x14ac:dyDescent="0.2">
      <c r="A577" s="76"/>
      <c r="B577" s="81"/>
      <c r="C577" s="82" t="s">
        <v>655</v>
      </c>
      <c r="D577" s="82"/>
      <c r="E577" s="82"/>
      <c r="F577" s="88"/>
      <c r="G577" s="66">
        <f>Source!F243</f>
        <v>27.3656644</v>
      </c>
      <c r="H577" s="76"/>
      <c r="I577" s="76"/>
      <c r="J577" s="76"/>
      <c r="K577" s="76"/>
      <c r="L577" s="76"/>
    </row>
    <row r="578" spans="1:83" ht="14.25" x14ac:dyDescent="0.2">
      <c r="A578" s="76"/>
      <c r="B578" s="81"/>
      <c r="C578" s="82" t="s">
        <v>656</v>
      </c>
      <c r="D578" s="82"/>
      <c r="E578" s="82"/>
      <c r="F578" s="88"/>
      <c r="G578" s="66">
        <f>Source!F244</f>
        <v>0.42122500000000002</v>
      </c>
      <c r="H578" s="76"/>
      <c r="I578" s="76"/>
      <c r="J578" s="76"/>
      <c r="K578" s="76"/>
      <c r="L578" s="76"/>
    </row>
    <row r="581" spans="1:83" ht="16.5" x14ac:dyDescent="0.2">
      <c r="A581" s="58" t="s">
        <v>695</v>
      </c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</row>
    <row r="582" spans="1:83" ht="57" x14ac:dyDescent="0.2">
      <c r="A582" s="59" t="s">
        <v>227</v>
      </c>
      <c r="B582" s="61" t="s">
        <v>696</v>
      </c>
      <c r="C582" s="61" t="str">
        <f>Source!G255</f>
        <v>Монтаж мелких металлоконструкций массой до 10 кг( применит.заглушка недействующих вентиляционных труб)</v>
      </c>
      <c r="D582" s="62" t="str">
        <f>Source!H255</f>
        <v>т металлоконструкций</v>
      </c>
      <c r="E582" s="63">
        <f>Source!K255</f>
        <v>0.01</v>
      </c>
      <c r="F582" s="63"/>
      <c r="G582" s="63">
        <f>Source!I255</f>
        <v>0.01</v>
      </c>
      <c r="H582" s="65"/>
      <c r="I582" s="64"/>
      <c r="J582" s="65"/>
      <c r="K582" s="64"/>
      <c r="L582" s="65"/>
    </row>
    <row r="583" spans="1:83" ht="15" x14ac:dyDescent="0.2">
      <c r="A583" s="60"/>
      <c r="B583" s="63">
        <v>1</v>
      </c>
      <c r="C583" s="60" t="s">
        <v>610</v>
      </c>
      <c r="D583" s="62" t="s">
        <v>443</v>
      </c>
      <c r="E583" s="66"/>
      <c r="F583" s="63"/>
      <c r="G583" s="66">
        <f>Source!U255</f>
        <v>0.84689999999999999</v>
      </c>
      <c r="H583" s="63"/>
      <c r="I583" s="63"/>
      <c r="J583" s="63"/>
      <c r="K583" s="63"/>
      <c r="L583" s="67">
        <f>SUM(L584:L584)-SUMIF(CE584:CE584, 1, L584:L584)</f>
        <v>483.75</v>
      </c>
    </row>
    <row r="584" spans="1:83" ht="14.25" x14ac:dyDescent="0.2">
      <c r="A584" s="61"/>
      <c r="B584" s="61" t="s">
        <v>521</v>
      </c>
      <c r="C584" s="61" t="s">
        <v>522</v>
      </c>
      <c r="D584" s="62" t="s">
        <v>443</v>
      </c>
      <c r="E584" s="63">
        <v>84.69</v>
      </c>
      <c r="F584" s="63"/>
      <c r="G584" s="63">
        <f>SmtRes!CX146</f>
        <v>0.84689999999999999</v>
      </c>
      <c r="H584" s="65"/>
      <c r="I584" s="64"/>
      <c r="J584" s="65">
        <f>SmtRes!CZ146</f>
        <v>571.20000000000005</v>
      </c>
      <c r="K584" s="64"/>
      <c r="L584" s="65">
        <f>SmtRes!DI146</f>
        <v>483.75</v>
      </c>
    </row>
    <row r="585" spans="1:83" ht="15" x14ac:dyDescent="0.2">
      <c r="A585" s="60"/>
      <c r="B585" s="63">
        <v>2</v>
      </c>
      <c r="C585" s="60" t="s">
        <v>611</v>
      </c>
      <c r="D585" s="62"/>
      <c r="E585" s="66"/>
      <c r="F585" s="63"/>
      <c r="G585" s="66"/>
      <c r="H585" s="63"/>
      <c r="I585" s="63"/>
      <c r="J585" s="63"/>
      <c r="K585" s="63"/>
      <c r="L585" s="67">
        <f>SUM(L586:L589)-SUMIF(CE586:CE589, 1, L586:L589)</f>
        <v>6.419999999999999</v>
      </c>
    </row>
    <row r="586" spans="1:83" ht="15" x14ac:dyDescent="0.2">
      <c r="A586" s="60"/>
      <c r="B586" s="63"/>
      <c r="C586" s="60" t="s">
        <v>612</v>
      </c>
      <c r="D586" s="62" t="s">
        <v>443</v>
      </c>
      <c r="E586" s="66"/>
      <c r="F586" s="63"/>
      <c r="G586" s="66">
        <f>Source!V255</f>
        <v>6.4999999999999997E-3</v>
      </c>
      <c r="H586" s="63"/>
      <c r="I586" s="63"/>
      <c r="J586" s="63"/>
      <c r="K586" s="63"/>
      <c r="L586" s="67">
        <f>SUMIF(CE587:CE589, 1, L587:L589)</f>
        <v>3.89</v>
      </c>
      <c r="CE586">
        <v>1</v>
      </c>
    </row>
    <row r="587" spans="1:83" ht="28.5" x14ac:dyDescent="0.2">
      <c r="A587" s="61"/>
      <c r="B587" s="61" t="s">
        <v>456</v>
      </c>
      <c r="C587" s="61" t="s">
        <v>458</v>
      </c>
      <c r="D587" s="62" t="s">
        <v>447</v>
      </c>
      <c r="E587" s="63">
        <v>0.65</v>
      </c>
      <c r="F587" s="63"/>
      <c r="G587" s="63">
        <f>SmtRes!CX148</f>
        <v>6.4999999999999997E-3</v>
      </c>
      <c r="H587" s="65">
        <f>SmtRes!CZ148</f>
        <v>477.92</v>
      </c>
      <c r="I587" s="64">
        <f>SmtRes!AJ148</f>
        <v>1.22</v>
      </c>
      <c r="J587" s="65">
        <f>ROUND(H587*I587, 2)</f>
        <v>583.05999999999995</v>
      </c>
      <c r="K587" s="64"/>
      <c r="L587" s="65">
        <f>SmtRes!DG148</f>
        <v>3.79</v>
      </c>
    </row>
    <row r="588" spans="1:83" ht="28.5" x14ac:dyDescent="0.2">
      <c r="A588" s="61"/>
      <c r="B588" s="61" t="s">
        <v>459</v>
      </c>
      <c r="C588" s="61" t="s">
        <v>623</v>
      </c>
      <c r="D588" s="62" t="s">
        <v>443</v>
      </c>
      <c r="E588" s="63">
        <f>SmtRes!DO148*SmtRes!AT148</f>
        <v>0.65</v>
      </c>
      <c r="F588" s="63"/>
      <c r="G588" s="63">
        <f>ROUND(E588*G582, 7)</f>
        <v>6.4999999999999997E-3</v>
      </c>
      <c r="H588" s="65"/>
      <c r="I588" s="64"/>
      <c r="J588" s="65">
        <f>ROUND(SmtRes!AG148/SmtRes!DO148, 2)</f>
        <v>597.98</v>
      </c>
      <c r="K588" s="64"/>
      <c r="L588" s="65">
        <f>SmtRes!DH148</f>
        <v>3.89</v>
      </c>
      <c r="CE588">
        <v>1</v>
      </c>
    </row>
    <row r="589" spans="1:83" ht="42.75" x14ac:dyDescent="0.2">
      <c r="A589" s="61"/>
      <c r="B589" s="61" t="s">
        <v>492</v>
      </c>
      <c r="C589" s="61" t="s">
        <v>494</v>
      </c>
      <c r="D589" s="62" t="s">
        <v>447</v>
      </c>
      <c r="E589" s="63">
        <v>9.51</v>
      </c>
      <c r="F589" s="63"/>
      <c r="G589" s="63">
        <f>SmtRes!CX149</f>
        <v>9.5100000000000004E-2</v>
      </c>
      <c r="H589" s="65"/>
      <c r="I589" s="64"/>
      <c r="J589" s="65">
        <f>SmtRes!CZ149</f>
        <v>27.7</v>
      </c>
      <c r="K589" s="64"/>
      <c r="L589" s="65">
        <f>SmtRes!DG149</f>
        <v>2.63</v>
      </c>
    </row>
    <row r="590" spans="1:83" ht="15" x14ac:dyDescent="0.2">
      <c r="A590" s="60"/>
      <c r="B590" s="63">
        <v>4</v>
      </c>
      <c r="C590" s="60" t="s">
        <v>624</v>
      </c>
      <c r="D590" s="62"/>
      <c r="E590" s="66"/>
      <c r="F590" s="63"/>
      <c r="G590" s="66"/>
      <c r="H590" s="63"/>
      <c r="I590" s="63"/>
      <c r="J590" s="63"/>
      <c r="K590" s="63"/>
      <c r="L590" s="67">
        <f>SUM(L591:L593)-SUMIF(CE591:CE593, 1, L591:L593)</f>
        <v>13.15</v>
      </c>
    </row>
    <row r="591" spans="1:83" ht="14.25" x14ac:dyDescent="0.2">
      <c r="A591" s="61"/>
      <c r="B591" s="61" t="s">
        <v>523</v>
      </c>
      <c r="C591" s="61" t="s">
        <v>525</v>
      </c>
      <c r="D591" s="62" t="s">
        <v>526</v>
      </c>
      <c r="E591" s="63">
        <v>21.51</v>
      </c>
      <c r="F591" s="63"/>
      <c r="G591" s="63">
        <f>SmtRes!CX150</f>
        <v>0.21510000000000001</v>
      </c>
      <c r="H591" s="65"/>
      <c r="I591" s="64"/>
      <c r="J591" s="65">
        <f>SmtRes!CZ150</f>
        <v>5.78</v>
      </c>
      <c r="K591" s="64"/>
      <c r="L591" s="65">
        <f>SmtRes!DF150</f>
        <v>1.24</v>
      </c>
    </row>
    <row r="592" spans="1:83" ht="57" x14ac:dyDescent="0.2">
      <c r="A592" s="61"/>
      <c r="B592" s="61" t="s">
        <v>498</v>
      </c>
      <c r="C592" s="61" t="s">
        <v>500</v>
      </c>
      <c r="D592" s="62" t="s">
        <v>49</v>
      </c>
      <c r="E592" s="63">
        <v>8.1</v>
      </c>
      <c r="F592" s="63"/>
      <c r="G592" s="63">
        <f>SmtRes!CX151</f>
        <v>8.1000000000000003E-2</v>
      </c>
      <c r="H592" s="65">
        <f>SmtRes!CZ151</f>
        <v>155.63</v>
      </c>
      <c r="I592" s="64">
        <f>SmtRes!AI151</f>
        <v>0.94</v>
      </c>
      <c r="J592" s="65">
        <f>ROUND(H592*I592, 2)</f>
        <v>146.29</v>
      </c>
      <c r="K592" s="64"/>
      <c r="L592" s="65">
        <f>SmtRes!DF151</f>
        <v>11.85</v>
      </c>
    </row>
    <row r="593" spans="1:83" ht="28.5" x14ac:dyDescent="0.2">
      <c r="A593" s="61"/>
      <c r="B593" s="61" t="s">
        <v>527</v>
      </c>
      <c r="C593" s="61" t="s">
        <v>529</v>
      </c>
      <c r="D593" s="62" t="s">
        <v>135</v>
      </c>
      <c r="E593" s="63">
        <v>1E-4</v>
      </c>
      <c r="F593" s="63"/>
      <c r="G593" s="63">
        <f>SmtRes!CX153</f>
        <v>9.9999999999999995E-7</v>
      </c>
      <c r="H593" s="65">
        <f>SmtRes!CZ153</f>
        <v>60258.2</v>
      </c>
      <c r="I593" s="64">
        <f>SmtRes!AI153</f>
        <v>0.99</v>
      </c>
      <c r="J593" s="65">
        <f>ROUND(H593*I593, 2)</f>
        <v>59655.62</v>
      </c>
      <c r="K593" s="64"/>
      <c r="L593" s="65">
        <f>SmtRes!DF153</f>
        <v>0.06</v>
      </c>
    </row>
    <row r="594" spans="1:83" ht="14.25" x14ac:dyDescent="0.2">
      <c r="A594" s="61"/>
      <c r="B594" s="61" t="str">
        <f>EtalonRes!I146</f>
        <v>07.2.07.13</v>
      </c>
      <c r="C594" s="68" t="str">
        <f>EtalonRes!K146</f>
        <v>Конструкции металлические мелкие</v>
      </c>
      <c r="D594" s="69" t="str">
        <f>EtalonRes!O146</f>
        <v>т</v>
      </c>
      <c r="E594" s="70">
        <f>EtalonRes!X146</f>
        <v>1</v>
      </c>
      <c r="F594" s="70"/>
      <c r="G594" s="70">
        <f>ROUND(EtalonRes!AG146*Source!I255, 7)</f>
        <v>0.01</v>
      </c>
      <c r="H594" s="71"/>
      <c r="I594" s="72"/>
      <c r="J594" s="71"/>
      <c r="K594" s="72"/>
      <c r="L594" s="71"/>
    </row>
    <row r="595" spans="1:83" ht="15" x14ac:dyDescent="0.2">
      <c r="A595" s="61"/>
      <c r="B595" s="61"/>
      <c r="C595" s="75" t="s">
        <v>613</v>
      </c>
      <c r="D595" s="62"/>
      <c r="E595" s="63"/>
      <c r="F595" s="63"/>
      <c r="G595" s="63"/>
      <c r="H595" s="65"/>
      <c r="I595" s="64"/>
      <c r="J595" s="65"/>
      <c r="K595" s="64"/>
      <c r="L595" s="65">
        <f>L583+L585+L586+L590</f>
        <v>507.21</v>
      </c>
    </row>
    <row r="596" spans="1:83" ht="14.25" x14ac:dyDescent="0.2">
      <c r="A596" s="59" t="s">
        <v>697</v>
      </c>
      <c r="B596" s="61" t="str">
        <f>Source!F256</f>
        <v>07.2.07.13-0221</v>
      </c>
      <c r="C596" s="61" t="str">
        <f>Source!G256</f>
        <v>Хомуты стальные</v>
      </c>
      <c r="D596" s="62" t="str">
        <f>Source!H256</f>
        <v>кг</v>
      </c>
      <c r="E596" s="63">
        <f>SmtRes!AT152</f>
        <v>1000</v>
      </c>
      <c r="F596" s="63"/>
      <c r="G596" s="63">
        <f>Source!I256</f>
        <v>10</v>
      </c>
      <c r="H596" s="65">
        <f>Source!AL256+Source!AO256+Source!AM256+Source!AN256</f>
        <v>44.55</v>
      </c>
      <c r="I596" s="64">
        <f>IF(Source!BC256&lt;&gt; 0, Source!BC256, 1)</f>
        <v>1.39</v>
      </c>
      <c r="J596" s="65">
        <f>ROUND(H596*I596, 2)</f>
        <v>61.92</v>
      </c>
      <c r="K596" s="64"/>
      <c r="L596" s="65">
        <f>Source!P256</f>
        <v>619.20000000000005</v>
      </c>
      <c r="AD596">
        <f>ROUND((Source!AT256/100)*((ROUND(ROUND(Source!AO256,2)*Source!I256, 2)+ROUND(ROUND(Source!AN256,2)*Source!I256, 2))), 2)</f>
        <v>0</v>
      </c>
      <c r="AE596">
        <f>ROUND((Source!AU256/100)*((ROUND(ROUND(Source!AO256,2)*Source!I256, 2)+ROUND(ROUND(Source!AN256,2)*Source!I256, 2))), 2)</f>
        <v>0</v>
      </c>
      <c r="AN596">
        <f>L596</f>
        <v>619.20000000000005</v>
      </c>
      <c r="AW596">
        <f>L596</f>
        <v>619.20000000000005</v>
      </c>
      <c r="AZ596">
        <f>Source!X256</f>
        <v>0</v>
      </c>
      <c r="BA596">
        <f>Source!Y256</f>
        <v>0</v>
      </c>
      <c r="CD596">
        <v>1</v>
      </c>
    </row>
    <row r="597" spans="1:83" ht="14.25" x14ac:dyDescent="0.2">
      <c r="A597" s="61"/>
      <c r="B597" s="61"/>
      <c r="C597" s="61" t="s">
        <v>614</v>
      </c>
      <c r="D597" s="62"/>
      <c r="E597" s="63"/>
      <c r="F597" s="63"/>
      <c r="G597" s="63"/>
      <c r="H597" s="65"/>
      <c r="I597" s="64"/>
      <c r="J597" s="65"/>
      <c r="K597" s="64"/>
      <c r="L597" s="65">
        <f>SUM(AR582:AR600)+SUM(AS582:AS600)+SUM(AT582:AT600)+SUM(AU582:AU600)+SUM(AV582:AV600)</f>
        <v>487.64</v>
      </c>
    </row>
    <row r="598" spans="1:83" ht="71.25" x14ac:dyDescent="0.2">
      <c r="A598" s="61"/>
      <c r="B598" s="61" t="s">
        <v>235</v>
      </c>
      <c r="C598" s="61" t="s">
        <v>698</v>
      </c>
      <c r="D598" s="62" t="s">
        <v>616</v>
      </c>
      <c r="E598" s="63">
        <f>Source!BZ255</f>
        <v>103</v>
      </c>
      <c r="F598" s="63"/>
      <c r="G598" s="63">
        <f>Source!AT255</f>
        <v>103</v>
      </c>
      <c r="H598" s="65"/>
      <c r="I598" s="64"/>
      <c r="J598" s="65"/>
      <c r="K598" s="64"/>
      <c r="L598" s="65">
        <f>SUM(AZ582:AZ600)</f>
        <v>502.27</v>
      </c>
    </row>
    <row r="599" spans="1:83" ht="71.25" x14ac:dyDescent="0.2">
      <c r="A599" s="68"/>
      <c r="B599" s="68" t="s">
        <v>236</v>
      </c>
      <c r="C599" s="68" t="s">
        <v>699</v>
      </c>
      <c r="D599" s="69" t="s">
        <v>616</v>
      </c>
      <c r="E599" s="70">
        <f>Source!CA255</f>
        <v>59</v>
      </c>
      <c r="F599" s="70"/>
      <c r="G599" s="70">
        <f>Source!AU255</f>
        <v>59</v>
      </c>
      <c r="H599" s="71"/>
      <c r="I599" s="72"/>
      <c r="J599" s="71"/>
      <c r="K599" s="72"/>
      <c r="L599" s="71">
        <f>SUM(BA582:BA600)</f>
        <v>287.70999999999998</v>
      </c>
    </row>
    <row r="600" spans="1:83" ht="15" x14ac:dyDescent="0.2">
      <c r="C600" s="77" t="s">
        <v>618</v>
      </c>
      <c r="D600" s="77"/>
      <c r="E600" s="77"/>
      <c r="F600" s="77"/>
      <c r="G600" s="77"/>
      <c r="H600" s="77"/>
      <c r="I600" s="78">
        <f>IF(E582&lt;&gt;0,K600/E582, 0)</f>
        <v>191639</v>
      </c>
      <c r="J600" s="78"/>
      <c r="K600" s="78">
        <f>L583+L585+L590+L598+L599+L586+SUM(L596:L596)</f>
        <v>1916.39</v>
      </c>
      <c r="L600" s="78"/>
      <c r="AD600">
        <f>ROUND((Source!AT255/100)*((ROUND(SUMIF(SmtRes!AQ146:'SmtRes'!AQ153,"=1",SmtRes!AD146:'SmtRes'!AD153)*Source!I255, 2)+ROUND(SUMIF(SmtRes!AQ146:'SmtRes'!AQ153,"=1",SmtRes!AC146:'SmtRes'!AC153)*Source!I255, 2))), 2)</f>
        <v>12.04</v>
      </c>
      <c r="AE600">
        <f>ROUND((Source!AU255/100)*((ROUND(SUMIF(SmtRes!AQ146:'SmtRes'!AQ153,"=1",SmtRes!AD146:'SmtRes'!AD153)*Source!I255, 2)+ROUND(SUMIF(SmtRes!AQ146:'SmtRes'!AQ153,"=1",SmtRes!AC146:'SmtRes'!AC153)*Source!I255, 2))), 2)</f>
        <v>6.9</v>
      </c>
      <c r="AN600" s="73">
        <f>L583+L585+L590+L598+L599+L586</f>
        <v>1297.19</v>
      </c>
      <c r="AO600" s="73">
        <f>L585</f>
        <v>6.419999999999999</v>
      </c>
      <c r="AQ600" t="s">
        <v>619</v>
      </c>
      <c r="AR600" s="73">
        <f>L583</f>
        <v>483.75</v>
      </c>
      <c r="AT600" s="73">
        <f>L586</f>
        <v>3.89</v>
      </c>
      <c r="AV600" t="s">
        <v>619</v>
      </c>
      <c r="AW600" s="73">
        <f>L590</f>
        <v>13.15</v>
      </c>
      <c r="AZ600">
        <f>Source!X255</f>
        <v>502.27</v>
      </c>
      <c r="BA600">
        <f>Source!Y255</f>
        <v>287.70999999999998</v>
      </c>
      <c r="CD600">
        <v>1</v>
      </c>
    </row>
    <row r="601" spans="1:83" ht="57" x14ac:dyDescent="0.2">
      <c r="A601" s="59" t="s">
        <v>241</v>
      </c>
      <c r="B601" s="61" t="s">
        <v>673</v>
      </c>
      <c r="C601" s="61" t="str">
        <f>Source!G257</f>
        <v>Окраска масляными составами ранее окрашенных больших металлических поверхностей (кроме крыш): за два раза</v>
      </c>
      <c r="D601" s="62" t="str">
        <f>Source!H257</f>
        <v>100 м2</v>
      </c>
      <c r="E601" s="63">
        <f>Source!K257</f>
        <v>0.03</v>
      </c>
      <c r="F601" s="63"/>
      <c r="G601" s="63">
        <f>Source!I257</f>
        <v>0.03</v>
      </c>
      <c r="H601" s="65"/>
      <c r="I601" s="64"/>
      <c r="J601" s="65"/>
      <c r="K601" s="64"/>
      <c r="L601" s="65"/>
    </row>
    <row r="602" spans="1:83" x14ac:dyDescent="0.2">
      <c r="C602" s="80" t="str">
        <f>"Объем: "&amp;Source!I257&amp;"=3/"&amp;"100"</f>
        <v>Объем: 0,03=3/100</v>
      </c>
    </row>
    <row r="603" spans="1:83" ht="15" x14ac:dyDescent="0.2">
      <c r="A603" s="60"/>
      <c r="B603" s="63">
        <v>1</v>
      </c>
      <c r="C603" s="60" t="s">
        <v>610</v>
      </c>
      <c r="D603" s="62" t="s">
        <v>443</v>
      </c>
      <c r="E603" s="66"/>
      <c r="F603" s="63"/>
      <c r="G603" s="66">
        <f>Source!U257</f>
        <v>0.54600000000000004</v>
      </c>
      <c r="H603" s="63"/>
      <c r="I603" s="63"/>
      <c r="J603" s="63"/>
      <c r="K603" s="63"/>
      <c r="L603" s="67">
        <f>SUM(L604:L604)-SUMIF(CE604:CE604, 1, L604:L604)</f>
        <v>297.26</v>
      </c>
    </row>
    <row r="604" spans="1:83" ht="14.25" x14ac:dyDescent="0.2">
      <c r="A604" s="61"/>
      <c r="B604" s="61" t="s">
        <v>504</v>
      </c>
      <c r="C604" s="61" t="s">
        <v>505</v>
      </c>
      <c r="D604" s="62" t="s">
        <v>443</v>
      </c>
      <c r="E604" s="63">
        <v>18.2</v>
      </c>
      <c r="F604" s="63"/>
      <c r="G604" s="63">
        <f>SmtRes!CX154</f>
        <v>0.54600000000000004</v>
      </c>
      <c r="H604" s="65"/>
      <c r="I604" s="64"/>
      <c r="J604" s="65">
        <f>SmtRes!CZ154</f>
        <v>544.42999999999995</v>
      </c>
      <c r="K604" s="64"/>
      <c r="L604" s="65">
        <f>SmtRes!DI154</f>
        <v>297.26</v>
      </c>
    </row>
    <row r="605" spans="1:83" ht="15" x14ac:dyDescent="0.2">
      <c r="A605" s="60"/>
      <c r="B605" s="63">
        <v>2</v>
      </c>
      <c r="C605" s="60" t="s">
        <v>611</v>
      </c>
      <c r="D605" s="62"/>
      <c r="E605" s="66"/>
      <c r="F605" s="63"/>
      <c r="G605" s="66"/>
      <c r="H605" s="63"/>
      <c r="I605" s="63"/>
      <c r="J605" s="63"/>
      <c r="K605" s="63"/>
      <c r="L605" s="67">
        <f>SUM(L606:L608)-SUMIF(CE606:CE608, 1, L606:L608)</f>
        <v>0.17000000000000004</v>
      </c>
    </row>
    <row r="606" spans="1:83" ht="15" x14ac:dyDescent="0.2">
      <c r="A606" s="60"/>
      <c r="B606" s="63"/>
      <c r="C606" s="60" t="s">
        <v>612</v>
      </c>
      <c r="D606" s="62" t="s">
        <v>443</v>
      </c>
      <c r="E606" s="66"/>
      <c r="F606" s="63"/>
      <c r="G606" s="66">
        <f>Source!V257</f>
        <v>2.9999999999999997E-4</v>
      </c>
      <c r="H606" s="63"/>
      <c r="I606" s="63"/>
      <c r="J606" s="63"/>
      <c r="K606" s="63"/>
      <c r="L606" s="67">
        <f>SUMIF(CE607:CE608, 1, L607:L608)</f>
        <v>0.18</v>
      </c>
      <c r="CE606">
        <v>1</v>
      </c>
    </row>
    <row r="607" spans="1:83" ht="28.5" x14ac:dyDescent="0.2">
      <c r="A607" s="61"/>
      <c r="B607" s="61" t="s">
        <v>456</v>
      </c>
      <c r="C607" s="61" t="s">
        <v>458</v>
      </c>
      <c r="D607" s="62" t="s">
        <v>447</v>
      </c>
      <c r="E607" s="63">
        <v>0.01</v>
      </c>
      <c r="F607" s="63"/>
      <c r="G607" s="63">
        <f>SmtRes!CX156</f>
        <v>2.9999999999999997E-4</v>
      </c>
      <c r="H607" s="65">
        <f>SmtRes!CZ156</f>
        <v>477.92</v>
      </c>
      <c r="I607" s="64">
        <f>SmtRes!AJ156</f>
        <v>1.22</v>
      </c>
      <c r="J607" s="65">
        <f>ROUND(H607*I607, 2)</f>
        <v>583.05999999999995</v>
      </c>
      <c r="K607" s="64"/>
      <c r="L607" s="65">
        <f>SmtRes!DG156</f>
        <v>0.17</v>
      </c>
    </row>
    <row r="608" spans="1:83" ht="28.5" x14ac:dyDescent="0.2">
      <c r="A608" s="61"/>
      <c r="B608" s="61" t="s">
        <v>459</v>
      </c>
      <c r="C608" s="61" t="s">
        <v>623</v>
      </c>
      <c r="D608" s="62" t="s">
        <v>443</v>
      </c>
      <c r="E608" s="63">
        <f>SmtRes!DO156*SmtRes!AT156</f>
        <v>0.01</v>
      </c>
      <c r="F608" s="63"/>
      <c r="G608" s="63">
        <f>ROUND(E608*G601, 7)</f>
        <v>2.9999999999999997E-4</v>
      </c>
      <c r="H608" s="65"/>
      <c r="I608" s="64"/>
      <c r="J608" s="65">
        <f>ROUND(SmtRes!AG156/SmtRes!DO156, 2)</f>
        <v>597.98</v>
      </c>
      <c r="K608" s="64"/>
      <c r="L608" s="65">
        <f>SmtRes!DH156</f>
        <v>0.18</v>
      </c>
      <c r="CE608">
        <v>1</v>
      </c>
    </row>
    <row r="609" spans="1:83" ht="15" x14ac:dyDescent="0.2">
      <c r="A609" s="60"/>
      <c r="B609" s="63">
        <v>4</v>
      </c>
      <c r="C609" s="60" t="s">
        <v>624</v>
      </c>
      <c r="D609" s="62"/>
      <c r="E609" s="66"/>
      <c r="F609" s="63"/>
      <c r="G609" s="66"/>
      <c r="H609" s="63"/>
      <c r="I609" s="63"/>
      <c r="J609" s="63"/>
      <c r="K609" s="63"/>
      <c r="L609" s="67">
        <f>SUM(L610:L611)-SUMIF(CE610:CE611, 1, L610:L611)</f>
        <v>20.729999999999997</v>
      </c>
    </row>
    <row r="610" spans="1:83" ht="14.25" x14ac:dyDescent="0.2">
      <c r="A610" s="61"/>
      <c r="B610" s="61" t="s">
        <v>466</v>
      </c>
      <c r="C610" s="61" t="s">
        <v>468</v>
      </c>
      <c r="D610" s="62" t="s">
        <v>49</v>
      </c>
      <c r="E610" s="63">
        <v>0.1</v>
      </c>
      <c r="F610" s="63"/>
      <c r="G610" s="63">
        <f>SmtRes!CX157</f>
        <v>3.0000000000000001E-3</v>
      </c>
      <c r="H610" s="65">
        <f>SmtRes!CZ157</f>
        <v>56.11</v>
      </c>
      <c r="I610" s="64">
        <f>SmtRes!AI157</f>
        <v>1.44</v>
      </c>
      <c r="J610" s="65">
        <f>ROUND(H610*I610, 2)</f>
        <v>80.8</v>
      </c>
      <c r="K610" s="64"/>
      <c r="L610" s="65">
        <f>SmtRes!DF157</f>
        <v>0.24</v>
      </c>
    </row>
    <row r="611" spans="1:83" ht="57" x14ac:dyDescent="0.2">
      <c r="A611" s="61"/>
      <c r="B611" s="61" t="s">
        <v>506</v>
      </c>
      <c r="C611" s="61" t="s">
        <v>508</v>
      </c>
      <c r="D611" s="62" t="s">
        <v>135</v>
      </c>
      <c r="E611" s="63">
        <v>8.9999999999999993E-3</v>
      </c>
      <c r="F611" s="63"/>
      <c r="G611" s="63">
        <f>SmtRes!CX159</f>
        <v>2.7E-4</v>
      </c>
      <c r="H611" s="65">
        <f>SmtRes!CZ159</f>
        <v>60697.21</v>
      </c>
      <c r="I611" s="64">
        <f>SmtRes!AI159</f>
        <v>1.25</v>
      </c>
      <c r="J611" s="65">
        <f>ROUND(H611*I611, 2)</f>
        <v>75871.509999999995</v>
      </c>
      <c r="K611" s="64"/>
      <c r="L611" s="65">
        <f>SmtRes!DF159</f>
        <v>20.49</v>
      </c>
    </row>
    <row r="612" spans="1:83" ht="28.5" x14ac:dyDescent="0.2">
      <c r="A612" s="61"/>
      <c r="B612" s="61" t="str">
        <f>EtalonRes!I152</f>
        <v>14.4.02.04</v>
      </c>
      <c r="C612" s="68" t="str">
        <f>EtalonRes!K152</f>
        <v>Краски масляные готовые к применению для наружных работ</v>
      </c>
      <c r="D612" s="69" t="str">
        <f>EtalonRes!O152</f>
        <v>т</v>
      </c>
      <c r="E612" s="70">
        <f>EtalonRes!X152</f>
        <v>1.61E-2</v>
      </c>
      <c r="F612" s="70"/>
      <c r="G612" s="70">
        <f>ROUND(EtalonRes!AG152*Source!I257, 7)</f>
        <v>4.8299999999999998E-4</v>
      </c>
      <c r="H612" s="71"/>
      <c r="I612" s="72"/>
      <c r="J612" s="71"/>
      <c r="K612" s="72"/>
      <c r="L612" s="71"/>
    </row>
    <row r="613" spans="1:83" ht="15" x14ac:dyDescent="0.2">
      <c r="A613" s="61"/>
      <c r="B613" s="61"/>
      <c r="C613" s="75" t="s">
        <v>613</v>
      </c>
      <c r="D613" s="62"/>
      <c r="E613" s="63"/>
      <c r="F613" s="63"/>
      <c r="G613" s="63"/>
      <c r="H613" s="65"/>
      <c r="I613" s="64"/>
      <c r="J613" s="65"/>
      <c r="K613" s="64"/>
      <c r="L613" s="65">
        <f>L603+L605+L606+L609</f>
        <v>318.34000000000003</v>
      </c>
    </row>
    <row r="614" spans="1:83" ht="14.25" x14ac:dyDescent="0.2">
      <c r="A614" s="59" t="s">
        <v>700</v>
      </c>
      <c r="B614" s="61" t="str">
        <f>Source!F258</f>
        <v>14.4.02.04-0182</v>
      </c>
      <c r="C614" s="61" t="str">
        <f>Source!G258</f>
        <v>Краска масляная МА-15, цветная</v>
      </c>
      <c r="D614" s="62" t="str">
        <f>Source!H258</f>
        <v>т</v>
      </c>
      <c r="E614" s="63">
        <f>SmtRes!AT158</f>
        <v>1.61E-2</v>
      </c>
      <c r="F614" s="63"/>
      <c r="G614" s="63">
        <f>Source!I258</f>
        <v>4.8299999999999998E-4</v>
      </c>
      <c r="H614" s="65">
        <f>Source!AL258+Source!AO258+Source!AM258+Source!AN258</f>
        <v>61265.39</v>
      </c>
      <c r="I614" s="64">
        <f>IF(Source!BC258&lt;&gt; 0, Source!BC258, 1)</f>
        <v>1.31</v>
      </c>
      <c r="J614" s="65">
        <f>ROUND(H614*I614, 2)</f>
        <v>80257.66</v>
      </c>
      <c r="K614" s="64"/>
      <c r="L614" s="65">
        <f>Source!P258</f>
        <v>38.76</v>
      </c>
      <c r="AD614">
        <f>ROUND((Source!AT258/100)*((ROUND(ROUND(Source!AO258,2)*Source!I258, 2)+ROUND(ROUND(Source!AN258,2)*Source!I258, 2))), 2)</f>
        <v>0</v>
      </c>
      <c r="AE614">
        <f>ROUND((Source!AU258/100)*((ROUND(ROUND(Source!AO258,2)*Source!I258, 2)+ROUND(ROUND(Source!AN258,2)*Source!I258, 2))), 2)</f>
        <v>0</v>
      </c>
      <c r="AN614">
        <f>L614</f>
        <v>38.76</v>
      </c>
      <c r="AW614">
        <f>L614</f>
        <v>38.76</v>
      </c>
      <c r="AZ614">
        <f>Source!X258</f>
        <v>0</v>
      </c>
      <c r="BA614">
        <f>Source!Y258</f>
        <v>0</v>
      </c>
      <c r="CD614">
        <v>1</v>
      </c>
    </row>
    <row r="615" spans="1:83" ht="14.25" x14ac:dyDescent="0.2">
      <c r="A615" s="61"/>
      <c r="B615" s="61"/>
      <c r="C615" s="61" t="s">
        <v>614</v>
      </c>
      <c r="D615" s="62"/>
      <c r="E615" s="63"/>
      <c r="F615" s="63"/>
      <c r="G615" s="63"/>
      <c r="H615" s="65"/>
      <c r="I615" s="64"/>
      <c r="J615" s="65"/>
      <c r="K615" s="64"/>
      <c r="L615" s="65">
        <f>SUM(AR601:AR618)+SUM(AS601:AS618)+SUM(AT601:AT618)+SUM(AU601:AU618)+SUM(AV601:AV618)</f>
        <v>297.44</v>
      </c>
    </row>
    <row r="616" spans="1:83" ht="14.25" x14ac:dyDescent="0.2">
      <c r="A616" s="61"/>
      <c r="B616" s="61" t="s">
        <v>177</v>
      </c>
      <c r="C616" s="61" t="s">
        <v>675</v>
      </c>
      <c r="D616" s="62" t="s">
        <v>616</v>
      </c>
      <c r="E616" s="63">
        <f>Source!BZ257</f>
        <v>90</v>
      </c>
      <c r="F616" s="63"/>
      <c r="G616" s="63">
        <f>Source!AT257</f>
        <v>90</v>
      </c>
      <c r="H616" s="65"/>
      <c r="I616" s="64"/>
      <c r="J616" s="65"/>
      <c r="K616" s="64"/>
      <c r="L616" s="65">
        <f>SUM(AZ601:AZ618)</f>
        <v>267.7</v>
      </c>
    </row>
    <row r="617" spans="1:83" ht="14.25" x14ac:dyDescent="0.2">
      <c r="A617" s="68"/>
      <c r="B617" s="68" t="s">
        <v>178</v>
      </c>
      <c r="C617" s="68" t="s">
        <v>676</v>
      </c>
      <c r="D617" s="69" t="s">
        <v>616</v>
      </c>
      <c r="E617" s="70">
        <f>Source!CA257</f>
        <v>46</v>
      </c>
      <c r="F617" s="70"/>
      <c r="G617" s="70">
        <f>Source!AU257</f>
        <v>46</v>
      </c>
      <c r="H617" s="71"/>
      <c r="I617" s="72"/>
      <c r="J617" s="71"/>
      <c r="K617" s="72"/>
      <c r="L617" s="71">
        <f>SUM(BA601:BA618)</f>
        <v>136.82</v>
      </c>
    </row>
    <row r="618" spans="1:83" ht="15" x14ac:dyDescent="0.2">
      <c r="C618" s="77" t="s">
        <v>618</v>
      </c>
      <c r="D618" s="77"/>
      <c r="E618" s="77"/>
      <c r="F618" s="77"/>
      <c r="G618" s="77"/>
      <c r="H618" s="77"/>
      <c r="I618" s="78">
        <f>IF(E601&lt;&gt;0,K618/E601, 0)</f>
        <v>25387.333333333336</v>
      </c>
      <c r="J618" s="78"/>
      <c r="K618" s="78">
        <f>L603+L605+L609+L616+L617+L606+SUM(L614:L614)</f>
        <v>761.62</v>
      </c>
      <c r="L618" s="78"/>
      <c r="AD618">
        <f>ROUND((Source!AT257/100)*((ROUND(SUMIF(SmtRes!AQ154:'SmtRes'!AQ159,"=1",SmtRes!AD154:'SmtRes'!AD159)*Source!I257, 2)+ROUND(SUMIF(SmtRes!AQ154:'SmtRes'!AQ159,"=1",SmtRes!AC154:'SmtRes'!AC159)*Source!I257, 2))), 2)</f>
        <v>30.84</v>
      </c>
      <c r="AE618">
        <f>ROUND((Source!AU257/100)*((ROUND(SUMIF(SmtRes!AQ154:'SmtRes'!AQ159,"=1",SmtRes!AD154:'SmtRes'!AD159)*Source!I257, 2)+ROUND(SUMIF(SmtRes!AQ154:'SmtRes'!AQ159,"=1",SmtRes!AC154:'SmtRes'!AC159)*Source!I257, 2))), 2)</f>
        <v>15.76</v>
      </c>
      <c r="AN618" s="73">
        <f>L603+L605+L609+L616+L617+L606</f>
        <v>722.86</v>
      </c>
      <c r="AO618" s="73">
        <f>L605</f>
        <v>0.17000000000000004</v>
      </c>
      <c r="AQ618" t="s">
        <v>619</v>
      </c>
      <c r="AR618" s="73">
        <f>L603</f>
        <v>297.26</v>
      </c>
      <c r="AT618" s="73">
        <f>L606</f>
        <v>0.18</v>
      </c>
      <c r="AV618" t="s">
        <v>619</v>
      </c>
      <c r="AW618" s="73">
        <f>L609</f>
        <v>20.729999999999997</v>
      </c>
      <c r="AZ618">
        <f>Source!X257</f>
        <v>267.7</v>
      </c>
      <c r="BA618">
        <f>Source!Y257</f>
        <v>136.82</v>
      </c>
      <c r="CD618">
        <v>1</v>
      </c>
    </row>
    <row r="619" spans="1:83" ht="14.25" x14ac:dyDescent="0.2">
      <c r="A619" s="59" t="s">
        <v>243</v>
      </c>
      <c r="B619" s="61" t="s">
        <v>609</v>
      </c>
      <c r="C619" s="61" t="str">
        <f>Source!G259</f>
        <v>Обеспыливание поверхности</v>
      </c>
      <c r="D619" s="62" t="str">
        <f>Source!H259</f>
        <v>м2</v>
      </c>
      <c r="E619" s="63">
        <f>Source!K259</f>
        <v>278.8</v>
      </c>
      <c r="F619" s="63"/>
      <c r="G619" s="63">
        <f>Source!I259</f>
        <v>278.8</v>
      </c>
      <c r="H619" s="65"/>
      <c r="I619" s="64"/>
      <c r="J619" s="65"/>
      <c r="K619" s="64"/>
      <c r="L619" s="65"/>
    </row>
    <row r="620" spans="1:83" ht="15" x14ac:dyDescent="0.2">
      <c r="A620" s="60"/>
      <c r="B620" s="63">
        <v>1</v>
      </c>
      <c r="C620" s="60" t="s">
        <v>610</v>
      </c>
      <c r="D620" s="62" t="s">
        <v>443</v>
      </c>
      <c r="E620" s="66"/>
      <c r="F620" s="63"/>
      <c r="G620" s="66">
        <f>Source!U259</f>
        <v>27.88</v>
      </c>
      <c r="H620" s="63"/>
      <c r="I620" s="63"/>
      <c r="J620" s="63"/>
      <c r="K620" s="63"/>
      <c r="L620" s="67">
        <f>SUM(L621:L621)-SUMIF(CE621:CE621, 1, L621:L621)</f>
        <v>14805.4</v>
      </c>
    </row>
    <row r="621" spans="1:83" ht="14.25" x14ac:dyDescent="0.2">
      <c r="A621" s="61"/>
      <c r="B621" s="61" t="s">
        <v>441</v>
      </c>
      <c r="C621" s="61" t="s">
        <v>442</v>
      </c>
      <c r="D621" s="62" t="s">
        <v>443</v>
      </c>
      <c r="E621" s="63">
        <v>0.1</v>
      </c>
      <c r="F621" s="63"/>
      <c r="G621" s="63">
        <f>SmtRes!CX160</f>
        <v>27.88</v>
      </c>
      <c r="H621" s="65"/>
      <c r="I621" s="64"/>
      <c r="J621" s="65">
        <f>SmtRes!CZ160</f>
        <v>531.04</v>
      </c>
      <c r="K621" s="64"/>
      <c r="L621" s="65">
        <f>SmtRes!DI160</f>
        <v>14805.4</v>
      </c>
    </row>
    <row r="622" spans="1:83" ht="15" x14ac:dyDescent="0.2">
      <c r="A622" s="60"/>
      <c r="B622" s="63">
        <v>2</v>
      </c>
      <c r="C622" s="60" t="s">
        <v>611</v>
      </c>
      <c r="D622" s="62"/>
      <c r="E622" s="66"/>
      <c r="F622" s="63"/>
      <c r="G622" s="66"/>
      <c r="H622" s="63"/>
      <c r="I622" s="63"/>
      <c r="J622" s="63"/>
      <c r="K622" s="63"/>
      <c r="L622" s="67">
        <f>SUM(L623:L624)-SUMIF(CE623:CE624, 1, L623:L624)</f>
        <v>245.07</v>
      </c>
    </row>
    <row r="623" spans="1:83" ht="15" hidden="1" x14ac:dyDescent="0.2">
      <c r="A623" s="60"/>
      <c r="B623" s="63"/>
      <c r="C623" s="60" t="s">
        <v>612</v>
      </c>
      <c r="D623" s="62" t="s">
        <v>443</v>
      </c>
      <c r="E623" s="66"/>
      <c r="F623" s="63"/>
      <c r="G623" s="66">
        <f>Source!V259</f>
        <v>0</v>
      </c>
      <c r="H623" s="63"/>
      <c r="I623" s="63"/>
      <c r="J623" s="63"/>
      <c r="K623" s="63"/>
      <c r="L623" s="67">
        <f>SUMIF(CE624:CE624, 1, L624:L624)</f>
        <v>0</v>
      </c>
      <c r="CE623">
        <v>1</v>
      </c>
    </row>
    <row r="624" spans="1:83" ht="28.5" x14ac:dyDescent="0.2">
      <c r="A624" s="61"/>
      <c r="B624" s="61" t="s">
        <v>444</v>
      </c>
      <c r="C624" s="68" t="s">
        <v>446</v>
      </c>
      <c r="D624" s="69" t="s">
        <v>447</v>
      </c>
      <c r="E624" s="70">
        <v>0.1</v>
      </c>
      <c r="F624" s="70"/>
      <c r="G624" s="70">
        <f>SmtRes!CX161</f>
        <v>27.88</v>
      </c>
      <c r="H624" s="71"/>
      <c r="I624" s="72"/>
      <c r="J624" s="71">
        <f>SmtRes!CZ161</f>
        <v>8.7899999999999991</v>
      </c>
      <c r="K624" s="72"/>
      <c r="L624" s="71">
        <f>SmtRes!DG161</f>
        <v>245.07</v>
      </c>
    </row>
    <row r="625" spans="1:83" ht="15" x14ac:dyDescent="0.2">
      <c r="A625" s="61"/>
      <c r="B625" s="61"/>
      <c r="C625" s="75" t="s">
        <v>613</v>
      </c>
      <c r="D625" s="62"/>
      <c r="E625" s="63"/>
      <c r="F625" s="63"/>
      <c r="G625" s="63"/>
      <c r="H625" s="65"/>
      <c r="I625" s="64"/>
      <c r="J625" s="65"/>
      <c r="K625" s="64"/>
      <c r="L625" s="65">
        <f>L620+L622+L623</f>
        <v>15050.47</v>
      </c>
    </row>
    <row r="626" spans="1:83" ht="14.25" x14ac:dyDescent="0.2">
      <c r="A626" s="61"/>
      <c r="B626" s="61"/>
      <c r="C626" s="61" t="s">
        <v>614</v>
      </c>
      <c r="D626" s="62"/>
      <c r="E626" s="63"/>
      <c r="F626" s="63"/>
      <c r="G626" s="63"/>
      <c r="H626" s="65"/>
      <c r="I626" s="64"/>
      <c r="J626" s="65"/>
      <c r="K626" s="64"/>
      <c r="L626" s="65">
        <f>SUM(AR619:AR629)+SUM(AS619:AS629)+SUM(AT619:AT629)+SUM(AU619:AU629)+SUM(AV619:AV629)</f>
        <v>14805.4</v>
      </c>
    </row>
    <row r="627" spans="1:83" ht="28.5" x14ac:dyDescent="0.2">
      <c r="A627" s="61"/>
      <c r="B627" s="61" t="s">
        <v>31</v>
      </c>
      <c r="C627" s="61" t="s">
        <v>615</v>
      </c>
      <c r="D627" s="62" t="s">
        <v>616</v>
      </c>
      <c r="E627" s="63">
        <f>Source!BZ259</f>
        <v>94</v>
      </c>
      <c r="F627" s="63"/>
      <c r="G627" s="63">
        <f>Source!AT259</f>
        <v>94</v>
      </c>
      <c r="H627" s="65"/>
      <c r="I627" s="64"/>
      <c r="J627" s="65"/>
      <c r="K627" s="64"/>
      <c r="L627" s="65">
        <f>SUM(AZ619:AZ629)</f>
        <v>13917.08</v>
      </c>
    </row>
    <row r="628" spans="1:83" ht="28.5" x14ac:dyDescent="0.2">
      <c r="A628" s="68"/>
      <c r="B628" s="68" t="s">
        <v>32</v>
      </c>
      <c r="C628" s="68" t="s">
        <v>617</v>
      </c>
      <c r="D628" s="69" t="s">
        <v>616</v>
      </c>
      <c r="E628" s="70">
        <f>Source!CA259</f>
        <v>51</v>
      </c>
      <c r="F628" s="70"/>
      <c r="G628" s="70">
        <f>Source!AU259</f>
        <v>51</v>
      </c>
      <c r="H628" s="71"/>
      <c r="I628" s="72"/>
      <c r="J628" s="71"/>
      <c r="K628" s="72"/>
      <c r="L628" s="71">
        <f>SUM(BA619:BA629)</f>
        <v>7550.75</v>
      </c>
    </row>
    <row r="629" spans="1:83" ht="15" x14ac:dyDescent="0.2">
      <c r="C629" s="77" t="s">
        <v>618</v>
      </c>
      <c r="D629" s="77"/>
      <c r="E629" s="77"/>
      <c r="F629" s="77"/>
      <c r="G629" s="77"/>
      <c r="H629" s="77"/>
      <c r="I629" s="78">
        <f>IF(E619&lt;&gt;0,K629/E619, 0)</f>
        <v>130.98385939741752</v>
      </c>
      <c r="J629" s="78"/>
      <c r="K629" s="78">
        <f>L620+L622+L627+L628+L623</f>
        <v>36518.300000000003</v>
      </c>
      <c r="L629" s="78"/>
      <c r="AD629">
        <f>ROUND((Source!AT259/100)*((ROUND(SUMIF(SmtRes!AQ160:'SmtRes'!AQ161,"=1",SmtRes!AD160:'SmtRes'!AD161)*Source!I259, 2)+ROUND(SUMIF(SmtRes!AQ160:'SmtRes'!AQ161,"=1",SmtRes!AC160:'SmtRes'!AC161)*Source!I259, 2))), 2)</f>
        <v>139170.71</v>
      </c>
      <c r="AE629">
        <f>ROUND((Source!AU259/100)*((ROUND(SUMIF(SmtRes!AQ160:'SmtRes'!AQ161,"=1",SmtRes!AD160:'SmtRes'!AD161)*Source!I259, 2)+ROUND(SUMIF(SmtRes!AQ160:'SmtRes'!AQ161,"=1",SmtRes!AC160:'SmtRes'!AC161)*Source!I259, 2))), 2)</f>
        <v>75507.509999999995</v>
      </c>
      <c r="AN629" s="73">
        <f>L620+L622+L627+L628+L623</f>
        <v>36518.300000000003</v>
      </c>
      <c r="AO629" s="73">
        <f>L622</f>
        <v>245.07</v>
      </c>
      <c r="AQ629" t="s">
        <v>619</v>
      </c>
      <c r="AR629" s="73">
        <f>L620</f>
        <v>14805.4</v>
      </c>
      <c r="AT629" s="73">
        <f>L623</f>
        <v>0</v>
      </c>
      <c r="AV629" t="s">
        <v>619</v>
      </c>
      <c r="AW629">
        <f>0</f>
        <v>0</v>
      </c>
      <c r="AZ629">
        <f>Source!X259</f>
        <v>13917.08</v>
      </c>
      <c r="BA629">
        <f>Source!Y259</f>
        <v>7550.75</v>
      </c>
      <c r="CD629">
        <v>1</v>
      </c>
    </row>
    <row r="630" spans="1:83" ht="71.25" x14ac:dyDescent="0.2">
      <c r="A630" s="59" t="s">
        <v>244</v>
      </c>
      <c r="B630" s="61" t="s">
        <v>620</v>
      </c>
      <c r="C630" s="61" t="str">
        <f>Source!G260</f>
        <v>Устройство гидроизоляции плоских кровель из полимерных составов методом безвоздушного нанесения: в один слой (применит. нанесение жидкой кровли)</v>
      </c>
      <c r="D630" s="62" t="str">
        <f>Source!H260</f>
        <v>100 м2</v>
      </c>
      <c r="E630" s="63">
        <f>Source!K260</f>
        <v>2.7879999999999998</v>
      </c>
      <c r="F630" s="63"/>
      <c r="G630" s="63">
        <f>Source!I260</f>
        <v>2.7879999999999998</v>
      </c>
      <c r="H630" s="65"/>
      <c r="I630" s="64"/>
      <c r="J630" s="65"/>
      <c r="K630" s="64"/>
      <c r="L630" s="65"/>
    </row>
    <row r="631" spans="1:83" x14ac:dyDescent="0.2">
      <c r="C631" s="80" t="str">
        <f>"Объем: "&amp;Source!I260&amp;"=278,8/"&amp;"100"</f>
        <v>Объем: 2,788=278,8/100</v>
      </c>
    </row>
    <row r="632" spans="1:83" ht="15" x14ac:dyDescent="0.2">
      <c r="A632" s="60"/>
      <c r="B632" s="63">
        <v>1</v>
      </c>
      <c r="C632" s="60" t="s">
        <v>610</v>
      </c>
      <c r="D632" s="62" t="s">
        <v>443</v>
      </c>
      <c r="E632" s="66"/>
      <c r="F632" s="63"/>
      <c r="G632" s="66">
        <f>Source!U260</f>
        <v>32.50808</v>
      </c>
      <c r="H632" s="63"/>
      <c r="I632" s="63"/>
      <c r="J632" s="63"/>
      <c r="K632" s="63"/>
      <c r="L632" s="67">
        <f>SUM(L633:L633)-SUMIF(CE633:CE633, 1, L633:L633)</f>
        <v>17480.57</v>
      </c>
    </row>
    <row r="633" spans="1:83" ht="14.25" x14ac:dyDescent="0.2">
      <c r="A633" s="61"/>
      <c r="B633" s="61" t="s">
        <v>448</v>
      </c>
      <c r="C633" s="61" t="s">
        <v>449</v>
      </c>
      <c r="D633" s="62" t="s">
        <v>443</v>
      </c>
      <c r="E633" s="63">
        <v>11.66</v>
      </c>
      <c r="F633" s="63"/>
      <c r="G633" s="63">
        <f>SmtRes!CX162</f>
        <v>32.50808</v>
      </c>
      <c r="H633" s="65"/>
      <c r="I633" s="64"/>
      <c r="J633" s="65">
        <f>SmtRes!CZ162</f>
        <v>537.73</v>
      </c>
      <c r="K633" s="64"/>
      <c r="L633" s="65">
        <f>SmtRes!DI162</f>
        <v>17480.57</v>
      </c>
    </row>
    <row r="634" spans="1:83" ht="15" x14ac:dyDescent="0.2">
      <c r="A634" s="60"/>
      <c r="B634" s="63">
        <v>2</v>
      </c>
      <c r="C634" s="60" t="s">
        <v>611</v>
      </c>
      <c r="D634" s="62"/>
      <c r="E634" s="66"/>
      <c r="F634" s="63"/>
      <c r="G634" s="66"/>
      <c r="H634" s="63"/>
      <c r="I634" s="63"/>
      <c r="J634" s="63"/>
      <c r="K634" s="63"/>
      <c r="L634" s="67">
        <f>SUM(L635:L641)-SUMIF(CE635:CE641, 1, L635:L641)</f>
        <v>3126.81</v>
      </c>
    </row>
    <row r="635" spans="1:83" ht="15" x14ac:dyDescent="0.2">
      <c r="A635" s="60"/>
      <c r="B635" s="63"/>
      <c r="C635" s="60" t="s">
        <v>612</v>
      </c>
      <c r="D635" s="62" t="s">
        <v>443</v>
      </c>
      <c r="E635" s="66"/>
      <c r="F635" s="63"/>
      <c r="G635" s="66">
        <f>Source!V260</f>
        <v>0.64123999999999992</v>
      </c>
      <c r="H635" s="63"/>
      <c r="I635" s="63"/>
      <c r="J635" s="63"/>
      <c r="K635" s="63"/>
      <c r="L635" s="67">
        <f>SUMIF(CE636:CE641, 1, L636:L641)</f>
        <v>412.05999999999995</v>
      </c>
      <c r="CE635">
        <v>1</v>
      </c>
    </row>
    <row r="636" spans="1:83" ht="28.5" x14ac:dyDescent="0.2">
      <c r="A636" s="61"/>
      <c r="B636" s="61" t="s">
        <v>452</v>
      </c>
      <c r="C636" s="61" t="s">
        <v>454</v>
      </c>
      <c r="D636" s="62" t="s">
        <v>447</v>
      </c>
      <c r="E636" s="63">
        <v>0.05</v>
      </c>
      <c r="F636" s="63"/>
      <c r="G636" s="63">
        <f>SmtRes!CX164</f>
        <v>0.1394</v>
      </c>
      <c r="H636" s="65">
        <f>SmtRes!CZ164</f>
        <v>622.62</v>
      </c>
      <c r="I636" s="64">
        <f>SmtRes!AJ164</f>
        <v>1.36</v>
      </c>
      <c r="J636" s="65">
        <f>ROUND(H636*I636, 2)</f>
        <v>846.76</v>
      </c>
      <c r="K636" s="64"/>
      <c r="L636" s="65">
        <f>SmtRes!DG164</f>
        <v>118.04</v>
      </c>
    </row>
    <row r="637" spans="1:83" ht="28.5" x14ac:dyDescent="0.2">
      <c r="A637" s="61"/>
      <c r="B637" s="61" t="s">
        <v>455</v>
      </c>
      <c r="C637" s="61" t="s">
        <v>622</v>
      </c>
      <c r="D637" s="62" t="s">
        <v>443</v>
      </c>
      <c r="E637" s="63">
        <f>SmtRes!DO164*SmtRes!AT164</f>
        <v>0.05</v>
      </c>
      <c r="F637" s="63"/>
      <c r="G637" s="63">
        <f>ROUND(E637*G630, 7)</f>
        <v>0.1394</v>
      </c>
      <c r="H637" s="65"/>
      <c r="I637" s="64"/>
      <c r="J637" s="65">
        <f>ROUND(SmtRes!AG164/SmtRes!DO164, 2)</f>
        <v>803.25</v>
      </c>
      <c r="K637" s="64"/>
      <c r="L637" s="65">
        <f>SmtRes!DH164</f>
        <v>111.97</v>
      </c>
      <c r="CE637">
        <v>1</v>
      </c>
    </row>
    <row r="638" spans="1:83" ht="28.5" x14ac:dyDescent="0.2">
      <c r="A638" s="61"/>
      <c r="B638" s="61" t="s">
        <v>456</v>
      </c>
      <c r="C638" s="61" t="s">
        <v>458</v>
      </c>
      <c r="D638" s="62" t="s">
        <v>447</v>
      </c>
      <c r="E638" s="63">
        <v>0.18</v>
      </c>
      <c r="F638" s="63"/>
      <c r="G638" s="63">
        <f>SmtRes!CX165</f>
        <v>0.50183999999999995</v>
      </c>
      <c r="H638" s="65">
        <f>SmtRes!CZ165</f>
        <v>477.92</v>
      </c>
      <c r="I638" s="64">
        <f>SmtRes!AJ165</f>
        <v>1.22</v>
      </c>
      <c r="J638" s="65">
        <f>ROUND(H638*I638, 2)</f>
        <v>583.05999999999995</v>
      </c>
      <c r="K638" s="64"/>
      <c r="L638" s="65">
        <f>SmtRes!DG165</f>
        <v>292.60000000000002</v>
      </c>
    </row>
    <row r="639" spans="1:83" ht="28.5" x14ac:dyDescent="0.2">
      <c r="A639" s="61"/>
      <c r="B639" s="61" t="s">
        <v>459</v>
      </c>
      <c r="C639" s="61" t="s">
        <v>623</v>
      </c>
      <c r="D639" s="62" t="s">
        <v>443</v>
      </c>
      <c r="E639" s="63">
        <f>SmtRes!DO165*SmtRes!AT165</f>
        <v>0.18</v>
      </c>
      <c r="F639" s="63"/>
      <c r="G639" s="63">
        <f>ROUND(E639*G630, 7)</f>
        <v>0.50183999999999995</v>
      </c>
      <c r="H639" s="65"/>
      <c r="I639" s="64"/>
      <c r="J639" s="65">
        <f>ROUND(SmtRes!AG165/SmtRes!DO165, 2)</f>
        <v>597.98</v>
      </c>
      <c r="K639" s="64"/>
      <c r="L639" s="65">
        <f>SmtRes!DH165</f>
        <v>300.08999999999997</v>
      </c>
      <c r="CE639">
        <v>1</v>
      </c>
    </row>
    <row r="640" spans="1:83" ht="57" x14ac:dyDescent="0.2">
      <c r="A640" s="61"/>
      <c r="B640" s="61" t="s">
        <v>460</v>
      </c>
      <c r="C640" s="61" t="s">
        <v>462</v>
      </c>
      <c r="D640" s="62" t="s">
        <v>447</v>
      </c>
      <c r="E640" s="63">
        <v>4.79</v>
      </c>
      <c r="F640" s="63"/>
      <c r="G640" s="63">
        <f>SmtRes!CX166</f>
        <v>13.354520000000001</v>
      </c>
      <c r="H640" s="65">
        <f>SmtRes!CZ166</f>
        <v>115.43</v>
      </c>
      <c r="I640" s="64">
        <f>SmtRes!AJ166</f>
        <v>1.27</v>
      </c>
      <c r="J640" s="65">
        <f>ROUND(H640*I640, 2)</f>
        <v>146.6</v>
      </c>
      <c r="K640" s="64"/>
      <c r="L640" s="65">
        <f>SmtRes!DG166</f>
        <v>1957.77</v>
      </c>
    </row>
    <row r="641" spans="1:82" ht="71.25" x14ac:dyDescent="0.2">
      <c r="A641" s="61"/>
      <c r="B641" s="61" t="s">
        <v>463</v>
      </c>
      <c r="C641" s="61" t="s">
        <v>465</v>
      </c>
      <c r="D641" s="62" t="s">
        <v>447</v>
      </c>
      <c r="E641" s="63">
        <v>4.79</v>
      </c>
      <c r="F641" s="63"/>
      <c r="G641" s="63">
        <f>SmtRes!CX167</f>
        <v>13.354520000000001</v>
      </c>
      <c r="H641" s="65">
        <f>SmtRes!CZ167</f>
        <v>41.15</v>
      </c>
      <c r="I641" s="64">
        <f>SmtRes!AJ167</f>
        <v>1.38</v>
      </c>
      <c r="J641" s="65">
        <f>ROUND(H641*I641, 2)</f>
        <v>56.79</v>
      </c>
      <c r="K641" s="64"/>
      <c r="L641" s="65">
        <f>SmtRes!DG167</f>
        <v>758.4</v>
      </c>
    </row>
    <row r="642" spans="1:82" ht="15" x14ac:dyDescent="0.2">
      <c r="A642" s="60"/>
      <c r="B642" s="63">
        <v>4</v>
      </c>
      <c r="C642" s="60" t="s">
        <v>624</v>
      </c>
      <c r="D642" s="62"/>
      <c r="E642" s="66"/>
      <c r="F642" s="63"/>
      <c r="G642" s="66"/>
      <c r="H642" s="63"/>
      <c r="I642" s="63"/>
      <c r="J642" s="63"/>
      <c r="K642" s="63"/>
      <c r="L642" s="67">
        <f>SUM(L643:L644)-SUMIF(CE643:CE644, 1, L643:L644)</f>
        <v>4104.3599999999997</v>
      </c>
    </row>
    <row r="643" spans="1:82" ht="14.25" x14ac:dyDescent="0.2">
      <c r="A643" s="61"/>
      <c r="B643" s="61" t="s">
        <v>466</v>
      </c>
      <c r="C643" s="61" t="s">
        <v>468</v>
      </c>
      <c r="D643" s="62" t="s">
        <v>49</v>
      </c>
      <c r="E643" s="63">
        <v>0.75</v>
      </c>
      <c r="F643" s="63"/>
      <c r="G643" s="63">
        <f>SmtRes!CX168</f>
        <v>2.0910000000000002</v>
      </c>
      <c r="H643" s="65">
        <f>SmtRes!CZ168</f>
        <v>56.11</v>
      </c>
      <c r="I643" s="64">
        <f>SmtRes!AI168</f>
        <v>1.44</v>
      </c>
      <c r="J643" s="65">
        <f>ROUND(H643*I643, 2)</f>
        <v>80.8</v>
      </c>
      <c r="K643" s="64"/>
      <c r="L643" s="65">
        <f>SmtRes!DF168</f>
        <v>168.95</v>
      </c>
    </row>
    <row r="644" spans="1:82" ht="14.25" x14ac:dyDescent="0.2">
      <c r="A644" s="61"/>
      <c r="B644" s="61" t="s">
        <v>469</v>
      </c>
      <c r="C644" s="61" t="s">
        <v>471</v>
      </c>
      <c r="D644" s="62" t="s">
        <v>49</v>
      </c>
      <c r="E644" s="63">
        <v>17.78</v>
      </c>
      <c r="F644" s="63"/>
      <c r="G644" s="63">
        <f>SmtRes!CX171</f>
        <v>49.570639999999997</v>
      </c>
      <c r="H644" s="65">
        <f>SmtRes!CZ171</f>
        <v>60.6</v>
      </c>
      <c r="I644" s="64">
        <f>SmtRes!AI171</f>
        <v>1.31</v>
      </c>
      <c r="J644" s="65">
        <f>ROUND(H644*I644, 2)</f>
        <v>79.39</v>
      </c>
      <c r="K644" s="64"/>
      <c r="L644" s="65">
        <f>SmtRes!DF171</f>
        <v>3935.41</v>
      </c>
    </row>
    <row r="645" spans="1:82" ht="28.5" x14ac:dyDescent="0.2">
      <c r="A645" s="61"/>
      <c r="B645" s="61" t="str">
        <f>EtalonRes!I163</f>
        <v>14.2.05.03</v>
      </c>
      <c r="C645" s="61" t="str">
        <f>EtalonRes!K163</f>
        <v>Составы двухкомпонентные на основе полиуретановых смол</v>
      </c>
      <c r="D645" s="62" t="str">
        <f>EtalonRes!O163</f>
        <v>кг</v>
      </c>
      <c r="E645" s="63">
        <f>EtalonRes!X163</f>
        <v>0</v>
      </c>
      <c r="F645" s="63"/>
      <c r="G645" s="63">
        <f>ROUND(EtalonRes!AG163*Source!I260, 7)</f>
        <v>0</v>
      </c>
      <c r="H645" s="65"/>
      <c r="I645" s="64"/>
      <c r="J645" s="65"/>
      <c r="K645" s="64"/>
      <c r="L645" s="65"/>
    </row>
    <row r="646" spans="1:82" ht="14.25" x14ac:dyDescent="0.2">
      <c r="A646" s="61"/>
      <c r="B646" s="61" t="str">
        <f>EtalonRes!I164</f>
        <v>14.4.01.09</v>
      </c>
      <c r="C646" s="68" t="str">
        <f>EtalonRes!K164</f>
        <v>Грунтовки на основе эпоксидных смол</v>
      </c>
      <c r="D646" s="69" t="str">
        <f>EtalonRes!O164</f>
        <v>кг</v>
      </c>
      <c r="E646" s="70">
        <f>EtalonRes!X164</f>
        <v>0</v>
      </c>
      <c r="F646" s="70"/>
      <c r="G646" s="70">
        <f>ROUND(EtalonRes!AG164*Source!I260, 7)</f>
        <v>0</v>
      </c>
      <c r="H646" s="71"/>
      <c r="I646" s="72"/>
      <c r="J646" s="71"/>
      <c r="K646" s="72"/>
      <c r="L646" s="71"/>
    </row>
    <row r="647" spans="1:82" ht="15" x14ac:dyDescent="0.2">
      <c r="A647" s="61"/>
      <c r="B647" s="61"/>
      <c r="C647" s="75" t="s">
        <v>613</v>
      </c>
      <c r="D647" s="62"/>
      <c r="E647" s="63"/>
      <c r="F647" s="63"/>
      <c r="G647" s="63"/>
      <c r="H647" s="65"/>
      <c r="I647" s="64"/>
      <c r="J647" s="65"/>
      <c r="K647" s="64"/>
      <c r="L647" s="65">
        <f>L632+L634+L635+L642</f>
        <v>25123.800000000003</v>
      </c>
    </row>
    <row r="648" spans="1:82" ht="28.5" x14ac:dyDescent="0.2">
      <c r="A648" s="59" t="s">
        <v>701</v>
      </c>
      <c r="B648" s="61" t="str">
        <f>Source!F261</f>
        <v>Цена поставщика</v>
      </c>
      <c r="C648" s="61" t="str">
        <f>Source!G261</f>
        <v>Жидкая кровля PROFESSIONAL WHITEBASE (р-д на 1 слой 0,8кг/м2)</v>
      </c>
      <c r="D648" s="62" t="str">
        <f>Source!H261</f>
        <v>кг</v>
      </c>
      <c r="E648" s="63">
        <f>SmtRes!AT172</f>
        <v>80</v>
      </c>
      <c r="F648" s="63"/>
      <c r="G648" s="63">
        <f>Source!I261</f>
        <v>223.04</v>
      </c>
      <c r="H648" s="65"/>
      <c r="I648" s="64"/>
      <c r="J648" s="65">
        <f>Source!AK261</f>
        <v>625</v>
      </c>
      <c r="K648" s="64">
        <f>ROUND(1.02,7)</f>
        <v>1.02</v>
      </c>
      <c r="L648" s="65">
        <f>Source!HG261</f>
        <v>142188</v>
      </c>
      <c r="AD648">
        <f>ROUND((Source!AT261/100)*((ROUND(ROUND(Source!AO261,2)*Source!I261, 2)+ROUND(ROUND(Source!AN261,2)*Source!I261, 2))), 2)</f>
        <v>0</v>
      </c>
      <c r="AE648">
        <f>ROUND((Source!AU261/100)*((ROUND(ROUND(Source!AO261,2)*Source!I261, 2)+ROUND(ROUND(Source!AN261,2)*Source!I261, 2))), 2)</f>
        <v>0</v>
      </c>
      <c r="AN648">
        <f>L648</f>
        <v>142188</v>
      </c>
      <c r="AW648">
        <f>L648</f>
        <v>142188</v>
      </c>
      <c r="AX648">
        <f>L648</f>
        <v>142188</v>
      </c>
      <c r="AZ648">
        <f>Source!X261</f>
        <v>0</v>
      </c>
      <c r="BA648">
        <f>Source!Y261</f>
        <v>0</v>
      </c>
      <c r="CD648">
        <v>1</v>
      </c>
    </row>
    <row r="649" spans="1:82" ht="14.25" x14ac:dyDescent="0.2">
      <c r="A649" s="61"/>
      <c r="B649" s="61"/>
      <c r="C649" s="61" t="s">
        <v>614</v>
      </c>
      <c r="D649" s="62"/>
      <c r="E649" s="63"/>
      <c r="F649" s="63"/>
      <c r="G649" s="63"/>
      <c r="H649" s="65"/>
      <c r="I649" s="64"/>
      <c r="J649" s="65"/>
      <c r="K649" s="64"/>
      <c r="L649" s="65">
        <f>SUM(AR630:AR652)+SUM(AS630:AS652)+SUM(AT630:AT652)+SUM(AU630:AU652)+SUM(AV630:AV652)</f>
        <v>17892.63</v>
      </c>
    </row>
    <row r="650" spans="1:82" ht="14.25" x14ac:dyDescent="0.2">
      <c r="A650" s="61"/>
      <c r="B650" s="61" t="s">
        <v>44</v>
      </c>
      <c r="C650" s="61" t="s">
        <v>626</v>
      </c>
      <c r="D650" s="62" t="s">
        <v>616</v>
      </c>
      <c r="E650" s="63">
        <f>Source!BZ260</f>
        <v>109</v>
      </c>
      <c r="F650" s="63"/>
      <c r="G650" s="63">
        <f>Source!AT260</f>
        <v>109</v>
      </c>
      <c r="H650" s="65"/>
      <c r="I650" s="64"/>
      <c r="J650" s="65"/>
      <c r="K650" s="64"/>
      <c r="L650" s="65">
        <f>SUM(AZ630:AZ652)</f>
        <v>19502.97</v>
      </c>
    </row>
    <row r="651" spans="1:82" ht="14.25" x14ac:dyDescent="0.2">
      <c r="A651" s="68"/>
      <c r="B651" s="68" t="s">
        <v>45</v>
      </c>
      <c r="C651" s="68" t="s">
        <v>628</v>
      </c>
      <c r="D651" s="69" t="s">
        <v>616</v>
      </c>
      <c r="E651" s="70">
        <f>Source!CA260</f>
        <v>57</v>
      </c>
      <c r="F651" s="70"/>
      <c r="G651" s="70">
        <f>Source!AU260</f>
        <v>57</v>
      </c>
      <c r="H651" s="71"/>
      <c r="I651" s="72"/>
      <c r="J651" s="71"/>
      <c r="K651" s="72"/>
      <c r="L651" s="71">
        <f>SUM(BA630:BA652)</f>
        <v>10198.799999999999</v>
      </c>
    </row>
    <row r="652" spans="1:82" ht="15" x14ac:dyDescent="0.2">
      <c r="C652" s="77" t="s">
        <v>618</v>
      </c>
      <c r="D652" s="77"/>
      <c r="E652" s="77"/>
      <c r="F652" s="77"/>
      <c r="G652" s="77"/>
      <c r="H652" s="77"/>
      <c r="I652" s="78">
        <f>IF(E630&lt;&gt;0,K652/E630, 0)</f>
        <v>70664.838593974186</v>
      </c>
      <c r="J652" s="78"/>
      <c r="K652" s="78">
        <f>L632+L634+L642+L650+L651+L635+SUM(L648:L648)</f>
        <v>197013.57</v>
      </c>
      <c r="L652" s="78"/>
      <c r="AD652">
        <f>ROUND((Source!AT260/100)*((ROUND(SUMIF(SmtRes!AQ162:'SmtRes'!AQ172,"=1",SmtRes!AD162:'SmtRes'!AD172)*Source!I260, 2)+ROUND(SUMIF(SmtRes!AQ162:'SmtRes'!AQ172,"=1",SmtRes!AC162:'SmtRes'!AC172)*Source!I260, 2))), 2)</f>
        <v>5892.34</v>
      </c>
      <c r="AE652">
        <f>ROUND((Source!AU260/100)*((ROUND(SUMIF(SmtRes!AQ162:'SmtRes'!AQ172,"=1",SmtRes!AD162:'SmtRes'!AD172)*Source!I260, 2)+ROUND(SUMIF(SmtRes!AQ162:'SmtRes'!AQ172,"=1",SmtRes!AC162:'SmtRes'!AC172)*Source!I260, 2))), 2)</f>
        <v>3081.32</v>
      </c>
      <c r="AN652" s="73">
        <f>L632+L634+L642+L650+L651+L635</f>
        <v>54825.570000000007</v>
      </c>
      <c r="AO652" s="73">
        <f>L634</f>
        <v>3126.81</v>
      </c>
      <c r="AQ652" t="s">
        <v>619</v>
      </c>
      <c r="AR652" s="73">
        <f>L632</f>
        <v>17480.57</v>
      </c>
      <c r="AT652" s="73">
        <f>L635</f>
        <v>412.05999999999995</v>
      </c>
      <c r="AV652" t="s">
        <v>619</v>
      </c>
      <c r="AW652" s="73">
        <f>L642</f>
        <v>4104.3599999999997</v>
      </c>
      <c r="AZ652">
        <f>Source!X260</f>
        <v>19502.97</v>
      </c>
      <c r="BA652">
        <f>Source!Y260</f>
        <v>10198.799999999999</v>
      </c>
      <c r="CD652">
        <v>1</v>
      </c>
    </row>
    <row r="653" spans="1:82" ht="99.75" x14ac:dyDescent="0.2">
      <c r="A653" s="59" t="s">
        <v>248</v>
      </c>
      <c r="B653" s="61" t="s">
        <v>629</v>
      </c>
      <c r="C653" s="61" t="str">
        <f>Source!G264</f>
        <v>Устройство гидроизоляции плоских кровель из полимерных составов методом безвоздушного нанесения: на каждый последующий слой добавлять к норме 12-01-040-01 (применит. нанесение жидкой кровли, второй слой)</v>
      </c>
      <c r="D653" s="62" t="str">
        <f>Source!H264</f>
        <v>100 м2</v>
      </c>
      <c r="E653" s="63">
        <f>Source!K264</f>
        <v>2.7879999999999998</v>
      </c>
      <c r="F653" s="63"/>
      <c r="G653" s="63">
        <f>Source!I264</f>
        <v>2.7879999999999998</v>
      </c>
      <c r="H653" s="65"/>
      <c r="I653" s="64"/>
      <c r="J653" s="65"/>
      <c r="K653" s="64"/>
      <c r="L653" s="65"/>
    </row>
    <row r="654" spans="1:82" x14ac:dyDescent="0.2">
      <c r="C654" s="80" t="str">
        <f>"Объем: "&amp;Source!I264&amp;"=278,8/"&amp;"100"</f>
        <v>Объем: 2,788=278,8/100</v>
      </c>
    </row>
    <row r="655" spans="1:82" ht="15" x14ac:dyDescent="0.2">
      <c r="A655" s="60"/>
      <c r="B655" s="63">
        <v>1</v>
      </c>
      <c r="C655" s="60" t="s">
        <v>610</v>
      </c>
      <c r="D655" s="62" t="s">
        <v>443</v>
      </c>
      <c r="E655" s="66"/>
      <c r="F655" s="63"/>
      <c r="G655" s="66">
        <f>Source!U264</f>
        <v>12.15568</v>
      </c>
      <c r="H655" s="63"/>
      <c r="I655" s="63"/>
      <c r="J655" s="63"/>
      <c r="K655" s="63"/>
      <c r="L655" s="67">
        <f>SUM(L656:L656)-SUMIF(CE656:CE656, 1, L656:L656)</f>
        <v>6536.47</v>
      </c>
    </row>
    <row r="656" spans="1:82" ht="14.25" x14ac:dyDescent="0.2">
      <c r="A656" s="61"/>
      <c r="B656" s="61" t="s">
        <v>448</v>
      </c>
      <c r="C656" s="61" t="s">
        <v>449</v>
      </c>
      <c r="D656" s="62" t="s">
        <v>443</v>
      </c>
      <c r="E656" s="63">
        <v>4.3600000000000003</v>
      </c>
      <c r="F656" s="63"/>
      <c r="G656" s="63">
        <f>SmtRes!CX173</f>
        <v>12.15568</v>
      </c>
      <c r="H656" s="65"/>
      <c r="I656" s="64"/>
      <c r="J656" s="65">
        <f>SmtRes!CZ173</f>
        <v>537.73</v>
      </c>
      <c r="K656" s="64"/>
      <c r="L656" s="65">
        <f>SmtRes!DI173</f>
        <v>6536.47</v>
      </c>
    </row>
    <row r="657" spans="1:83" ht="15" x14ac:dyDescent="0.2">
      <c r="A657" s="60"/>
      <c r="B657" s="63">
        <v>2</v>
      </c>
      <c r="C657" s="60" t="s">
        <v>611</v>
      </c>
      <c r="D657" s="62"/>
      <c r="E657" s="66"/>
      <c r="F657" s="63"/>
      <c r="G657" s="66"/>
      <c r="H657" s="63"/>
      <c r="I657" s="63"/>
      <c r="J657" s="63"/>
      <c r="K657" s="63"/>
      <c r="L657" s="67">
        <f>SUM(L658:L664)-SUMIF(CE658:CE664, 1, L658:L664)</f>
        <v>1194.76</v>
      </c>
    </row>
    <row r="658" spans="1:83" ht="15" x14ac:dyDescent="0.2">
      <c r="A658" s="60"/>
      <c r="B658" s="63"/>
      <c r="C658" s="60" t="s">
        <v>612</v>
      </c>
      <c r="D658" s="62" t="s">
        <v>443</v>
      </c>
      <c r="E658" s="66"/>
      <c r="F658" s="63"/>
      <c r="G658" s="66">
        <f>Source!V264</f>
        <v>0.33456000000000002</v>
      </c>
      <c r="H658" s="63"/>
      <c r="I658" s="63"/>
      <c r="J658" s="63"/>
      <c r="K658" s="63"/>
      <c r="L658" s="67">
        <f>SUMIF(CE659:CE664, 1, L659:L664)</f>
        <v>205.77999999999997</v>
      </c>
      <c r="CE658">
        <v>1</v>
      </c>
    </row>
    <row r="659" spans="1:83" ht="28.5" x14ac:dyDescent="0.2">
      <c r="A659" s="61"/>
      <c r="B659" s="61" t="s">
        <v>452</v>
      </c>
      <c r="C659" s="61" t="s">
        <v>454</v>
      </c>
      <c r="D659" s="62" t="s">
        <v>447</v>
      </c>
      <c r="E659" s="63">
        <v>0.01</v>
      </c>
      <c r="F659" s="63"/>
      <c r="G659" s="63">
        <f>SmtRes!CX175</f>
        <v>2.7879999999999999E-2</v>
      </c>
      <c r="H659" s="65">
        <f>SmtRes!CZ175</f>
        <v>622.62</v>
      </c>
      <c r="I659" s="64">
        <f>SmtRes!AJ175</f>
        <v>1.36</v>
      </c>
      <c r="J659" s="65">
        <f>ROUND(H659*I659, 2)</f>
        <v>846.76</v>
      </c>
      <c r="K659" s="64"/>
      <c r="L659" s="65">
        <f>SmtRes!DG175</f>
        <v>23.61</v>
      </c>
    </row>
    <row r="660" spans="1:83" ht="28.5" x14ac:dyDescent="0.2">
      <c r="A660" s="61"/>
      <c r="B660" s="61" t="s">
        <v>455</v>
      </c>
      <c r="C660" s="61" t="s">
        <v>622</v>
      </c>
      <c r="D660" s="62" t="s">
        <v>443</v>
      </c>
      <c r="E660" s="63">
        <f>SmtRes!DO175*SmtRes!AT175</f>
        <v>0.01</v>
      </c>
      <c r="F660" s="63"/>
      <c r="G660" s="63">
        <f>ROUND(E660*G653, 7)</f>
        <v>2.7879999999999999E-2</v>
      </c>
      <c r="H660" s="65"/>
      <c r="I660" s="64"/>
      <c r="J660" s="65">
        <f>ROUND(SmtRes!AG175/SmtRes!DO175, 2)</f>
        <v>803.25</v>
      </c>
      <c r="K660" s="64"/>
      <c r="L660" s="65">
        <f>SmtRes!DH175</f>
        <v>22.39</v>
      </c>
      <c r="CE660">
        <v>1</v>
      </c>
    </row>
    <row r="661" spans="1:83" ht="28.5" x14ac:dyDescent="0.2">
      <c r="A661" s="61"/>
      <c r="B661" s="61" t="s">
        <v>456</v>
      </c>
      <c r="C661" s="61" t="s">
        <v>458</v>
      </c>
      <c r="D661" s="62" t="s">
        <v>447</v>
      </c>
      <c r="E661" s="63">
        <v>0.11</v>
      </c>
      <c r="F661" s="63"/>
      <c r="G661" s="63">
        <f>SmtRes!CX176</f>
        <v>0.30668000000000001</v>
      </c>
      <c r="H661" s="65">
        <f>SmtRes!CZ176</f>
        <v>477.92</v>
      </c>
      <c r="I661" s="64">
        <f>SmtRes!AJ176</f>
        <v>1.22</v>
      </c>
      <c r="J661" s="65">
        <f>ROUND(H661*I661, 2)</f>
        <v>583.05999999999995</v>
      </c>
      <c r="K661" s="64"/>
      <c r="L661" s="65">
        <f>SmtRes!DG176</f>
        <v>178.81</v>
      </c>
    </row>
    <row r="662" spans="1:83" ht="28.5" x14ac:dyDescent="0.2">
      <c r="A662" s="61"/>
      <c r="B662" s="61" t="s">
        <v>459</v>
      </c>
      <c r="C662" s="61" t="s">
        <v>623</v>
      </c>
      <c r="D662" s="62" t="s">
        <v>443</v>
      </c>
      <c r="E662" s="63">
        <f>SmtRes!DO176*SmtRes!AT176</f>
        <v>0.11</v>
      </c>
      <c r="F662" s="63"/>
      <c r="G662" s="63">
        <f>ROUND(E662*G653, 7)</f>
        <v>0.30668000000000001</v>
      </c>
      <c r="H662" s="65"/>
      <c r="I662" s="64"/>
      <c r="J662" s="65">
        <f>ROUND(SmtRes!AG176/SmtRes!DO176, 2)</f>
        <v>597.98</v>
      </c>
      <c r="K662" s="64"/>
      <c r="L662" s="65">
        <f>SmtRes!DH176</f>
        <v>183.39</v>
      </c>
      <c r="CE662">
        <v>1</v>
      </c>
    </row>
    <row r="663" spans="1:83" ht="57" x14ac:dyDescent="0.2">
      <c r="A663" s="61"/>
      <c r="B663" s="61" t="s">
        <v>460</v>
      </c>
      <c r="C663" s="61" t="s">
        <v>462</v>
      </c>
      <c r="D663" s="62" t="s">
        <v>447</v>
      </c>
      <c r="E663" s="63">
        <v>1.75</v>
      </c>
      <c r="F663" s="63"/>
      <c r="G663" s="63">
        <f>SmtRes!CX177</f>
        <v>4.8789999999999996</v>
      </c>
      <c r="H663" s="65">
        <f>SmtRes!CZ177</f>
        <v>115.43</v>
      </c>
      <c r="I663" s="64">
        <f>SmtRes!AJ177</f>
        <v>1.27</v>
      </c>
      <c r="J663" s="65">
        <f>ROUND(H663*I663, 2)</f>
        <v>146.6</v>
      </c>
      <c r="K663" s="64"/>
      <c r="L663" s="65">
        <f>SmtRes!DG177</f>
        <v>715.26</v>
      </c>
    </row>
    <row r="664" spans="1:83" ht="71.25" x14ac:dyDescent="0.2">
      <c r="A664" s="61"/>
      <c r="B664" s="61" t="s">
        <v>463</v>
      </c>
      <c r="C664" s="61" t="s">
        <v>465</v>
      </c>
      <c r="D664" s="62" t="s">
        <v>447</v>
      </c>
      <c r="E664" s="63">
        <v>1.75</v>
      </c>
      <c r="F664" s="63"/>
      <c r="G664" s="63">
        <f>SmtRes!CX178</f>
        <v>4.8789999999999996</v>
      </c>
      <c r="H664" s="65">
        <f>SmtRes!CZ178</f>
        <v>41.15</v>
      </c>
      <c r="I664" s="64">
        <f>SmtRes!AJ178</f>
        <v>1.38</v>
      </c>
      <c r="J664" s="65">
        <f>ROUND(H664*I664, 2)</f>
        <v>56.79</v>
      </c>
      <c r="K664" s="64"/>
      <c r="L664" s="65">
        <f>SmtRes!DG178</f>
        <v>277.08</v>
      </c>
    </row>
    <row r="665" spans="1:83" ht="15" x14ac:dyDescent="0.2">
      <c r="A665" s="60"/>
      <c r="B665" s="63">
        <v>4</v>
      </c>
      <c r="C665" s="60" t="s">
        <v>624</v>
      </c>
      <c r="D665" s="62"/>
      <c r="E665" s="66"/>
      <c r="F665" s="63"/>
      <c r="G665" s="66"/>
      <c r="H665" s="63"/>
      <c r="I665" s="63"/>
      <c r="J665" s="63"/>
      <c r="K665" s="63"/>
      <c r="L665" s="67">
        <f>SUM(L666:L667)-SUMIF(CE666:CE667, 1, L666:L667)</f>
        <v>1367.76</v>
      </c>
    </row>
    <row r="666" spans="1:83" ht="14.25" x14ac:dyDescent="0.2">
      <c r="A666" s="61"/>
      <c r="B666" s="61" t="s">
        <v>466</v>
      </c>
      <c r="C666" s="61" t="s">
        <v>468</v>
      </c>
      <c r="D666" s="62" t="s">
        <v>49</v>
      </c>
      <c r="E666" s="63">
        <v>0.25</v>
      </c>
      <c r="F666" s="63"/>
      <c r="G666" s="63">
        <f>SmtRes!CX179</f>
        <v>0.69699999999999995</v>
      </c>
      <c r="H666" s="65">
        <f>SmtRes!CZ179</f>
        <v>56.11</v>
      </c>
      <c r="I666" s="64">
        <f>SmtRes!AI179</f>
        <v>1.44</v>
      </c>
      <c r="J666" s="65">
        <f>ROUND(H666*I666, 2)</f>
        <v>80.8</v>
      </c>
      <c r="K666" s="64"/>
      <c r="L666" s="65">
        <f>SmtRes!DF179</f>
        <v>56.32</v>
      </c>
    </row>
    <row r="667" spans="1:83" ht="14.25" x14ac:dyDescent="0.2">
      <c r="A667" s="61"/>
      <c r="B667" s="61" t="s">
        <v>469</v>
      </c>
      <c r="C667" s="61" t="s">
        <v>471</v>
      </c>
      <c r="D667" s="62" t="s">
        <v>49</v>
      </c>
      <c r="E667" s="63">
        <v>5.9249999999999998</v>
      </c>
      <c r="F667" s="63"/>
      <c r="G667" s="63">
        <f>SmtRes!CX181</f>
        <v>16.518899999999999</v>
      </c>
      <c r="H667" s="65">
        <f>SmtRes!CZ181</f>
        <v>60.6</v>
      </c>
      <c r="I667" s="64">
        <f>SmtRes!AI181</f>
        <v>1.31</v>
      </c>
      <c r="J667" s="65">
        <f>ROUND(H667*I667, 2)</f>
        <v>79.39</v>
      </c>
      <c r="K667" s="64"/>
      <c r="L667" s="65">
        <f>SmtRes!DF181</f>
        <v>1311.44</v>
      </c>
    </row>
    <row r="668" spans="1:83" ht="28.5" x14ac:dyDescent="0.2">
      <c r="A668" s="61"/>
      <c r="B668" s="61" t="str">
        <f>EtalonRes!I173</f>
        <v>14.2.05.03</v>
      </c>
      <c r="C668" s="68" t="str">
        <f>EtalonRes!K173</f>
        <v>Составы двухкомпонентные на основе полиуретановых смол</v>
      </c>
      <c r="D668" s="69" t="str">
        <f>EtalonRes!O173</f>
        <v>кг</v>
      </c>
      <c r="E668" s="70">
        <f>EtalonRes!X173</f>
        <v>0</v>
      </c>
      <c r="F668" s="70"/>
      <c r="G668" s="70">
        <f>ROUND(EtalonRes!AG173*Source!I264, 7)</f>
        <v>0</v>
      </c>
      <c r="H668" s="71"/>
      <c r="I668" s="72"/>
      <c r="J668" s="71"/>
      <c r="K668" s="72"/>
      <c r="L668" s="71"/>
    </row>
    <row r="669" spans="1:83" ht="15" x14ac:dyDescent="0.2">
      <c r="A669" s="61"/>
      <c r="B669" s="61"/>
      <c r="C669" s="75" t="s">
        <v>613</v>
      </c>
      <c r="D669" s="62"/>
      <c r="E669" s="63"/>
      <c r="F669" s="63"/>
      <c r="G669" s="63"/>
      <c r="H669" s="65"/>
      <c r="I669" s="64"/>
      <c r="J669" s="65"/>
      <c r="K669" s="64"/>
      <c r="L669" s="65">
        <f>L655+L657+L658+L665</f>
        <v>9304.77</v>
      </c>
    </row>
    <row r="670" spans="1:83" ht="28.5" x14ac:dyDescent="0.2">
      <c r="A670" s="59" t="s">
        <v>702</v>
      </c>
      <c r="B670" s="61" t="str">
        <f>Source!F265</f>
        <v>Цена поставщика</v>
      </c>
      <c r="C670" s="61" t="str">
        <f>Source!G265</f>
        <v>Жидкая кровля PROFESSIONAL WHITEBASE  (р-д на 1 слой 0,8кг/м2)</v>
      </c>
      <c r="D670" s="62" t="str">
        <f>Source!H265</f>
        <v>кг</v>
      </c>
      <c r="E670" s="63">
        <f>SmtRes!AT182</f>
        <v>80</v>
      </c>
      <c r="F670" s="63"/>
      <c r="G670" s="63">
        <f>Source!I265</f>
        <v>223.04</v>
      </c>
      <c r="H670" s="65"/>
      <c r="I670" s="64"/>
      <c r="J670" s="65">
        <f>Source!AK265</f>
        <v>625</v>
      </c>
      <c r="K670" s="64">
        <f>ROUND(1.02,7)</f>
        <v>1.02</v>
      </c>
      <c r="L670" s="65">
        <f>Source!HG265</f>
        <v>142188</v>
      </c>
      <c r="AD670">
        <f>ROUND((Source!AT265/100)*((ROUND(ROUND(Source!AO265,2)*Source!I265, 2)+ROUND(ROUND(Source!AN265,2)*Source!I265, 2))), 2)</f>
        <v>0</v>
      </c>
      <c r="AE670">
        <f>ROUND((Source!AU265/100)*((ROUND(ROUND(Source!AO265,2)*Source!I265, 2)+ROUND(ROUND(Source!AN265,2)*Source!I265, 2))), 2)</f>
        <v>0</v>
      </c>
      <c r="AN670">
        <f>L670</f>
        <v>142188</v>
      </c>
      <c r="AW670">
        <f>L670</f>
        <v>142188</v>
      </c>
      <c r="AX670">
        <f>L670</f>
        <v>142188</v>
      </c>
      <c r="AZ670">
        <f>Source!X265</f>
        <v>0</v>
      </c>
      <c r="BA670">
        <f>Source!Y265</f>
        <v>0</v>
      </c>
      <c r="CD670">
        <v>1</v>
      </c>
    </row>
    <row r="671" spans="1:83" ht="14.25" x14ac:dyDescent="0.2">
      <c r="A671" s="61"/>
      <c r="B671" s="61"/>
      <c r="C671" s="61" t="s">
        <v>614</v>
      </c>
      <c r="D671" s="62"/>
      <c r="E671" s="63"/>
      <c r="F671" s="63"/>
      <c r="G671" s="63"/>
      <c r="H671" s="65"/>
      <c r="I671" s="64"/>
      <c r="J671" s="65"/>
      <c r="K671" s="64"/>
      <c r="L671" s="65">
        <f>SUM(AR653:AR674)+SUM(AS653:AS674)+SUM(AT653:AT674)+SUM(AU653:AU674)+SUM(AV653:AV674)</f>
        <v>6742.25</v>
      </c>
    </row>
    <row r="672" spans="1:83" ht="14.25" x14ac:dyDescent="0.2">
      <c r="A672" s="61"/>
      <c r="B672" s="61" t="s">
        <v>44</v>
      </c>
      <c r="C672" s="61" t="s">
        <v>626</v>
      </c>
      <c r="D672" s="62" t="s">
        <v>616</v>
      </c>
      <c r="E672" s="63">
        <f>Source!BZ264</f>
        <v>109</v>
      </c>
      <c r="F672" s="63"/>
      <c r="G672" s="63">
        <f>Source!AT264</f>
        <v>109</v>
      </c>
      <c r="H672" s="65"/>
      <c r="I672" s="64"/>
      <c r="J672" s="65"/>
      <c r="K672" s="64"/>
      <c r="L672" s="65">
        <f>SUM(AZ653:AZ674)</f>
        <v>7349.05</v>
      </c>
    </row>
    <row r="673" spans="1:82" ht="14.25" x14ac:dyDescent="0.2">
      <c r="A673" s="68"/>
      <c r="B673" s="68" t="s">
        <v>45</v>
      </c>
      <c r="C673" s="68" t="s">
        <v>628</v>
      </c>
      <c r="D673" s="69" t="s">
        <v>616</v>
      </c>
      <c r="E673" s="70">
        <f>Source!CA264</f>
        <v>57</v>
      </c>
      <c r="F673" s="70"/>
      <c r="G673" s="70">
        <f>Source!AU264</f>
        <v>57</v>
      </c>
      <c r="H673" s="71"/>
      <c r="I673" s="72"/>
      <c r="J673" s="71"/>
      <c r="K673" s="72"/>
      <c r="L673" s="71">
        <f>SUM(BA653:BA674)</f>
        <v>3843.08</v>
      </c>
    </row>
    <row r="674" spans="1:82" ht="15" x14ac:dyDescent="0.2">
      <c r="C674" s="77" t="s">
        <v>618</v>
      </c>
      <c r="D674" s="77"/>
      <c r="E674" s="77"/>
      <c r="F674" s="77"/>
      <c r="G674" s="77"/>
      <c r="H674" s="77"/>
      <c r="I674" s="78">
        <f>IF(E653&lt;&gt;0,K674/E653, 0)</f>
        <v>58351.829268292684</v>
      </c>
      <c r="J674" s="78"/>
      <c r="K674" s="78">
        <f>L655+L657+L665+L672+L673+L658+SUM(L670:L670)</f>
        <v>162684.9</v>
      </c>
      <c r="L674" s="78"/>
      <c r="AD674">
        <f>ROUND((Source!AT264/100)*((ROUND(SUMIF(SmtRes!AQ173:'SmtRes'!AQ182,"=1",SmtRes!AD173:'SmtRes'!AD182)*Source!I264, 2)+ROUND(SUMIF(SmtRes!AQ173:'SmtRes'!AQ182,"=1",SmtRes!AC173:'SmtRes'!AC182)*Source!I264, 2))), 2)</f>
        <v>5892.34</v>
      </c>
      <c r="AE674">
        <f>ROUND((Source!AU264/100)*((ROUND(SUMIF(SmtRes!AQ173:'SmtRes'!AQ182,"=1",SmtRes!AD173:'SmtRes'!AD182)*Source!I264, 2)+ROUND(SUMIF(SmtRes!AQ173:'SmtRes'!AQ182,"=1",SmtRes!AC173:'SmtRes'!AC182)*Source!I264, 2))), 2)</f>
        <v>3081.32</v>
      </c>
      <c r="AN674" s="73">
        <f>L655+L657+L665+L672+L673+L658</f>
        <v>20496.900000000001</v>
      </c>
      <c r="AO674" s="73">
        <f>L657</f>
        <v>1194.76</v>
      </c>
      <c r="AQ674" t="s">
        <v>619</v>
      </c>
      <c r="AR674" s="73">
        <f>L655</f>
        <v>6536.47</v>
      </c>
      <c r="AT674" s="73">
        <f>L658</f>
        <v>205.77999999999997</v>
      </c>
      <c r="AV674" t="s">
        <v>619</v>
      </c>
      <c r="AW674" s="73">
        <f>L665</f>
        <v>1367.76</v>
      </c>
      <c r="AZ674">
        <f>Source!X264</f>
        <v>7349.05</v>
      </c>
      <c r="BA674">
        <f>Source!Y264</f>
        <v>3843.08</v>
      </c>
      <c r="CD674">
        <v>1</v>
      </c>
    </row>
    <row r="676" spans="1:82" ht="15" x14ac:dyDescent="0.2">
      <c r="A676" s="83"/>
      <c r="B676" s="84"/>
      <c r="C676" s="85" t="s">
        <v>632</v>
      </c>
      <c r="D676" s="85"/>
      <c r="E676" s="85"/>
      <c r="F676" s="85"/>
      <c r="G676" s="85"/>
      <c r="H676" s="85"/>
      <c r="I676" s="67"/>
      <c r="J676" s="83"/>
      <c r="K676" s="86"/>
      <c r="L676" s="67">
        <f>L678+L679+L685+L689</f>
        <v>335338.54999999993</v>
      </c>
    </row>
    <row r="677" spans="1:82" ht="14.25" x14ac:dyDescent="0.2">
      <c r="A677" s="76"/>
      <c r="B677" s="81"/>
      <c r="C677" s="87" t="s">
        <v>633</v>
      </c>
      <c r="D677" s="82"/>
      <c r="E677" s="82"/>
      <c r="F677" s="82"/>
      <c r="G677" s="82"/>
      <c r="H677" s="82"/>
      <c r="I677" s="65"/>
      <c r="J677" s="76"/>
      <c r="K677" s="63"/>
      <c r="L677" s="65"/>
    </row>
    <row r="678" spans="1:82" ht="14.25" x14ac:dyDescent="0.2">
      <c r="A678" s="76"/>
      <c r="B678" s="81"/>
      <c r="C678" s="82" t="s">
        <v>634</v>
      </c>
      <c r="D678" s="82"/>
      <c r="E678" s="82"/>
      <c r="F678" s="82"/>
      <c r="G678" s="82"/>
      <c r="H678" s="82"/>
      <c r="I678" s="65"/>
      <c r="J678" s="76"/>
      <c r="K678" s="63"/>
      <c r="L678" s="65">
        <f>SUM(AR581:AR674)</f>
        <v>39603.449999999997</v>
      </c>
    </row>
    <row r="679" spans="1:82" ht="14.25" hidden="1" x14ac:dyDescent="0.2">
      <c r="A679" s="76"/>
      <c r="B679" s="81"/>
      <c r="C679" s="82" t="s">
        <v>635</v>
      </c>
      <c r="D679" s="82"/>
      <c r="E679" s="82"/>
      <c r="F679" s="82"/>
      <c r="G679" s="82"/>
      <c r="H679" s="82"/>
      <c r="I679" s="65"/>
      <c r="J679" s="76"/>
      <c r="K679" s="63"/>
      <c r="L679" s="65">
        <f>L681+L684+L683</f>
        <v>5195.1399999999994</v>
      </c>
    </row>
    <row r="680" spans="1:82" ht="14.25" hidden="1" x14ac:dyDescent="0.2">
      <c r="A680" s="76"/>
      <c r="B680" s="81"/>
      <c r="C680" s="87" t="s">
        <v>636</v>
      </c>
      <c r="D680" s="82"/>
      <c r="E680" s="82"/>
      <c r="F680" s="82"/>
      <c r="G680" s="82"/>
      <c r="H680" s="82"/>
      <c r="I680" s="65"/>
      <c r="J680" s="76"/>
      <c r="K680" s="63"/>
      <c r="L680" s="65"/>
    </row>
    <row r="681" spans="1:82" ht="14.25" x14ac:dyDescent="0.2">
      <c r="A681" s="76"/>
      <c r="B681" s="81"/>
      <c r="C681" s="82" t="s">
        <v>635</v>
      </c>
      <c r="D681" s="82"/>
      <c r="E681" s="82"/>
      <c r="F681" s="82"/>
      <c r="G681" s="82"/>
      <c r="H681" s="82"/>
      <c r="I681" s="65"/>
      <c r="J681" s="76"/>
      <c r="K681" s="63"/>
      <c r="L681" s="65">
        <f>SUM(AO581:AO674)</f>
        <v>4573.2299999999996</v>
      </c>
    </row>
    <row r="682" spans="1:82" ht="14.25" hidden="1" x14ac:dyDescent="0.2">
      <c r="A682" s="76"/>
      <c r="B682" s="81"/>
      <c r="C682" s="87" t="s">
        <v>637</v>
      </c>
      <c r="D682" s="82"/>
      <c r="E682" s="82"/>
      <c r="F682" s="82"/>
      <c r="G682" s="82"/>
      <c r="H682" s="82"/>
      <c r="I682" s="65"/>
      <c r="J682" s="76"/>
      <c r="K682" s="63"/>
      <c r="L682" s="65"/>
    </row>
    <row r="683" spans="1:82" ht="14.25" x14ac:dyDescent="0.2">
      <c r="A683" s="76"/>
      <c r="B683" s="81"/>
      <c r="C683" s="82" t="s">
        <v>657</v>
      </c>
      <c r="D683" s="82"/>
      <c r="E683" s="82"/>
      <c r="F683" s="82"/>
      <c r="G683" s="82"/>
      <c r="H683" s="82"/>
      <c r="I683" s="65"/>
      <c r="J683" s="76"/>
      <c r="K683" s="63"/>
      <c r="L683" s="65">
        <f>SUM(AT581:AT674)</f>
        <v>621.90999999999985</v>
      </c>
    </row>
    <row r="684" spans="1:82" ht="14.25" hidden="1" x14ac:dyDescent="0.2">
      <c r="A684" s="76"/>
      <c r="B684" s="81"/>
      <c r="C684" s="82" t="s">
        <v>638</v>
      </c>
      <c r="D684" s="82"/>
      <c r="E684" s="82"/>
      <c r="F684" s="82"/>
      <c r="G684" s="82"/>
      <c r="H684" s="82"/>
      <c r="I684" s="65"/>
      <c r="J684" s="76"/>
      <c r="K684" s="63"/>
      <c r="L684" s="65">
        <f>SUM(AV581:AV674)</f>
        <v>0</v>
      </c>
    </row>
    <row r="685" spans="1:82" ht="14.25" x14ac:dyDescent="0.2">
      <c r="A685" s="76"/>
      <c r="B685" s="81"/>
      <c r="C685" s="82" t="s">
        <v>639</v>
      </c>
      <c r="D685" s="82"/>
      <c r="E685" s="82"/>
      <c r="F685" s="82"/>
      <c r="G685" s="82"/>
      <c r="H685" s="82"/>
      <c r="I685" s="65"/>
      <c r="J685" s="76"/>
      <c r="K685" s="63"/>
      <c r="L685" s="65">
        <f>L687+L688</f>
        <v>290539.95999999996</v>
      </c>
    </row>
    <row r="686" spans="1:82" ht="14.25" x14ac:dyDescent="0.2">
      <c r="A686" s="76"/>
      <c r="B686" s="81"/>
      <c r="C686" s="87" t="s">
        <v>636</v>
      </c>
      <c r="D686" s="82"/>
      <c r="E686" s="82"/>
      <c r="F686" s="82"/>
      <c r="G686" s="82"/>
      <c r="H686" s="82"/>
      <c r="I686" s="65"/>
      <c r="J686" s="76"/>
      <c r="K686" s="63"/>
      <c r="L686" s="65"/>
    </row>
    <row r="687" spans="1:82" ht="14.25" x14ac:dyDescent="0.2">
      <c r="A687" s="76"/>
      <c r="B687" s="81"/>
      <c r="C687" s="82" t="s">
        <v>640</v>
      </c>
      <c r="D687" s="82"/>
      <c r="E687" s="82"/>
      <c r="F687" s="82"/>
      <c r="G687" s="82"/>
      <c r="H687" s="82"/>
      <c r="I687" s="65"/>
      <c r="J687" s="76"/>
      <c r="K687" s="63"/>
      <c r="L687" s="65">
        <f>SUM(AW581:AW674)-SUM(BK581:BK674)</f>
        <v>290539.95999999996</v>
      </c>
    </row>
    <row r="688" spans="1:82" ht="14.25" hidden="1" x14ac:dyDescent="0.2">
      <c r="A688" s="76"/>
      <c r="B688" s="81"/>
      <c r="C688" s="82" t="s">
        <v>641</v>
      </c>
      <c r="D688" s="82"/>
      <c r="E688" s="82"/>
      <c r="F688" s="82"/>
      <c r="G688" s="82"/>
      <c r="H688" s="82"/>
      <c r="I688" s="65"/>
      <c r="J688" s="76"/>
      <c r="K688" s="63"/>
      <c r="L688" s="65">
        <f>SUM(BC581:BC674)</f>
        <v>0</v>
      </c>
    </row>
    <row r="689" spans="1:12" ht="14.25" hidden="1" x14ac:dyDescent="0.2">
      <c r="A689" s="76"/>
      <c r="B689" s="81"/>
      <c r="C689" s="82" t="s">
        <v>642</v>
      </c>
      <c r="D689" s="82"/>
      <c r="E689" s="82"/>
      <c r="F689" s="82"/>
      <c r="G689" s="82"/>
      <c r="H689" s="82"/>
      <c r="I689" s="65"/>
      <c r="J689" s="76"/>
      <c r="K689" s="63"/>
      <c r="L689" s="65">
        <f>SUM(BB581:BB674)</f>
        <v>0</v>
      </c>
    </row>
    <row r="690" spans="1:12" ht="14.25" x14ac:dyDescent="0.2">
      <c r="A690" s="76"/>
      <c r="B690" s="81"/>
      <c r="C690" s="82" t="s">
        <v>643</v>
      </c>
      <c r="D690" s="82"/>
      <c r="E690" s="82"/>
      <c r="F690" s="82"/>
      <c r="G690" s="82"/>
      <c r="H690" s="82"/>
      <c r="I690" s="65"/>
      <c r="J690" s="76"/>
      <c r="K690" s="63"/>
      <c r="L690" s="65">
        <f>SUM(AR581:AR674)+SUM(AT581:AT674)+SUM(AV581:AV674)</f>
        <v>40225.360000000001</v>
      </c>
    </row>
    <row r="691" spans="1:12" ht="14.25" x14ac:dyDescent="0.2">
      <c r="A691" s="76"/>
      <c r="B691" s="81"/>
      <c r="C691" s="82" t="s">
        <v>644</v>
      </c>
      <c r="D691" s="82"/>
      <c r="E691" s="82"/>
      <c r="F691" s="82"/>
      <c r="G691" s="82"/>
      <c r="H691" s="82"/>
      <c r="I691" s="65"/>
      <c r="J691" s="76"/>
      <c r="K691" s="63"/>
      <c r="L691" s="65">
        <f>SUM(AZ581:AZ674)</f>
        <v>41539.070000000007</v>
      </c>
    </row>
    <row r="692" spans="1:12" ht="14.25" x14ac:dyDescent="0.2">
      <c r="A692" s="76"/>
      <c r="B692" s="81"/>
      <c r="C692" s="82" t="s">
        <v>645</v>
      </c>
      <c r="D692" s="82"/>
      <c r="E692" s="82"/>
      <c r="F692" s="82"/>
      <c r="G692" s="82"/>
      <c r="H692" s="82"/>
      <c r="I692" s="65"/>
      <c r="J692" s="76"/>
      <c r="K692" s="63"/>
      <c r="L692" s="65">
        <f>SUM(BA581:BA674)</f>
        <v>22017.159999999996</v>
      </c>
    </row>
    <row r="693" spans="1:12" ht="14.25" hidden="1" x14ac:dyDescent="0.2">
      <c r="A693" s="76"/>
      <c r="B693" s="81"/>
      <c r="C693" s="82" t="s">
        <v>646</v>
      </c>
      <c r="D693" s="82"/>
      <c r="E693" s="82"/>
      <c r="F693" s="82"/>
      <c r="G693" s="82"/>
      <c r="H693" s="82"/>
      <c r="I693" s="65"/>
      <c r="J693" s="76"/>
      <c r="K693" s="63"/>
      <c r="L693" s="65">
        <f>L695+L696</f>
        <v>0</v>
      </c>
    </row>
    <row r="694" spans="1:12" ht="14.25" hidden="1" x14ac:dyDescent="0.2">
      <c r="A694" s="76"/>
      <c r="B694" s="81"/>
      <c r="C694" s="87" t="s">
        <v>633</v>
      </c>
      <c r="D694" s="82"/>
      <c r="E694" s="82"/>
      <c r="F694" s="82"/>
      <c r="G694" s="82"/>
      <c r="H694" s="82"/>
      <c r="I694" s="65"/>
      <c r="J694" s="76"/>
      <c r="K694" s="63"/>
      <c r="L694" s="65"/>
    </row>
    <row r="695" spans="1:12" ht="14.25" hidden="1" x14ac:dyDescent="0.2">
      <c r="A695" s="76"/>
      <c r="B695" s="81"/>
      <c r="C695" s="82" t="s">
        <v>647</v>
      </c>
      <c r="D695" s="82"/>
      <c r="E695" s="82"/>
      <c r="F695" s="82"/>
      <c r="G695" s="82"/>
      <c r="H695" s="82"/>
      <c r="I695" s="65"/>
      <c r="J695" s="76"/>
      <c r="K695" s="63"/>
      <c r="L695" s="65">
        <f>SUM(BK581:BK674)</f>
        <v>0</v>
      </c>
    </row>
    <row r="696" spans="1:12" ht="14.25" hidden="1" x14ac:dyDescent="0.2">
      <c r="A696" s="76"/>
      <c r="B696" s="81"/>
      <c r="C696" s="82" t="s">
        <v>648</v>
      </c>
      <c r="D696" s="82"/>
      <c r="E696" s="82"/>
      <c r="F696" s="82"/>
      <c r="G696" s="82"/>
      <c r="H696" s="82"/>
      <c r="I696" s="65"/>
      <c r="J696" s="76"/>
      <c r="K696" s="63"/>
      <c r="L696" s="65">
        <f>SUM(BD581:BD674)</f>
        <v>0</v>
      </c>
    </row>
    <row r="697" spans="1:12" ht="14.25" hidden="1" x14ac:dyDescent="0.2">
      <c r="A697" s="76"/>
      <c r="B697" s="81"/>
      <c r="C697" s="82" t="s">
        <v>649</v>
      </c>
      <c r="D697" s="82"/>
      <c r="E697" s="82"/>
      <c r="F697" s="82"/>
      <c r="G697" s="82"/>
      <c r="H697" s="82"/>
      <c r="I697" s="65"/>
      <c r="J697" s="76"/>
      <c r="K697" s="63"/>
      <c r="L697" s="65"/>
    </row>
    <row r="698" spans="1:12" ht="14.25" hidden="1" x14ac:dyDescent="0.2">
      <c r="A698" s="76"/>
      <c r="B698" s="81"/>
      <c r="C698" s="82" t="s">
        <v>650</v>
      </c>
      <c r="D698" s="82"/>
      <c r="E698" s="82"/>
      <c r="F698" s="82"/>
      <c r="G698" s="82"/>
      <c r="H698" s="82"/>
      <c r="I698" s="65"/>
      <c r="J698" s="76"/>
      <c r="K698" s="63"/>
      <c r="L698" s="65">
        <f>SUM(BO581:BO674)</f>
        <v>0</v>
      </c>
    </row>
    <row r="699" spans="1:12" ht="15" x14ac:dyDescent="0.2">
      <c r="A699" s="83"/>
      <c r="B699" s="84"/>
      <c r="C699" s="85" t="s">
        <v>651</v>
      </c>
      <c r="D699" s="85"/>
      <c r="E699" s="85"/>
      <c r="F699" s="85"/>
      <c r="G699" s="85"/>
      <c r="H699" s="85"/>
      <c r="I699" s="67"/>
      <c r="J699" s="83"/>
      <c r="K699" s="86"/>
      <c r="L699" s="67">
        <f>L676+L691+L692+L693+L697+L698</f>
        <v>398894.77999999991</v>
      </c>
    </row>
    <row r="700" spans="1:12" ht="14.25" x14ac:dyDescent="0.2">
      <c r="A700" s="76"/>
      <c r="B700" s="81"/>
      <c r="C700" s="87" t="s">
        <v>652</v>
      </c>
      <c r="D700" s="82"/>
      <c r="E700" s="82"/>
      <c r="F700" s="82"/>
      <c r="G700" s="82"/>
      <c r="H700" s="82"/>
      <c r="I700" s="65"/>
      <c r="J700" s="76"/>
      <c r="K700" s="63"/>
      <c r="L700" s="65"/>
    </row>
    <row r="701" spans="1:12" ht="14.25" x14ac:dyDescent="0.2">
      <c r="A701" s="76"/>
      <c r="B701" s="81"/>
      <c r="C701" s="82" t="s">
        <v>653</v>
      </c>
      <c r="D701" s="82"/>
      <c r="E701" s="82"/>
      <c r="F701" s="82"/>
      <c r="G701" s="82"/>
      <c r="H701" s="82"/>
      <c r="I701" s="65"/>
      <c r="J701" s="76"/>
      <c r="K701" s="63"/>
      <c r="L701" s="65">
        <f>SUM(AX581:AX674)</f>
        <v>284376</v>
      </c>
    </row>
    <row r="702" spans="1:12" ht="14.25" hidden="1" x14ac:dyDescent="0.2">
      <c r="A702" s="76"/>
      <c r="B702" s="81"/>
      <c r="C702" s="82" t="s">
        <v>654</v>
      </c>
      <c r="D702" s="82"/>
      <c r="E702" s="82"/>
      <c r="F702" s="82"/>
      <c r="G702" s="82"/>
      <c r="H702" s="82"/>
      <c r="I702" s="65"/>
      <c r="J702" s="76"/>
      <c r="K702" s="63"/>
      <c r="L702" s="65">
        <f>SUM(AY581:AY674)</f>
        <v>0</v>
      </c>
    </row>
    <row r="703" spans="1:12" ht="14.25" x14ac:dyDescent="0.2">
      <c r="A703" s="76"/>
      <c r="B703" s="81"/>
      <c r="C703" s="82" t="s">
        <v>655</v>
      </c>
      <c r="D703" s="82"/>
      <c r="E703" s="82"/>
      <c r="F703" s="88"/>
      <c r="G703" s="66">
        <f>Source!F290</f>
        <v>73.936660000000003</v>
      </c>
      <c r="H703" s="76"/>
      <c r="I703" s="76"/>
      <c r="J703" s="76"/>
      <c r="K703" s="76"/>
      <c r="L703" s="76"/>
    </row>
    <row r="704" spans="1:12" ht="14.25" x14ac:dyDescent="0.2">
      <c r="A704" s="76"/>
      <c r="B704" s="81"/>
      <c r="C704" s="82" t="s">
        <v>656</v>
      </c>
      <c r="D704" s="82"/>
      <c r="E704" s="82"/>
      <c r="F704" s="88"/>
      <c r="G704" s="66">
        <f>Source!F291</f>
        <v>0.98260000000000003</v>
      </c>
      <c r="H704" s="76"/>
      <c r="I704" s="76"/>
      <c r="J704" s="76"/>
      <c r="K704" s="76"/>
      <c r="L704" s="76"/>
    </row>
    <row r="707" spans="1:83" ht="16.5" x14ac:dyDescent="0.2">
      <c r="A707" s="58" t="s">
        <v>703</v>
      </c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</row>
    <row r="708" spans="1:83" ht="57" x14ac:dyDescent="0.2">
      <c r="A708" s="59" t="s">
        <v>252</v>
      </c>
      <c r="B708" s="61" t="s">
        <v>673</v>
      </c>
      <c r="C708" s="61" t="str">
        <f>Source!G302</f>
        <v>Окраска масляными составами ранее окрашенных больших металлических поверхностей (кроме крыш): за два раза</v>
      </c>
      <c r="D708" s="62" t="str">
        <f>Source!H302</f>
        <v>100 м2</v>
      </c>
      <c r="E708" s="63">
        <f>Source!K302</f>
        <v>0.31</v>
      </c>
      <c r="F708" s="63"/>
      <c r="G708" s="63">
        <f>Source!I302</f>
        <v>0.31</v>
      </c>
      <c r="H708" s="65"/>
      <c r="I708" s="64"/>
      <c r="J708" s="65"/>
      <c r="K708" s="64"/>
      <c r="L708" s="65"/>
    </row>
    <row r="709" spans="1:83" x14ac:dyDescent="0.2">
      <c r="C709" s="80" t="str">
        <f>"Объем: "&amp;Source!I302&amp;"=31/"&amp;"100"</f>
        <v>Объем: 0,31=31/100</v>
      </c>
    </row>
    <row r="710" spans="1:83" ht="15" x14ac:dyDescent="0.2">
      <c r="A710" s="60"/>
      <c r="B710" s="63">
        <v>1</v>
      </c>
      <c r="C710" s="60" t="s">
        <v>610</v>
      </c>
      <c r="D710" s="62" t="s">
        <v>443</v>
      </c>
      <c r="E710" s="66"/>
      <c r="F710" s="63"/>
      <c r="G710" s="66">
        <f>Source!U302</f>
        <v>5.6420000000000003</v>
      </c>
      <c r="H710" s="63"/>
      <c r="I710" s="63"/>
      <c r="J710" s="63"/>
      <c r="K710" s="63"/>
      <c r="L710" s="67">
        <f>SUM(L711:L711)-SUMIF(CE711:CE711, 1, L711:L711)</f>
        <v>3071.67</v>
      </c>
    </row>
    <row r="711" spans="1:83" ht="14.25" x14ac:dyDescent="0.2">
      <c r="A711" s="61"/>
      <c r="B711" s="61" t="s">
        <v>504</v>
      </c>
      <c r="C711" s="61" t="s">
        <v>505</v>
      </c>
      <c r="D711" s="62" t="s">
        <v>443</v>
      </c>
      <c r="E711" s="63">
        <v>18.2</v>
      </c>
      <c r="F711" s="63"/>
      <c r="G711" s="63">
        <f>SmtRes!CX183</f>
        <v>5.6420000000000003</v>
      </c>
      <c r="H711" s="65"/>
      <c r="I711" s="64"/>
      <c r="J711" s="65">
        <f>SmtRes!CZ183</f>
        <v>544.42999999999995</v>
      </c>
      <c r="K711" s="64"/>
      <c r="L711" s="65">
        <f>SmtRes!DI183</f>
        <v>3071.67</v>
      </c>
    </row>
    <row r="712" spans="1:83" ht="15" x14ac:dyDescent="0.2">
      <c r="A712" s="60"/>
      <c r="B712" s="63">
        <v>2</v>
      </c>
      <c r="C712" s="60" t="s">
        <v>611</v>
      </c>
      <c r="D712" s="62"/>
      <c r="E712" s="66"/>
      <c r="F712" s="63"/>
      <c r="G712" s="66"/>
      <c r="H712" s="63"/>
      <c r="I712" s="63"/>
      <c r="J712" s="63"/>
      <c r="K712" s="63"/>
      <c r="L712" s="67">
        <f>SUM(L713:L715)-SUMIF(CE713:CE715, 1, L713:L715)</f>
        <v>1.8099999999999996</v>
      </c>
    </row>
    <row r="713" spans="1:83" ht="15" x14ac:dyDescent="0.2">
      <c r="A713" s="60"/>
      <c r="B713" s="63"/>
      <c r="C713" s="60" t="s">
        <v>612</v>
      </c>
      <c r="D713" s="62" t="s">
        <v>443</v>
      </c>
      <c r="E713" s="66"/>
      <c r="F713" s="63"/>
      <c r="G713" s="66">
        <f>Source!V302</f>
        <v>3.0999999999999999E-3</v>
      </c>
      <c r="H713" s="63"/>
      <c r="I713" s="63"/>
      <c r="J713" s="63"/>
      <c r="K713" s="63"/>
      <c r="L713" s="67">
        <f>SUMIF(CE714:CE715, 1, L714:L715)</f>
        <v>1.85</v>
      </c>
      <c r="CE713">
        <v>1</v>
      </c>
    </row>
    <row r="714" spans="1:83" ht="28.5" x14ac:dyDescent="0.2">
      <c r="A714" s="61"/>
      <c r="B714" s="61" t="s">
        <v>456</v>
      </c>
      <c r="C714" s="61" t="s">
        <v>458</v>
      </c>
      <c r="D714" s="62" t="s">
        <v>447</v>
      </c>
      <c r="E714" s="63">
        <v>0.01</v>
      </c>
      <c r="F714" s="63"/>
      <c r="G714" s="63">
        <f>SmtRes!CX185</f>
        <v>3.0999999999999999E-3</v>
      </c>
      <c r="H714" s="65">
        <f>SmtRes!CZ185</f>
        <v>477.92</v>
      </c>
      <c r="I714" s="64">
        <f>SmtRes!AJ185</f>
        <v>1.22</v>
      </c>
      <c r="J714" s="65">
        <f>ROUND(H714*I714, 2)</f>
        <v>583.05999999999995</v>
      </c>
      <c r="K714" s="64"/>
      <c r="L714" s="65">
        <f>SmtRes!DG185</f>
        <v>1.81</v>
      </c>
    </row>
    <row r="715" spans="1:83" ht="28.5" x14ac:dyDescent="0.2">
      <c r="A715" s="61"/>
      <c r="B715" s="61" t="s">
        <v>459</v>
      </c>
      <c r="C715" s="61" t="s">
        <v>623</v>
      </c>
      <c r="D715" s="62" t="s">
        <v>443</v>
      </c>
      <c r="E715" s="63">
        <f>SmtRes!DO185*SmtRes!AT185</f>
        <v>0.01</v>
      </c>
      <c r="F715" s="63"/>
      <c r="G715" s="63">
        <f>ROUND(E715*G708, 7)</f>
        <v>3.0999999999999999E-3</v>
      </c>
      <c r="H715" s="65"/>
      <c r="I715" s="64"/>
      <c r="J715" s="65">
        <f>ROUND(SmtRes!AG185/SmtRes!DO185, 2)</f>
        <v>597.98</v>
      </c>
      <c r="K715" s="64"/>
      <c r="L715" s="65">
        <f>SmtRes!DH185</f>
        <v>1.85</v>
      </c>
      <c r="CE715">
        <v>1</v>
      </c>
    </row>
    <row r="716" spans="1:83" ht="15" x14ac:dyDescent="0.2">
      <c r="A716" s="60"/>
      <c r="B716" s="63">
        <v>4</v>
      </c>
      <c r="C716" s="60" t="s">
        <v>624</v>
      </c>
      <c r="D716" s="62"/>
      <c r="E716" s="66"/>
      <c r="F716" s="63"/>
      <c r="G716" s="66"/>
      <c r="H716" s="63"/>
      <c r="I716" s="63"/>
      <c r="J716" s="63"/>
      <c r="K716" s="63"/>
      <c r="L716" s="67">
        <f>SUM(L717:L718)-SUMIF(CE717:CE718, 1, L717:L718)</f>
        <v>214.18</v>
      </c>
    </row>
    <row r="717" spans="1:83" ht="14.25" x14ac:dyDescent="0.2">
      <c r="A717" s="61"/>
      <c r="B717" s="61" t="s">
        <v>466</v>
      </c>
      <c r="C717" s="61" t="s">
        <v>468</v>
      </c>
      <c r="D717" s="62" t="s">
        <v>49</v>
      </c>
      <c r="E717" s="63">
        <v>0.1</v>
      </c>
      <c r="F717" s="63"/>
      <c r="G717" s="63">
        <f>SmtRes!CX186</f>
        <v>3.1E-2</v>
      </c>
      <c r="H717" s="65">
        <f>SmtRes!CZ186</f>
        <v>56.11</v>
      </c>
      <c r="I717" s="64">
        <f>SmtRes!AI186</f>
        <v>1.44</v>
      </c>
      <c r="J717" s="65">
        <f>ROUND(H717*I717, 2)</f>
        <v>80.8</v>
      </c>
      <c r="K717" s="64"/>
      <c r="L717" s="65">
        <f>SmtRes!DF186</f>
        <v>2.5</v>
      </c>
    </row>
    <row r="718" spans="1:83" ht="57" x14ac:dyDescent="0.2">
      <c r="A718" s="61"/>
      <c r="B718" s="61" t="s">
        <v>506</v>
      </c>
      <c r="C718" s="61" t="s">
        <v>508</v>
      </c>
      <c r="D718" s="62" t="s">
        <v>135</v>
      </c>
      <c r="E718" s="63">
        <v>8.9999999999999993E-3</v>
      </c>
      <c r="F718" s="63"/>
      <c r="G718" s="63">
        <f>SmtRes!CX188</f>
        <v>2.7899999999999999E-3</v>
      </c>
      <c r="H718" s="65">
        <f>SmtRes!CZ188</f>
        <v>60697.21</v>
      </c>
      <c r="I718" s="64">
        <f>SmtRes!AI188</f>
        <v>1.25</v>
      </c>
      <c r="J718" s="65">
        <f>ROUND(H718*I718, 2)</f>
        <v>75871.509999999995</v>
      </c>
      <c r="K718" s="64"/>
      <c r="L718" s="65">
        <f>SmtRes!DF188</f>
        <v>211.68</v>
      </c>
    </row>
    <row r="719" spans="1:83" ht="28.5" x14ac:dyDescent="0.2">
      <c r="A719" s="61"/>
      <c r="B719" s="61" t="str">
        <f>EtalonRes!I179</f>
        <v>14.4.02.04</v>
      </c>
      <c r="C719" s="68" t="str">
        <f>EtalonRes!K179</f>
        <v>Краски масляные готовые к применению для наружных работ</v>
      </c>
      <c r="D719" s="69" t="str">
        <f>EtalonRes!O179</f>
        <v>т</v>
      </c>
      <c r="E719" s="70">
        <f>EtalonRes!X179</f>
        <v>1.61E-2</v>
      </c>
      <c r="F719" s="70"/>
      <c r="G719" s="70">
        <f>ROUND(EtalonRes!AG179*Source!I302, 7)</f>
        <v>4.9909999999999998E-3</v>
      </c>
      <c r="H719" s="71"/>
      <c r="I719" s="72"/>
      <c r="J719" s="71"/>
      <c r="K719" s="72"/>
      <c r="L719" s="71"/>
    </row>
    <row r="720" spans="1:83" ht="15" x14ac:dyDescent="0.2">
      <c r="A720" s="61"/>
      <c r="B720" s="61"/>
      <c r="C720" s="75" t="s">
        <v>613</v>
      </c>
      <c r="D720" s="62"/>
      <c r="E720" s="63"/>
      <c r="F720" s="63"/>
      <c r="G720" s="63"/>
      <c r="H720" s="65"/>
      <c r="I720" s="64"/>
      <c r="J720" s="65"/>
      <c r="K720" s="64"/>
      <c r="L720" s="65">
        <f>L710+L712+L713+L716</f>
        <v>3289.5099999999998</v>
      </c>
    </row>
    <row r="721" spans="1:83" ht="14.25" x14ac:dyDescent="0.2">
      <c r="A721" s="59" t="s">
        <v>704</v>
      </c>
      <c r="B721" s="61" t="str">
        <f>Source!F303</f>
        <v>14.4.02.04-0182</v>
      </c>
      <c r="C721" s="61" t="str">
        <f>Source!G303</f>
        <v>Краска масляная МА-15, цветная</v>
      </c>
      <c r="D721" s="62" t="str">
        <f>Source!H303</f>
        <v>т</v>
      </c>
      <c r="E721" s="63">
        <f>SmtRes!AT187</f>
        <v>1.61E-2</v>
      </c>
      <c r="F721" s="63"/>
      <c r="G721" s="63">
        <f>Source!I303</f>
        <v>4.9909999999999998E-3</v>
      </c>
      <c r="H721" s="65">
        <f>Source!AL303+Source!AO303+Source!AM303+Source!AN303</f>
        <v>61265.39</v>
      </c>
      <c r="I721" s="64">
        <f>IF(Source!BC303&lt;&gt; 0, Source!BC303, 1)</f>
        <v>1.31</v>
      </c>
      <c r="J721" s="65">
        <f>ROUND(H721*I721, 2)</f>
        <v>80257.66</v>
      </c>
      <c r="K721" s="64"/>
      <c r="L721" s="65">
        <f>Source!P303</f>
        <v>400.57</v>
      </c>
      <c r="AD721">
        <f>ROUND((Source!AT303/100)*((ROUND(ROUND(Source!AO303,2)*Source!I303, 2)+ROUND(ROUND(Source!AN303,2)*Source!I303, 2))), 2)</f>
        <v>0</v>
      </c>
      <c r="AE721">
        <f>ROUND((Source!AU303/100)*((ROUND(ROUND(Source!AO303,2)*Source!I303, 2)+ROUND(ROUND(Source!AN303,2)*Source!I303, 2))), 2)</f>
        <v>0</v>
      </c>
      <c r="AN721">
        <f>L721</f>
        <v>400.57</v>
      </c>
      <c r="AW721">
        <f>L721</f>
        <v>400.57</v>
      </c>
      <c r="AZ721">
        <f>Source!X303</f>
        <v>0</v>
      </c>
      <c r="BA721">
        <f>Source!Y303</f>
        <v>0</v>
      </c>
      <c r="CD721">
        <v>1</v>
      </c>
    </row>
    <row r="722" spans="1:83" ht="14.25" x14ac:dyDescent="0.2">
      <c r="A722" s="61"/>
      <c r="B722" s="61"/>
      <c r="C722" s="61" t="s">
        <v>614</v>
      </c>
      <c r="D722" s="62"/>
      <c r="E722" s="63"/>
      <c r="F722" s="63"/>
      <c r="G722" s="63"/>
      <c r="H722" s="65"/>
      <c r="I722" s="64"/>
      <c r="J722" s="65"/>
      <c r="K722" s="64"/>
      <c r="L722" s="65">
        <f>SUM(AR708:AR725)+SUM(AS708:AS725)+SUM(AT708:AT725)+SUM(AU708:AU725)+SUM(AV708:AV725)</f>
        <v>3073.52</v>
      </c>
    </row>
    <row r="723" spans="1:83" ht="14.25" x14ac:dyDescent="0.2">
      <c r="A723" s="61"/>
      <c r="B723" s="61" t="s">
        <v>177</v>
      </c>
      <c r="C723" s="61" t="s">
        <v>675</v>
      </c>
      <c r="D723" s="62" t="s">
        <v>616</v>
      </c>
      <c r="E723" s="63">
        <f>Source!BZ302</f>
        <v>90</v>
      </c>
      <c r="F723" s="63"/>
      <c r="G723" s="63">
        <f>Source!AT302</f>
        <v>90</v>
      </c>
      <c r="H723" s="65"/>
      <c r="I723" s="64"/>
      <c r="J723" s="65"/>
      <c r="K723" s="64"/>
      <c r="L723" s="65">
        <f>SUM(AZ708:AZ725)</f>
        <v>2766.17</v>
      </c>
    </row>
    <row r="724" spans="1:83" ht="14.25" x14ac:dyDescent="0.2">
      <c r="A724" s="68"/>
      <c r="B724" s="68" t="s">
        <v>178</v>
      </c>
      <c r="C724" s="68" t="s">
        <v>676</v>
      </c>
      <c r="D724" s="69" t="s">
        <v>616</v>
      </c>
      <c r="E724" s="70">
        <f>Source!CA302</f>
        <v>46</v>
      </c>
      <c r="F724" s="70"/>
      <c r="G724" s="70">
        <f>Source!AU302</f>
        <v>46</v>
      </c>
      <c r="H724" s="71"/>
      <c r="I724" s="72"/>
      <c r="J724" s="71"/>
      <c r="K724" s="72"/>
      <c r="L724" s="71">
        <f>SUM(BA708:BA725)</f>
        <v>1413.82</v>
      </c>
    </row>
    <row r="725" spans="1:83" ht="15" x14ac:dyDescent="0.2">
      <c r="C725" s="77" t="s">
        <v>618</v>
      </c>
      <c r="D725" s="77"/>
      <c r="E725" s="77"/>
      <c r="F725" s="77"/>
      <c r="G725" s="77"/>
      <c r="H725" s="77"/>
      <c r="I725" s="78">
        <f>IF(E708&lt;&gt;0,K725/E708, 0)</f>
        <v>25387.322580645159</v>
      </c>
      <c r="J725" s="78"/>
      <c r="K725" s="78">
        <f>L710+L712+L716+L723+L724+L713+SUM(L721:L721)</f>
        <v>7870.07</v>
      </c>
      <c r="L725" s="78"/>
      <c r="AD725">
        <f>ROUND((Source!AT302/100)*((ROUND(SUMIF(SmtRes!AQ183:'SmtRes'!AQ188,"=1",SmtRes!AD183:'SmtRes'!AD188)*Source!I302, 2)+ROUND(SUMIF(SmtRes!AQ183:'SmtRes'!AQ188,"=1",SmtRes!AC183:'SmtRes'!AC188)*Source!I302, 2))), 2)</f>
        <v>318.73</v>
      </c>
      <c r="AE725">
        <f>ROUND((Source!AU302/100)*((ROUND(SUMIF(SmtRes!AQ183:'SmtRes'!AQ188,"=1",SmtRes!AD183:'SmtRes'!AD188)*Source!I302, 2)+ROUND(SUMIF(SmtRes!AQ183:'SmtRes'!AQ188,"=1",SmtRes!AC183:'SmtRes'!AC188)*Source!I302, 2))), 2)</f>
        <v>162.9</v>
      </c>
      <c r="AN725" s="73">
        <f>L710+L712+L716+L723+L724+L713</f>
        <v>7469.5</v>
      </c>
      <c r="AO725" s="73">
        <f>L712</f>
        <v>1.8099999999999996</v>
      </c>
      <c r="AQ725" t="s">
        <v>619</v>
      </c>
      <c r="AR725" s="73">
        <f>L710</f>
        <v>3071.67</v>
      </c>
      <c r="AT725" s="73">
        <f>L713</f>
        <v>1.85</v>
      </c>
      <c r="AV725" t="s">
        <v>619</v>
      </c>
      <c r="AW725" s="73">
        <f>L716</f>
        <v>214.18</v>
      </c>
      <c r="AZ725">
        <f>Source!X302</f>
        <v>2766.17</v>
      </c>
      <c r="BA725">
        <f>Source!Y302</f>
        <v>1413.82</v>
      </c>
      <c r="CD725">
        <v>1</v>
      </c>
    </row>
    <row r="726" spans="1:83" ht="42.75" x14ac:dyDescent="0.2">
      <c r="A726" s="59" t="s">
        <v>254</v>
      </c>
      <c r="B726" s="61" t="s">
        <v>705</v>
      </c>
      <c r="C726" s="61" t="str">
        <f>Source!G304</f>
        <v>Смена обделок из листовой стали (поясков, сандриков, отливов, карнизов) шириной: до 0,4 м</v>
      </c>
      <c r="D726" s="62" t="str">
        <f>Source!H304</f>
        <v>100 м</v>
      </c>
      <c r="E726" s="63">
        <f>Source!K304</f>
        <v>1.24</v>
      </c>
      <c r="F726" s="63"/>
      <c r="G726" s="63">
        <f>Source!I304</f>
        <v>1.24</v>
      </c>
      <c r="H726" s="65"/>
      <c r="I726" s="64"/>
      <c r="J726" s="65"/>
      <c r="K726" s="64"/>
      <c r="L726" s="65"/>
    </row>
    <row r="727" spans="1:83" x14ac:dyDescent="0.2">
      <c r="C727" s="80" t="str">
        <f>"Объем: "&amp;Source!I304&amp;"=124/"&amp;"100"</f>
        <v>Объем: 1,24=124/100</v>
      </c>
    </row>
    <row r="728" spans="1:83" ht="15" x14ac:dyDescent="0.2">
      <c r="A728" s="60"/>
      <c r="B728" s="63">
        <v>1</v>
      </c>
      <c r="C728" s="60" t="s">
        <v>610</v>
      </c>
      <c r="D728" s="62" t="s">
        <v>443</v>
      </c>
      <c r="E728" s="66"/>
      <c r="F728" s="63"/>
      <c r="G728" s="66">
        <f>Source!U304</f>
        <v>51.348399999999998</v>
      </c>
      <c r="H728" s="63"/>
      <c r="I728" s="63"/>
      <c r="J728" s="63"/>
      <c r="K728" s="63"/>
      <c r="L728" s="67">
        <f>SUM(L729:L729)-SUMIF(CE729:CE729, 1, L729:L729)</f>
        <v>27268.05</v>
      </c>
    </row>
    <row r="729" spans="1:83" ht="14.25" x14ac:dyDescent="0.2">
      <c r="A729" s="61"/>
      <c r="B729" s="61" t="s">
        <v>441</v>
      </c>
      <c r="C729" s="61" t="s">
        <v>442</v>
      </c>
      <c r="D729" s="62" t="s">
        <v>443</v>
      </c>
      <c r="E729" s="63">
        <v>41.41</v>
      </c>
      <c r="F729" s="63"/>
      <c r="G729" s="63">
        <f>SmtRes!CX189</f>
        <v>51.348399999999998</v>
      </c>
      <c r="H729" s="65"/>
      <c r="I729" s="64"/>
      <c r="J729" s="65">
        <f>SmtRes!CZ189</f>
        <v>531.04</v>
      </c>
      <c r="K729" s="64"/>
      <c r="L729" s="65">
        <f>SmtRes!DI189</f>
        <v>27268.05</v>
      </c>
    </row>
    <row r="730" spans="1:83" ht="15" x14ac:dyDescent="0.2">
      <c r="A730" s="60"/>
      <c r="B730" s="63">
        <v>2</v>
      </c>
      <c r="C730" s="60" t="s">
        <v>611</v>
      </c>
      <c r="D730" s="62"/>
      <c r="E730" s="66"/>
      <c r="F730" s="63"/>
      <c r="G730" s="66"/>
      <c r="H730" s="63"/>
      <c r="I730" s="63"/>
      <c r="J730" s="63"/>
      <c r="K730" s="63"/>
      <c r="L730" s="67">
        <f>SUM(L731:L735)-SUMIF(CE731:CE735, 1, L731:L735)</f>
        <v>34.359999999999985</v>
      </c>
    </row>
    <row r="731" spans="1:83" ht="15" x14ac:dyDescent="0.2">
      <c r="A731" s="60"/>
      <c r="B731" s="63"/>
      <c r="C731" s="60" t="s">
        <v>612</v>
      </c>
      <c r="D731" s="62" t="s">
        <v>443</v>
      </c>
      <c r="E731" s="66"/>
      <c r="F731" s="63"/>
      <c r="G731" s="66">
        <f>Source!V304</f>
        <v>0.14879999999999999</v>
      </c>
      <c r="H731" s="63"/>
      <c r="I731" s="63"/>
      <c r="J731" s="63"/>
      <c r="K731" s="63"/>
      <c r="L731" s="67">
        <f>SUMIF(CE732:CE735, 1, L732:L735)</f>
        <v>82.34</v>
      </c>
      <c r="CE731">
        <v>1</v>
      </c>
    </row>
    <row r="732" spans="1:83" ht="42.75" x14ac:dyDescent="0.2">
      <c r="A732" s="61"/>
      <c r="B732" s="61" t="s">
        <v>474</v>
      </c>
      <c r="C732" s="61" t="s">
        <v>476</v>
      </c>
      <c r="D732" s="62" t="s">
        <v>447</v>
      </c>
      <c r="E732" s="63">
        <v>0.08</v>
      </c>
      <c r="F732" s="63"/>
      <c r="G732" s="63">
        <f>SmtRes!CX191</f>
        <v>9.9199999999999997E-2</v>
      </c>
      <c r="H732" s="65">
        <f>SmtRes!CZ191</f>
        <v>37.32</v>
      </c>
      <c r="I732" s="64">
        <f>SmtRes!AJ191</f>
        <v>1.47</v>
      </c>
      <c r="J732" s="65">
        <f>ROUND(H732*I732, 2)</f>
        <v>54.86</v>
      </c>
      <c r="K732" s="64"/>
      <c r="L732" s="65">
        <f>SmtRes!DG191</f>
        <v>5.44</v>
      </c>
    </row>
    <row r="733" spans="1:83" ht="28.5" x14ac:dyDescent="0.2">
      <c r="A733" s="61"/>
      <c r="B733" s="61" t="s">
        <v>477</v>
      </c>
      <c r="C733" s="61" t="s">
        <v>660</v>
      </c>
      <c r="D733" s="62" t="s">
        <v>443</v>
      </c>
      <c r="E733" s="63">
        <f>SmtRes!DO191*SmtRes!AT191</f>
        <v>0.08</v>
      </c>
      <c r="F733" s="63"/>
      <c r="G733" s="63">
        <f>ROUND(E733*G726, 7)</f>
        <v>9.9199999999999997E-2</v>
      </c>
      <c r="H733" s="65"/>
      <c r="I733" s="64"/>
      <c r="J733" s="65">
        <f>ROUND(SmtRes!AG191/SmtRes!DO191, 2)</f>
        <v>531.04</v>
      </c>
      <c r="K733" s="64"/>
      <c r="L733" s="65">
        <f>SmtRes!DH191</f>
        <v>52.68</v>
      </c>
      <c r="CE733">
        <v>1</v>
      </c>
    </row>
    <row r="734" spans="1:83" ht="28.5" x14ac:dyDescent="0.2">
      <c r="A734" s="61"/>
      <c r="B734" s="61" t="s">
        <v>456</v>
      </c>
      <c r="C734" s="61" t="s">
        <v>458</v>
      </c>
      <c r="D734" s="62" t="s">
        <v>447</v>
      </c>
      <c r="E734" s="63">
        <v>0.04</v>
      </c>
      <c r="F734" s="63"/>
      <c r="G734" s="63">
        <f>SmtRes!CX192</f>
        <v>4.9599999999999998E-2</v>
      </c>
      <c r="H734" s="65">
        <f>SmtRes!CZ192</f>
        <v>477.92</v>
      </c>
      <c r="I734" s="64">
        <f>SmtRes!AJ192</f>
        <v>1.22</v>
      </c>
      <c r="J734" s="65">
        <f>ROUND(H734*I734, 2)</f>
        <v>583.05999999999995</v>
      </c>
      <c r="K734" s="64"/>
      <c r="L734" s="65">
        <f>SmtRes!DG192</f>
        <v>28.92</v>
      </c>
    </row>
    <row r="735" spans="1:83" ht="28.5" x14ac:dyDescent="0.2">
      <c r="A735" s="61"/>
      <c r="B735" s="61" t="s">
        <v>459</v>
      </c>
      <c r="C735" s="61" t="s">
        <v>623</v>
      </c>
      <c r="D735" s="62" t="s">
        <v>443</v>
      </c>
      <c r="E735" s="63">
        <f>SmtRes!DO192*SmtRes!AT192</f>
        <v>0.04</v>
      </c>
      <c r="F735" s="63"/>
      <c r="G735" s="63">
        <f>ROUND(E735*G726, 7)</f>
        <v>4.9599999999999998E-2</v>
      </c>
      <c r="H735" s="65"/>
      <c r="I735" s="64"/>
      <c r="J735" s="65">
        <f>ROUND(SmtRes!AG192/SmtRes!DO192, 2)</f>
        <v>597.98</v>
      </c>
      <c r="K735" s="64"/>
      <c r="L735" s="65">
        <f>SmtRes!DH192</f>
        <v>29.66</v>
      </c>
      <c r="CE735">
        <v>1</v>
      </c>
    </row>
    <row r="736" spans="1:83" ht="15" x14ac:dyDescent="0.2">
      <c r="A736" s="60"/>
      <c r="B736" s="63">
        <v>4</v>
      </c>
      <c r="C736" s="60" t="s">
        <v>624</v>
      </c>
      <c r="D736" s="62"/>
      <c r="E736" s="66"/>
      <c r="F736" s="63"/>
      <c r="G736" s="66"/>
      <c r="H736" s="63"/>
      <c r="I736" s="63"/>
      <c r="J736" s="63"/>
      <c r="K736" s="63"/>
      <c r="L736" s="67">
        <f>SUM(L737:L738)-SUMIF(CE737:CE738, 1, L737:L738)</f>
        <v>1540.1699999999998</v>
      </c>
    </row>
    <row r="737" spans="1:83" ht="14.25" x14ac:dyDescent="0.2">
      <c r="A737" s="61"/>
      <c r="B737" s="61" t="s">
        <v>481</v>
      </c>
      <c r="C737" s="61" t="s">
        <v>483</v>
      </c>
      <c r="D737" s="62" t="s">
        <v>135</v>
      </c>
      <c r="E737" s="63">
        <v>4.0000000000000001E-3</v>
      </c>
      <c r="F737" s="63"/>
      <c r="G737" s="63">
        <f>SmtRes!CX193</f>
        <v>4.96E-3</v>
      </c>
      <c r="H737" s="65">
        <f>SmtRes!CZ193</f>
        <v>70296.2</v>
      </c>
      <c r="I737" s="64">
        <f>SmtRes!AI193</f>
        <v>1.25</v>
      </c>
      <c r="J737" s="65">
        <f>ROUND(H737*I737, 2)</f>
        <v>87870.25</v>
      </c>
      <c r="K737" s="64"/>
      <c r="L737" s="65">
        <f>SmtRes!DF193</f>
        <v>435.84</v>
      </c>
    </row>
    <row r="738" spans="1:83" ht="28.5" x14ac:dyDescent="0.2">
      <c r="A738" s="61"/>
      <c r="B738" s="61" t="s">
        <v>530</v>
      </c>
      <c r="C738" s="61" t="s">
        <v>532</v>
      </c>
      <c r="D738" s="62" t="s">
        <v>135</v>
      </c>
      <c r="E738" s="63">
        <v>6.0000000000000001E-3</v>
      </c>
      <c r="F738" s="63"/>
      <c r="G738" s="63">
        <f>SmtRes!CX194</f>
        <v>7.4400000000000004E-3</v>
      </c>
      <c r="H738" s="65">
        <f>SmtRes!CZ194</f>
        <v>149930.17000000001</v>
      </c>
      <c r="I738" s="64">
        <f>SmtRes!AI194</f>
        <v>0.99</v>
      </c>
      <c r="J738" s="65">
        <f>ROUND(H738*I738, 2)</f>
        <v>148430.87</v>
      </c>
      <c r="K738" s="64"/>
      <c r="L738" s="65">
        <f>SmtRes!DF194</f>
        <v>1104.33</v>
      </c>
    </row>
    <row r="739" spans="1:83" ht="14.25" x14ac:dyDescent="0.2">
      <c r="A739" s="61"/>
      <c r="B739" s="61" t="str">
        <f>EtalonRes!I187</f>
        <v>08.3.05.05</v>
      </c>
      <c r="C739" s="68" t="str">
        <f>EtalonRes!K187</f>
        <v>Сталь листовая оцинкованная</v>
      </c>
      <c r="D739" s="69" t="str">
        <f>EtalonRes!O187</f>
        <v>т</v>
      </c>
      <c r="E739" s="70">
        <f>EtalonRes!X187</f>
        <v>0.184</v>
      </c>
      <c r="F739" s="70"/>
      <c r="G739" s="70">
        <f>ROUND(EtalonRes!AG187*Source!I304, 7)</f>
        <v>0.22816</v>
      </c>
      <c r="H739" s="71"/>
      <c r="I739" s="72"/>
      <c r="J739" s="71"/>
      <c r="K739" s="72"/>
      <c r="L739" s="71"/>
    </row>
    <row r="740" spans="1:83" ht="15" x14ac:dyDescent="0.2">
      <c r="A740" s="61"/>
      <c r="B740" s="61"/>
      <c r="C740" s="75" t="s">
        <v>613</v>
      </c>
      <c r="D740" s="62"/>
      <c r="E740" s="63"/>
      <c r="F740" s="63"/>
      <c r="G740" s="63"/>
      <c r="H740" s="65"/>
      <c r="I740" s="64"/>
      <c r="J740" s="65"/>
      <c r="K740" s="64"/>
      <c r="L740" s="65">
        <f>L728+L730+L731+L736</f>
        <v>28924.92</v>
      </c>
    </row>
    <row r="741" spans="1:83" ht="28.5" x14ac:dyDescent="0.2">
      <c r="A741" s="59" t="s">
        <v>706</v>
      </c>
      <c r="B741" s="61" t="str">
        <f>Source!F305</f>
        <v>08.3.05.05-0053</v>
      </c>
      <c r="C741" s="61" t="str">
        <f>Source!G305</f>
        <v>Сталь листовая оцинкованная, толщина 0,7 мм</v>
      </c>
      <c r="D741" s="62" t="str">
        <f>Source!H305</f>
        <v>т</v>
      </c>
      <c r="E741" s="63">
        <f>SmtRes!AT195</f>
        <v>0.184</v>
      </c>
      <c r="F741" s="63"/>
      <c r="G741" s="63">
        <f>Source!I305</f>
        <v>0.22816</v>
      </c>
      <c r="H741" s="65"/>
      <c r="I741" s="64"/>
      <c r="J741" s="65">
        <f>Source!AK305</f>
        <v>83407.03</v>
      </c>
      <c r="K741" s="64"/>
      <c r="L741" s="65">
        <f>Source!P305</f>
        <v>19030.150000000001</v>
      </c>
      <c r="AD741">
        <f>ROUND((Source!AT305/100)*((ROUND(ROUND(Source!AO305,2)*Source!I305, 2)+ROUND(ROUND(Source!AN305,2)*Source!I305, 2))), 2)</f>
        <v>0</v>
      </c>
      <c r="AE741">
        <f>ROUND((Source!AU305/100)*((ROUND(ROUND(Source!AO305,2)*Source!I305, 2)+ROUND(ROUND(Source!AN305,2)*Source!I305, 2))), 2)</f>
        <v>0</v>
      </c>
      <c r="AN741">
        <f>L741</f>
        <v>19030.150000000001</v>
      </c>
      <c r="AW741">
        <f>L741</f>
        <v>19030.150000000001</v>
      </c>
      <c r="AZ741">
        <f>Source!X305</f>
        <v>0</v>
      </c>
      <c r="BA741">
        <f>Source!Y305</f>
        <v>0</v>
      </c>
      <c r="CD741">
        <v>1</v>
      </c>
    </row>
    <row r="742" spans="1:83" ht="14.25" x14ac:dyDescent="0.2">
      <c r="A742" s="59" t="s">
        <v>707</v>
      </c>
      <c r="B742" s="61" t="str">
        <f>Source!F306</f>
        <v>999-9900</v>
      </c>
      <c r="C742" s="61" t="str">
        <f>Source!G306</f>
        <v>Строительный мусор</v>
      </c>
      <c r="D742" s="62" t="str">
        <f>Source!H306</f>
        <v>т</v>
      </c>
      <c r="E742" s="63">
        <f>SmtRes!AT196</f>
        <v>0.224</v>
      </c>
      <c r="F742" s="63"/>
      <c r="G742" s="63">
        <f>Source!I306</f>
        <v>0.27776000000000001</v>
      </c>
      <c r="H742" s="65">
        <f>Source!AL306+Source!AO306+Source!AM306+Source!AN306</f>
        <v>0</v>
      </c>
      <c r="I742" s="64"/>
      <c r="J742" s="65"/>
      <c r="K742" s="64"/>
      <c r="L742" s="65">
        <f>Source!P306</f>
        <v>0</v>
      </c>
      <c r="AD742">
        <f>ROUND((Source!AT306/100)*((ROUND(ROUND(Source!AO306,2)*Source!I306, 2)+ROUND(ROUND(Source!AN306,2)*Source!I306, 2))), 2)</f>
        <v>0</v>
      </c>
      <c r="AE742">
        <f>ROUND((Source!AU306/100)*((ROUND(ROUND(Source!AO306,2)*Source!I306, 2)+ROUND(ROUND(Source!AN306,2)*Source!I306, 2))), 2)</f>
        <v>0</v>
      </c>
      <c r="AN742">
        <f>L742</f>
        <v>0</v>
      </c>
      <c r="AW742">
        <f>L742</f>
        <v>0</v>
      </c>
      <c r="AZ742">
        <f>Source!X306</f>
        <v>0</v>
      </c>
      <c r="BA742">
        <f>Source!Y306</f>
        <v>0</v>
      </c>
      <c r="CD742">
        <v>1</v>
      </c>
    </row>
    <row r="743" spans="1:83" ht="14.25" x14ac:dyDescent="0.2">
      <c r="A743" s="61"/>
      <c r="B743" s="61"/>
      <c r="C743" s="61" t="s">
        <v>614</v>
      </c>
      <c r="D743" s="62"/>
      <c r="E743" s="63"/>
      <c r="F743" s="63"/>
      <c r="G743" s="63"/>
      <c r="H743" s="65"/>
      <c r="I743" s="64"/>
      <c r="J743" s="65"/>
      <c r="K743" s="64"/>
      <c r="L743" s="65">
        <f>SUM(AR726:AR746)+SUM(AS726:AS746)+SUM(AT726:AT746)+SUM(AU726:AU746)+SUM(AV726:AV746)</f>
        <v>27350.39</v>
      </c>
    </row>
    <row r="744" spans="1:83" ht="14.25" x14ac:dyDescent="0.2">
      <c r="A744" s="61"/>
      <c r="B744" s="61" t="s">
        <v>126</v>
      </c>
      <c r="C744" s="61" t="s">
        <v>666</v>
      </c>
      <c r="D744" s="62" t="s">
        <v>616</v>
      </c>
      <c r="E744" s="63">
        <f>Source!BZ304</f>
        <v>90</v>
      </c>
      <c r="F744" s="63"/>
      <c r="G744" s="63">
        <f>Source!AT304</f>
        <v>90</v>
      </c>
      <c r="H744" s="65"/>
      <c r="I744" s="64"/>
      <c r="J744" s="65"/>
      <c r="K744" s="64"/>
      <c r="L744" s="65">
        <f>SUM(AZ726:AZ746)</f>
        <v>24615.35</v>
      </c>
    </row>
    <row r="745" spans="1:83" ht="14.25" x14ac:dyDescent="0.2">
      <c r="A745" s="68"/>
      <c r="B745" s="68" t="s">
        <v>127</v>
      </c>
      <c r="C745" s="68" t="s">
        <v>667</v>
      </c>
      <c r="D745" s="69" t="s">
        <v>616</v>
      </c>
      <c r="E745" s="70">
        <f>Source!CA304</f>
        <v>46</v>
      </c>
      <c r="F745" s="70"/>
      <c r="G745" s="70">
        <f>Source!AU304</f>
        <v>46</v>
      </c>
      <c r="H745" s="71"/>
      <c r="I745" s="72"/>
      <c r="J745" s="71"/>
      <c r="K745" s="72"/>
      <c r="L745" s="71">
        <f>SUM(BA726:BA746)</f>
        <v>12581.18</v>
      </c>
    </row>
    <row r="746" spans="1:83" ht="15" x14ac:dyDescent="0.2">
      <c r="C746" s="77" t="s">
        <v>618</v>
      </c>
      <c r="D746" s="77"/>
      <c r="E746" s="77"/>
      <c r="F746" s="77"/>
      <c r="G746" s="77"/>
      <c r="H746" s="77"/>
      <c r="I746" s="78">
        <f>IF(E726&lt;&gt;0,K746/E726, 0)</f>
        <v>68670.645161290304</v>
      </c>
      <c r="J746" s="78"/>
      <c r="K746" s="78">
        <f>L728+L730+L736+L744+L745+L731+SUM(L741:L742)</f>
        <v>85151.599999999977</v>
      </c>
      <c r="L746" s="78"/>
      <c r="AD746">
        <f>ROUND((Source!AT304/100)*((ROUND(SUMIF(SmtRes!AQ189:'SmtRes'!AQ196,"=1",SmtRes!AD189:'SmtRes'!AD196)*Source!I304, 2)+ROUND(SUMIF(SmtRes!AQ189:'SmtRes'!AQ196,"=1",SmtRes!AC189:'SmtRes'!AC196)*Source!I304, 2))), 2)</f>
        <v>1852.62</v>
      </c>
      <c r="AE746">
        <f>ROUND((Source!AU304/100)*((ROUND(SUMIF(SmtRes!AQ189:'SmtRes'!AQ196,"=1",SmtRes!AD189:'SmtRes'!AD196)*Source!I304, 2)+ROUND(SUMIF(SmtRes!AQ189:'SmtRes'!AQ196,"=1",SmtRes!AC189:'SmtRes'!AC196)*Source!I304, 2))), 2)</f>
        <v>946.9</v>
      </c>
      <c r="AN746" s="73">
        <f>L728+L730+L736+L744+L745+L731</f>
        <v>66121.449999999983</v>
      </c>
      <c r="AO746" s="73">
        <f>L730</f>
        <v>34.359999999999985</v>
      </c>
      <c r="AQ746" t="s">
        <v>619</v>
      </c>
      <c r="AR746" s="73">
        <f>L728</f>
        <v>27268.05</v>
      </c>
      <c r="AT746" s="73">
        <f>L731</f>
        <v>82.34</v>
      </c>
      <c r="AV746" t="s">
        <v>619</v>
      </c>
      <c r="AW746" s="73">
        <f>L736</f>
        <v>1540.1699999999998</v>
      </c>
      <c r="AZ746">
        <f>Source!X304</f>
        <v>24615.35</v>
      </c>
      <c r="BA746">
        <f>Source!Y304</f>
        <v>12581.18</v>
      </c>
      <c r="CD746">
        <v>1</v>
      </c>
    </row>
    <row r="747" spans="1:83" ht="28.5" x14ac:dyDescent="0.2">
      <c r="A747" s="59" t="s">
        <v>261</v>
      </c>
      <c r="B747" s="61" t="s">
        <v>708</v>
      </c>
      <c r="C747" s="61" t="str">
        <f>Source!G307</f>
        <v>Разборка покрытий кровель: из рулонных материалов</v>
      </c>
      <c r="D747" s="62" t="str">
        <f>Source!H307</f>
        <v>100 м2</v>
      </c>
      <c r="E747" s="63">
        <f>Source!K307</f>
        <v>0.55800000000000005</v>
      </c>
      <c r="F747" s="63"/>
      <c r="G747" s="63">
        <f>Source!I307</f>
        <v>0.55800000000000005</v>
      </c>
      <c r="H747" s="65"/>
      <c r="I747" s="64"/>
      <c r="J747" s="65"/>
      <c r="K747" s="64"/>
      <c r="L747" s="65"/>
    </row>
    <row r="748" spans="1:83" x14ac:dyDescent="0.2">
      <c r="C748" s="80" t="str">
        <f>"Объем: "&amp;Source!I307&amp;"=55,8/"&amp;"100"</f>
        <v>Объем: 0,558=55,8/100</v>
      </c>
    </row>
    <row r="749" spans="1:83" ht="15" x14ac:dyDescent="0.2">
      <c r="A749" s="60"/>
      <c r="B749" s="63">
        <v>1</v>
      </c>
      <c r="C749" s="60" t="s">
        <v>610</v>
      </c>
      <c r="D749" s="62" t="s">
        <v>443</v>
      </c>
      <c r="E749" s="66"/>
      <c r="F749" s="63"/>
      <c r="G749" s="66">
        <f>Source!U307</f>
        <v>8.0240399999999994</v>
      </c>
      <c r="H749" s="63"/>
      <c r="I749" s="63"/>
      <c r="J749" s="63"/>
      <c r="K749" s="63"/>
      <c r="L749" s="67">
        <f>SUM(L750:L750)-SUMIF(CE750:CE750, 1, L750:L750)</f>
        <v>3902.97</v>
      </c>
    </row>
    <row r="750" spans="1:83" ht="14.25" x14ac:dyDescent="0.2">
      <c r="A750" s="61"/>
      <c r="B750" s="61" t="s">
        <v>533</v>
      </c>
      <c r="C750" s="61" t="s">
        <v>534</v>
      </c>
      <c r="D750" s="62" t="s">
        <v>443</v>
      </c>
      <c r="E750" s="63">
        <v>14.38</v>
      </c>
      <c r="F750" s="63"/>
      <c r="G750" s="63">
        <f>SmtRes!CX197</f>
        <v>8.0240399999999994</v>
      </c>
      <c r="H750" s="65"/>
      <c r="I750" s="64"/>
      <c r="J750" s="65">
        <f>SmtRes!CZ197</f>
        <v>486.41</v>
      </c>
      <c r="K750" s="64"/>
      <c r="L750" s="65">
        <f>SmtRes!DI197</f>
        <v>3902.97</v>
      </c>
    </row>
    <row r="751" spans="1:83" ht="15" x14ac:dyDescent="0.2">
      <c r="A751" s="60"/>
      <c r="B751" s="63">
        <v>2</v>
      </c>
      <c r="C751" s="60" t="s">
        <v>611</v>
      </c>
      <c r="D751" s="62"/>
      <c r="E751" s="66"/>
      <c r="F751" s="63"/>
      <c r="G751" s="66"/>
      <c r="H751" s="63"/>
      <c r="I751" s="63"/>
      <c r="J751" s="63"/>
      <c r="K751" s="63"/>
      <c r="L751" s="67">
        <f>SUM(L752:L753)-SUMIF(CE752:CE753, 1, L752:L753)</f>
        <v>54.84</v>
      </c>
    </row>
    <row r="752" spans="1:83" ht="15" hidden="1" x14ac:dyDescent="0.2">
      <c r="A752" s="60"/>
      <c r="B752" s="63"/>
      <c r="C752" s="60" t="s">
        <v>612</v>
      </c>
      <c r="D752" s="62" t="s">
        <v>443</v>
      </c>
      <c r="E752" s="66"/>
      <c r="F752" s="63"/>
      <c r="G752" s="66">
        <f>Source!V307</f>
        <v>0</v>
      </c>
      <c r="H752" s="63"/>
      <c r="I752" s="63"/>
      <c r="J752" s="63"/>
      <c r="K752" s="63"/>
      <c r="L752" s="67">
        <f>SUMIF(CE753:CE753, 1, L753:L753)</f>
        <v>0</v>
      </c>
      <c r="CE752">
        <v>1</v>
      </c>
    </row>
    <row r="753" spans="1:83" ht="28.5" x14ac:dyDescent="0.2">
      <c r="A753" s="61"/>
      <c r="B753" s="61" t="s">
        <v>535</v>
      </c>
      <c r="C753" s="68" t="s">
        <v>537</v>
      </c>
      <c r="D753" s="69" t="s">
        <v>447</v>
      </c>
      <c r="E753" s="70">
        <v>6.22</v>
      </c>
      <c r="F753" s="70"/>
      <c r="G753" s="70">
        <f>SmtRes!CX198</f>
        <v>3.4707599999999998</v>
      </c>
      <c r="H753" s="71">
        <f>SmtRes!CZ198</f>
        <v>11.45</v>
      </c>
      <c r="I753" s="72">
        <f>SmtRes!AJ198</f>
        <v>1.38</v>
      </c>
      <c r="J753" s="71">
        <f>ROUND(H753*I753, 2)</f>
        <v>15.8</v>
      </c>
      <c r="K753" s="72"/>
      <c r="L753" s="71">
        <f>SmtRes!DG198</f>
        <v>54.84</v>
      </c>
    </row>
    <row r="754" spans="1:83" ht="15" x14ac:dyDescent="0.2">
      <c r="A754" s="61"/>
      <c r="B754" s="61"/>
      <c r="C754" s="75" t="s">
        <v>613</v>
      </c>
      <c r="D754" s="62"/>
      <c r="E754" s="63"/>
      <c r="F754" s="63"/>
      <c r="G754" s="63"/>
      <c r="H754" s="65"/>
      <c r="I754" s="64"/>
      <c r="J754" s="65"/>
      <c r="K754" s="64"/>
      <c r="L754" s="65">
        <f>L749+L751+L752</f>
        <v>3957.81</v>
      </c>
    </row>
    <row r="755" spans="1:83" ht="14.25" x14ac:dyDescent="0.2">
      <c r="A755" s="61"/>
      <c r="B755" s="61"/>
      <c r="C755" s="61" t="s">
        <v>614</v>
      </c>
      <c r="D755" s="62"/>
      <c r="E755" s="63"/>
      <c r="F755" s="63"/>
      <c r="G755" s="63"/>
      <c r="H755" s="65"/>
      <c r="I755" s="64"/>
      <c r="J755" s="65"/>
      <c r="K755" s="64"/>
      <c r="L755" s="65">
        <f>SUM(AR747:AR758)+SUM(AS747:AS758)+SUM(AT747:AT758)+SUM(AU747:AU758)+SUM(AV747:AV758)</f>
        <v>3902.97</v>
      </c>
    </row>
    <row r="756" spans="1:83" ht="71.25" x14ac:dyDescent="0.2">
      <c r="A756" s="61"/>
      <c r="B756" s="61" t="s">
        <v>266</v>
      </c>
      <c r="C756" s="61" t="s">
        <v>709</v>
      </c>
      <c r="D756" s="62" t="s">
        <v>616</v>
      </c>
      <c r="E756" s="63">
        <f>Source!BZ307</f>
        <v>91</v>
      </c>
      <c r="F756" s="63"/>
      <c r="G756" s="63">
        <f>Source!AT307</f>
        <v>91</v>
      </c>
      <c r="H756" s="65"/>
      <c r="I756" s="64"/>
      <c r="J756" s="65"/>
      <c r="K756" s="64"/>
      <c r="L756" s="65">
        <f>SUM(AZ747:AZ758)</f>
        <v>3551.7</v>
      </c>
    </row>
    <row r="757" spans="1:83" ht="71.25" x14ac:dyDescent="0.2">
      <c r="A757" s="68"/>
      <c r="B757" s="68" t="s">
        <v>267</v>
      </c>
      <c r="C757" s="68" t="s">
        <v>710</v>
      </c>
      <c r="D757" s="69" t="s">
        <v>616</v>
      </c>
      <c r="E757" s="70">
        <f>Source!CA307</f>
        <v>52</v>
      </c>
      <c r="F757" s="70"/>
      <c r="G757" s="70">
        <f>Source!AU307</f>
        <v>52</v>
      </c>
      <c r="H757" s="71"/>
      <c r="I757" s="72"/>
      <c r="J757" s="71"/>
      <c r="K757" s="72"/>
      <c r="L757" s="71">
        <f>SUM(BA747:BA758)</f>
        <v>2029.54</v>
      </c>
    </row>
    <row r="758" spans="1:83" ht="15" x14ac:dyDescent="0.2">
      <c r="C758" s="77" t="s">
        <v>618</v>
      </c>
      <c r="D758" s="77"/>
      <c r="E758" s="77"/>
      <c r="F758" s="77"/>
      <c r="G758" s="77"/>
      <c r="H758" s="77"/>
      <c r="I758" s="78">
        <f>IF(E747&lt;&gt;0,K758/E747, 0)</f>
        <v>17095.071684587812</v>
      </c>
      <c r="J758" s="78"/>
      <c r="K758" s="78">
        <f>L749+L751+L756+L757+L752</f>
        <v>9539.0499999999993</v>
      </c>
      <c r="L758" s="78"/>
      <c r="AD758">
        <f>ROUND((Source!AT307/100)*((ROUND(SUMIF(SmtRes!AQ197:'SmtRes'!AQ198,"=1",SmtRes!AD197:'SmtRes'!AD198)*Source!I307, 2)+ROUND(SUMIF(SmtRes!AQ197:'SmtRes'!AQ198,"=1",SmtRes!AC197:'SmtRes'!AC198)*Source!I307, 2))), 2)</f>
        <v>246.99</v>
      </c>
      <c r="AE758">
        <f>ROUND((Source!AU307/100)*((ROUND(SUMIF(SmtRes!AQ197:'SmtRes'!AQ198,"=1",SmtRes!AD197:'SmtRes'!AD198)*Source!I307, 2)+ROUND(SUMIF(SmtRes!AQ197:'SmtRes'!AQ198,"=1",SmtRes!AC197:'SmtRes'!AC198)*Source!I307, 2))), 2)</f>
        <v>141.13999999999999</v>
      </c>
      <c r="AN758" s="73">
        <f>L749+L751+L756+L757+L752</f>
        <v>9539.0499999999993</v>
      </c>
      <c r="AO758" s="73">
        <f>L751</f>
        <v>54.84</v>
      </c>
      <c r="AQ758" t="s">
        <v>619</v>
      </c>
      <c r="AR758" s="73">
        <f>L749</f>
        <v>3902.97</v>
      </c>
      <c r="AT758" s="73">
        <f>L752</f>
        <v>0</v>
      </c>
      <c r="AV758" t="s">
        <v>619</v>
      </c>
      <c r="AW758">
        <f>0</f>
        <v>0</v>
      </c>
      <c r="AZ758">
        <f>Source!X307</f>
        <v>3551.7</v>
      </c>
      <c r="BA758">
        <f>Source!Y307</f>
        <v>2029.54</v>
      </c>
      <c r="CD758">
        <v>1</v>
      </c>
    </row>
    <row r="759" spans="1:83" ht="120.75" x14ac:dyDescent="0.2">
      <c r="A759" s="59" t="s">
        <v>268</v>
      </c>
      <c r="B759" s="61" t="s">
        <v>711</v>
      </c>
      <c r="C759" s="61" t="s">
        <v>712</v>
      </c>
      <c r="D759" s="62" t="str">
        <f>Source!H308</f>
        <v>100 м2</v>
      </c>
      <c r="E759" s="63">
        <f>Source!K308</f>
        <v>0.55800000000000005</v>
      </c>
      <c r="F759" s="63"/>
      <c r="G759" s="63">
        <f>Source!I308</f>
        <v>0.55800000000000005</v>
      </c>
      <c r="H759" s="65"/>
      <c r="I759" s="64"/>
      <c r="J759" s="65"/>
      <c r="K759" s="64"/>
      <c r="L759" s="65"/>
    </row>
    <row r="760" spans="1:83" ht="165.75" x14ac:dyDescent="0.2">
      <c r="B760" s="79" t="str">
        <f>Source!EO308</f>
        <v>Поправка: 421/пр_2020_п.58_пп.б</v>
      </c>
      <c r="C760" s="79" t="str">
        <f>Source!CN308</f>
        <v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761" spans="1:83" x14ac:dyDescent="0.2">
      <c r="C761" s="80" t="str">
        <f>"Объем: "&amp;Source!I308&amp;"=55,8/"&amp;"100"</f>
        <v>Объем: 0,558=55,8/100</v>
      </c>
    </row>
    <row r="762" spans="1:83" ht="15" x14ac:dyDescent="0.2">
      <c r="A762" s="60"/>
      <c r="B762" s="63">
        <v>1</v>
      </c>
      <c r="C762" s="60" t="s">
        <v>610</v>
      </c>
      <c r="D762" s="62" t="s">
        <v>443</v>
      </c>
      <c r="E762" s="66"/>
      <c r="F762" s="63"/>
      <c r="G762" s="66">
        <f>Source!U308</f>
        <v>1.7967599999999999</v>
      </c>
      <c r="H762" s="63"/>
      <c r="I762" s="63"/>
      <c r="J762" s="63"/>
      <c r="K762" s="63"/>
      <c r="L762" s="67">
        <f>SUM(L763:L763)-SUMIF(CE763:CE763, 1, L763:L763)</f>
        <v>978.21</v>
      </c>
    </row>
    <row r="763" spans="1:83" ht="14.25" x14ac:dyDescent="0.2">
      <c r="A763" s="61"/>
      <c r="B763" s="61" t="s">
        <v>504</v>
      </c>
      <c r="C763" s="61" t="s">
        <v>505</v>
      </c>
      <c r="D763" s="62" t="s">
        <v>443</v>
      </c>
      <c r="E763" s="63">
        <v>2.8</v>
      </c>
      <c r="F763" s="63">
        <f>ROUND(1.15,7)</f>
        <v>1.1499999999999999</v>
      </c>
      <c r="G763" s="63">
        <f>SmtRes!CX199</f>
        <v>1.7967599999999999</v>
      </c>
      <c r="H763" s="65"/>
      <c r="I763" s="64"/>
      <c r="J763" s="65">
        <f>SmtRes!CZ199</f>
        <v>544.42999999999995</v>
      </c>
      <c r="K763" s="64"/>
      <c r="L763" s="65">
        <f>SmtRes!DI199</f>
        <v>978.21</v>
      </c>
    </row>
    <row r="764" spans="1:83" ht="15" x14ac:dyDescent="0.2">
      <c r="A764" s="60"/>
      <c r="B764" s="63">
        <v>2</v>
      </c>
      <c r="C764" s="60" t="s">
        <v>611</v>
      </c>
      <c r="D764" s="62"/>
      <c r="E764" s="66"/>
      <c r="F764" s="63"/>
      <c r="G764" s="66"/>
      <c r="H764" s="63"/>
      <c r="I764" s="63"/>
      <c r="J764" s="63"/>
      <c r="K764" s="63"/>
      <c r="L764" s="67">
        <f>SUM(L765:L767)-SUMIF(CE765:CE767, 1, L765:L767)</f>
        <v>16.270000000000003</v>
      </c>
    </row>
    <row r="765" spans="1:83" ht="15" x14ac:dyDescent="0.2">
      <c r="A765" s="60"/>
      <c r="B765" s="63"/>
      <c r="C765" s="60" t="s">
        <v>612</v>
      </c>
      <c r="D765" s="62" t="s">
        <v>443</v>
      </c>
      <c r="E765" s="66"/>
      <c r="F765" s="63"/>
      <c r="G765" s="66">
        <f>Source!V308</f>
        <v>2.7900000000000001E-2</v>
      </c>
      <c r="H765" s="63"/>
      <c r="I765" s="63"/>
      <c r="J765" s="63"/>
      <c r="K765" s="63"/>
      <c r="L765" s="67">
        <f>SUMIF(CE766:CE767, 1, L766:L767)</f>
        <v>16.68</v>
      </c>
      <c r="CE765">
        <v>1</v>
      </c>
    </row>
    <row r="766" spans="1:83" ht="28.5" x14ac:dyDescent="0.2">
      <c r="A766" s="61"/>
      <c r="B766" s="61" t="s">
        <v>456</v>
      </c>
      <c r="C766" s="61" t="s">
        <v>458</v>
      </c>
      <c r="D766" s="62" t="s">
        <v>447</v>
      </c>
      <c r="E766" s="63">
        <v>0.04</v>
      </c>
      <c r="F766" s="63">
        <f>ROUND(1.25,7)</f>
        <v>1.25</v>
      </c>
      <c r="G766" s="63">
        <f>SmtRes!CX201</f>
        <v>2.7900000000000001E-2</v>
      </c>
      <c r="H766" s="65">
        <f>SmtRes!CZ201</f>
        <v>477.92</v>
      </c>
      <c r="I766" s="64">
        <f>SmtRes!AJ201</f>
        <v>1.22</v>
      </c>
      <c r="J766" s="65">
        <f>ROUND(H766*I766, 2)</f>
        <v>583.05999999999995</v>
      </c>
      <c r="K766" s="64"/>
      <c r="L766" s="65">
        <f>SmtRes!DG201</f>
        <v>16.27</v>
      </c>
    </row>
    <row r="767" spans="1:83" ht="28.5" x14ac:dyDescent="0.2">
      <c r="A767" s="61"/>
      <c r="B767" s="61" t="s">
        <v>459</v>
      </c>
      <c r="C767" s="61" t="s">
        <v>623</v>
      </c>
      <c r="D767" s="62" t="s">
        <v>443</v>
      </c>
      <c r="E767" s="63">
        <f>SmtRes!DO201*SmtRes!AT201</f>
        <v>0.04</v>
      </c>
      <c r="F767" s="63">
        <f>ROUND(1.25,7)</f>
        <v>1.25</v>
      </c>
      <c r="G767" s="63">
        <f>ROUND(E767*G759, 7)</f>
        <v>2.232E-2</v>
      </c>
      <c r="H767" s="65"/>
      <c r="I767" s="64"/>
      <c r="J767" s="65">
        <f>ROUND(SmtRes!AG201/SmtRes!DO201, 2)</f>
        <v>597.98</v>
      </c>
      <c r="K767" s="64"/>
      <c r="L767" s="65">
        <f>SmtRes!DH201</f>
        <v>16.68</v>
      </c>
      <c r="CE767">
        <v>1</v>
      </c>
    </row>
    <row r="768" spans="1:83" ht="14.25" x14ac:dyDescent="0.2">
      <c r="A768" s="61"/>
      <c r="B768" s="61" t="str">
        <f>EtalonRes!I194</f>
        <v>01.2.03.07</v>
      </c>
      <c r="C768" s="68" t="str">
        <f>EtalonRes!K194</f>
        <v>Эмульсия битумная</v>
      </c>
      <c r="D768" s="69" t="str">
        <f>EtalonRes!O194</f>
        <v>т</v>
      </c>
      <c r="E768" s="70">
        <f>EtalonRes!X194</f>
        <v>4.4999999999999998E-2</v>
      </c>
      <c r="F768" s="70"/>
      <c r="G768" s="70">
        <f>ROUND(EtalonRes!AG194*Source!I308, 7)</f>
        <v>2.511E-2</v>
      </c>
      <c r="H768" s="71"/>
      <c r="I768" s="72"/>
      <c r="J768" s="71"/>
      <c r="K768" s="72"/>
      <c r="L768" s="71"/>
    </row>
    <row r="769" spans="1:83" ht="15" x14ac:dyDescent="0.2">
      <c r="A769" s="61"/>
      <c r="B769" s="61"/>
      <c r="C769" s="75" t="s">
        <v>613</v>
      </c>
      <c r="D769" s="62"/>
      <c r="E769" s="63"/>
      <c r="F769" s="63"/>
      <c r="G769" s="63"/>
      <c r="H769" s="65"/>
      <c r="I769" s="64"/>
      <c r="J769" s="65"/>
      <c r="K769" s="64"/>
      <c r="L769" s="65">
        <f>L762+L764+L765</f>
        <v>1011.16</v>
      </c>
    </row>
    <row r="770" spans="1:83" ht="71.25" x14ac:dyDescent="0.2">
      <c r="A770" s="59" t="s">
        <v>713</v>
      </c>
      <c r="B770" s="61" t="str">
        <f>Source!F310</f>
        <v>01.2.03.05-0004</v>
      </c>
      <c r="C770" s="61" t="str">
        <f>Source!G310</f>
        <v>Праймер битумный для подготовки (огрунтовки) изолируемых поверхностей перед укладкой наплавляемых битумных и битумно-полимерных материалов</v>
      </c>
      <c r="D770" s="62" t="str">
        <f>Source!H310</f>
        <v>кг</v>
      </c>
      <c r="E770" s="63">
        <f>SmtRes!AT202</f>
        <v>45</v>
      </c>
      <c r="F770" s="63"/>
      <c r="G770" s="63">
        <f>Source!I310</f>
        <v>25.11</v>
      </c>
      <c r="H770" s="65">
        <f>Source!AL310+Source!AO310+Source!AM310+Source!AN310</f>
        <v>29.92</v>
      </c>
      <c r="I770" s="64">
        <f>IF(Source!BC310&lt;&gt; 0, Source!BC310, 1)</f>
        <v>1.45</v>
      </c>
      <c r="J770" s="65">
        <f>ROUND(H770*I770, 2)</f>
        <v>43.38</v>
      </c>
      <c r="K770" s="64"/>
      <c r="L770" s="65">
        <f>Source!P310</f>
        <v>1089.27</v>
      </c>
      <c r="AD770">
        <f>ROUND((Source!AT310/100)*((ROUND(ROUND(Source!AO310,2)*Source!I310, 2)+ROUND(ROUND(Source!AN310,2)*Source!I310, 2))), 2)</f>
        <v>0</v>
      </c>
      <c r="AE770">
        <f>ROUND((Source!AU310/100)*((ROUND(ROUND(Source!AO310,2)*Source!I310, 2)+ROUND(ROUND(Source!AN310,2)*Source!I310, 2))), 2)</f>
        <v>0</v>
      </c>
      <c r="AN770">
        <f>L770</f>
        <v>1089.27</v>
      </c>
      <c r="AW770">
        <f>L770</f>
        <v>1089.27</v>
      </c>
      <c r="AZ770">
        <f>Source!X310</f>
        <v>0</v>
      </c>
      <c r="BA770">
        <f>Source!Y310</f>
        <v>0</v>
      </c>
      <c r="CD770">
        <v>1</v>
      </c>
    </row>
    <row r="771" spans="1:83" ht="14.25" x14ac:dyDescent="0.2">
      <c r="A771" s="61"/>
      <c r="B771" s="61"/>
      <c r="C771" s="61" t="s">
        <v>614</v>
      </c>
      <c r="D771" s="62"/>
      <c r="E771" s="63"/>
      <c r="F771" s="63"/>
      <c r="G771" s="63"/>
      <c r="H771" s="65"/>
      <c r="I771" s="64"/>
      <c r="J771" s="65"/>
      <c r="K771" s="64"/>
      <c r="L771" s="65">
        <f>SUM(AR759:AR774)+SUM(AS759:AS774)+SUM(AT759:AT774)+SUM(AU759:AU774)+SUM(AV759:AV774)</f>
        <v>994.89</v>
      </c>
    </row>
    <row r="772" spans="1:83" ht="14.25" x14ac:dyDescent="0.2">
      <c r="A772" s="61"/>
      <c r="B772" s="61" t="s">
        <v>44</v>
      </c>
      <c r="C772" s="61" t="s">
        <v>626</v>
      </c>
      <c r="D772" s="62" t="s">
        <v>616</v>
      </c>
      <c r="E772" s="63">
        <f>Source!BZ308</f>
        <v>109</v>
      </c>
      <c r="F772" s="63"/>
      <c r="G772" s="63">
        <f>Source!AT308</f>
        <v>109</v>
      </c>
      <c r="H772" s="65"/>
      <c r="I772" s="64"/>
      <c r="J772" s="65"/>
      <c r="K772" s="64"/>
      <c r="L772" s="65">
        <f>SUM(AZ759:AZ774)</f>
        <v>1084.43</v>
      </c>
    </row>
    <row r="773" spans="1:83" ht="28.5" x14ac:dyDescent="0.2">
      <c r="A773" s="68"/>
      <c r="B773" s="68" t="s">
        <v>627</v>
      </c>
      <c r="C773" s="68" t="s">
        <v>628</v>
      </c>
      <c r="D773" s="69" t="s">
        <v>616</v>
      </c>
      <c r="E773" s="70">
        <f>Source!CA308</f>
        <v>57</v>
      </c>
      <c r="F773" s="70">
        <f>ROUND(0.85,7)</f>
        <v>0.85</v>
      </c>
      <c r="G773" s="70">
        <f>Source!AU308</f>
        <v>48.45</v>
      </c>
      <c r="H773" s="71"/>
      <c r="I773" s="72"/>
      <c r="J773" s="71"/>
      <c r="K773" s="72"/>
      <c r="L773" s="71">
        <f>SUM(BA759:BA774)</f>
        <v>482.02</v>
      </c>
    </row>
    <row r="774" spans="1:83" ht="15" x14ac:dyDescent="0.2">
      <c r="C774" s="77" t="s">
        <v>618</v>
      </c>
      <c r="D774" s="77"/>
      <c r="E774" s="77"/>
      <c r="F774" s="77"/>
      <c r="G774" s="77"/>
      <c r="H774" s="77"/>
      <c r="I774" s="78">
        <f>IF(E759&lt;&gt;0,K774/E759, 0)</f>
        <v>6571.4695340501776</v>
      </c>
      <c r="J774" s="78"/>
      <c r="K774" s="78">
        <f>L762+L764+L772+L773+L765+SUM(L770:L770)</f>
        <v>3666.8799999999997</v>
      </c>
      <c r="L774" s="78"/>
      <c r="AD774">
        <f>ROUND((Source!AT308/100)*((ROUND(SUMIF(SmtRes!AQ199:'SmtRes'!AQ203,"=1",SmtRes!AD199:'SmtRes'!AD203)*Source!I308, 2)+ROUND(SUMIF(SmtRes!AQ199:'SmtRes'!AQ203,"=1",SmtRes!AC199:'SmtRes'!AC203)*Source!I308, 2))), 2)</f>
        <v>694.83</v>
      </c>
      <c r="AE774">
        <f>ROUND((Source!AU308/100)*((ROUND(SUMIF(SmtRes!AQ199:'SmtRes'!AQ203,"=1",SmtRes!AD199:'SmtRes'!AD203)*Source!I308, 2)+ROUND(SUMIF(SmtRes!AQ199:'SmtRes'!AQ203,"=1",SmtRes!AC199:'SmtRes'!AC203)*Source!I308, 2))), 2)</f>
        <v>308.85000000000002</v>
      </c>
      <c r="AN774" s="73">
        <f>L762+L764+L772+L773+L765</f>
        <v>2577.6099999999997</v>
      </c>
      <c r="AO774" s="73">
        <f>L764</f>
        <v>16.270000000000003</v>
      </c>
      <c r="AQ774" t="s">
        <v>619</v>
      </c>
      <c r="AR774" s="73">
        <f>L762</f>
        <v>978.21</v>
      </c>
      <c r="AT774" s="73">
        <f>L765</f>
        <v>16.68</v>
      </c>
      <c r="AV774" t="s">
        <v>619</v>
      </c>
      <c r="AW774">
        <f>0</f>
        <v>0</v>
      </c>
      <c r="AZ774">
        <f>Source!X308</f>
        <v>1084.43</v>
      </c>
      <c r="BA774">
        <f>Source!Y308</f>
        <v>482.02</v>
      </c>
      <c r="CD774">
        <v>1</v>
      </c>
    </row>
    <row r="775" spans="1:83" ht="57" x14ac:dyDescent="0.2">
      <c r="A775" s="59" t="s">
        <v>279</v>
      </c>
      <c r="B775" s="61" t="s">
        <v>714</v>
      </c>
      <c r="C775" s="61" t="str">
        <f>Source!G311</f>
        <v>Устройство примыканий кровель из наплавляемых материалов к стенам и парапетам высотой: до 600 мм без фартуков</v>
      </c>
      <c r="D775" s="62" t="str">
        <f>Source!H311</f>
        <v>100 м</v>
      </c>
      <c r="E775" s="63">
        <f>Source!K311</f>
        <v>1.24</v>
      </c>
      <c r="F775" s="63"/>
      <c r="G775" s="63">
        <f>Source!I311</f>
        <v>1.24</v>
      </c>
      <c r="H775" s="65"/>
      <c r="I775" s="64"/>
      <c r="J775" s="65"/>
      <c r="K775" s="64"/>
      <c r="L775" s="65"/>
    </row>
    <row r="776" spans="1:83" x14ac:dyDescent="0.2">
      <c r="C776" s="80" t="str">
        <f>"Объем: "&amp;Source!I311&amp;"=124/"&amp;"100"</f>
        <v>Объем: 1,24=124/100</v>
      </c>
    </row>
    <row r="777" spans="1:83" ht="15" x14ac:dyDescent="0.2">
      <c r="A777" s="60"/>
      <c r="B777" s="63">
        <v>1</v>
      </c>
      <c r="C777" s="60" t="s">
        <v>610</v>
      </c>
      <c r="D777" s="62" t="s">
        <v>443</v>
      </c>
      <c r="E777" s="66"/>
      <c r="F777" s="63"/>
      <c r="G777" s="66">
        <f>Source!U311</f>
        <v>44.02</v>
      </c>
      <c r="H777" s="63"/>
      <c r="I777" s="63"/>
      <c r="J777" s="63"/>
      <c r="K777" s="63"/>
      <c r="L777" s="67">
        <f>SUM(L778:L778)-SUMIF(CE778:CE778, 1, L778:L778)</f>
        <v>25144.22</v>
      </c>
    </row>
    <row r="778" spans="1:83" ht="14.25" x14ac:dyDescent="0.2">
      <c r="A778" s="61"/>
      <c r="B778" s="61" t="s">
        <v>521</v>
      </c>
      <c r="C778" s="61" t="s">
        <v>522</v>
      </c>
      <c r="D778" s="62" t="s">
        <v>443</v>
      </c>
      <c r="E778" s="63">
        <v>35.5</v>
      </c>
      <c r="F778" s="63"/>
      <c r="G778" s="63">
        <f>SmtRes!CX204</f>
        <v>44.02</v>
      </c>
      <c r="H778" s="65"/>
      <c r="I778" s="64"/>
      <c r="J778" s="65">
        <f>SmtRes!CZ204</f>
        <v>571.20000000000005</v>
      </c>
      <c r="K778" s="64"/>
      <c r="L778" s="65">
        <f>SmtRes!DI204</f>
        <v>25144.22</v>
      </c>
    </row>
    <row r="779" spans="1:83" ht="15" x14ac:dyDescent="0.2">
      <c r="A779" s="60"/>
      <c r="B779" s="63">
        <v>2</v>
      </c>
      <c r="C779" s="60" t="s">
        <v>611</v>
      </c>
      <c r="D779" s="62"/>
      <c r="E779" s="66"/>
      <c r="F779" s="63"/>
      <c r="G779" s="66"/>
      <c r="H779" s="63"/>
      <c r="I779" s="63"/>
      <c r="J779" s="63"/>
      <c r="K779" s="63"/>
      <c r="L779" s="67">
        <f>SUM(L780:L786)-SUMIF(CE780:CE786, 1, L780:L786)</f>
        <v>941.39999999999986</v>
      </c>
    </row>
    <row r="780" spans="1:83" ht="15" x14ac:dyDescent="0.2">
      <c r="A780" s="60"/>
      <c r="B780" s="63"/>
      <c r="C780" s="60" t="s">
        <v>612</v>
      </c>
      <c r="D780" s="62" t="s">
        <v>443</v>
      </c>
      <c r="E780" s="66"/>
      <c r="F780" s="63"/>
      <c r="G780" s="66">
        <f>Source!V311</f>
        <v>1.0664</v>
      </c>
      <c r="H780" s="63"/>
      <c r="I780" s="63"/>
      <c r="J780" s="63"/>
      <c r="K780" s="63"/>
      <c r="L780" s="67">
        <f>SUMIF(CE781:CE786, 1, L781:L786)</f>
        <v>818.40000000000009</v>
      </c>
      <c r="CE780">
        <v>1</v>
      </c>
    </row>
    <row r="781" spans="1:83" ht="28.5" x14ac:dyDescent="0.2">
      <c r="A781" s="61"/>
      <c r="B781" s="61" t="s">
        <v>452</v>
      </c>
      <c r="C781" s="61" t="s">
        <v>454</v>
      </c>
      <c r="D781" s="62" t="s">
        <v>447</v>
      </c>
      <c r="E781" s="63">
        <v>0.61</v>
      </c>
      <c r="F781" s="63"/>
      <c r="G781" s="63">
        <f>SmtRes!CX206</f>
        <v>0.75639999999999996</v>
      </c>
      <c r="H781" s="65">
        <f>SmtRes!CZ206</f>
        <v>622.62</v>
      </c>
      <c r="I781" s="64">
        <f>SmtRes!AJ206</f>
        <v>1.36</v>
      </c>
      <c r="J781" s="65">
        <f>ROUND(H781*I781, 2)</f>
        <v>846.76</v>
      </c>
      <c r="K781" s="64"/>
      <c r="L781" s="65">
        <f>SmtRes!DG206</f>
        <v>640.49</v>
      </c>
    </row>
    <row r="782" spans="1:83" ht="28.5" x14ac:dyDescent="0.2">
      <c r="A782" s="61"/>
      <c r="B782" s="61" t="s">
        <v>455</v>
      </c>
      <c r="C782" s="61" t="s">
        <v>622</v>
      </c>
      <c r="D782" s="62" t="s">
        <v>443</v>
      </c>
      <c r="E782" s="63">
        <f>SmtRes!DO206*SmtRes!AT206</f>
        <v>0.61</v>
      </c>
      <c r="F782" s="63"/>
      <c r="G782" s="63">
        <f>ROUND(E782*G775, 7)</f>
        <v>0.75639999999999996</v>
      </c>
      <c r="H782" s="65"/>
      <c r="I782" s="64"/>
      <c r="J782" s="65">
        <f>ROUND(SmtRes!AG206/SmtRes!DO206, 2)</f>
        <v>803.25</v>
      </c>
      <c r="K782" s="64"/>
      <c r="L782" s="65">
        <f>SmtRes!DH206</f>
        <v>607.58000000000004</v>
      </c>
      <c r="CE782">
        <v>1</v>
      </c>
    </row>
    <row r="783" spans="1:83" ht="28.5" x14ac:dyDescent="0.2">
      <c r="A783" s="61"/>
      <c r="B783" s="61" t="s">
        <v>538</v>
      </c>
      <c r="C783" s="61" t="s">
        <v>540</v>
      </c>
      <c r="D783" s="62" t="s">
        <v>447</v>
      </c>
      <c r="E783" s="63">
        <v>0.1</v>
      </c>
      <c r="F783" s="63"/>
      <c r="G783" s="63">
        <f>SmtRes!CX207</f>
        <v>0.124</v>
      </c>
      <c r="H783" s="65"/>
      <c r="I783" s="64"/>
      <c r="J783" s="65">
        <f>SmtRes!CZ207</f>
        <v>1552.12</v>
      </c>
      <c r="K783" s="64"/>
      <c r="L783" s="65">
        <f>SmtRes!DG207</f>
        <v>192.46</v>
      </c>
    </row>
    <row r="784" spans="1:83" ht="28.5" x14ac:dyDescent="0.2">
      <c r="A784" s="61"/>
      <c r="B784" s="61" t="s">
        <v>455</v>
      </c>
      <c r="C784" s="61" t="s">
        <v>622</v>
      </c>
      <c r="D784" s="62" t="s">
        <v>443</v>
      </c>
      <c r="E784" s="63">
        <f>SmtRes!DO207*SmtRes!AT207</f>
        <v>0.1</v>
      </c>
      <c r="F784" s="63"/>
      <c r="G784" s="63">
        <f>ROUND(E784*G775, 7)</f>
        <v>0.124</v>
      </c>
      <c r="H784" s="65"/>
      <c r="I784" s="64"/>
      <c r="J784" s="65">
        <f>ROUND(SmtRes!AG207/SmtRes!DO207, 2)</f>
        <v>803.25</v>
      </c>
      <c r="K784" s="64"/>
      <c r="L784" s="65">
        <f>SmtRes!DH207</f>
        <v>99.6</v>
      </c>
      <c r="CE784">
        <v>1</v>
      </c>
    </row>
    <row r="785" spans="1:83" ht="28.5" x14ac:dyDescent="0.2">
      <c r="A785" s="61"/>
      <c r="B785" s="61" t="s">
        <v>456</v>
      </c>
      <c r="C785" s="61" t="s">
        <v>458</v>
      </c>
      <c r="D785" s="62" t="s">
        <v>447</v>
      </c>
      <c r="E785" s="63">
        <v>0.15</v>
      </c>
      <c r="F785" s="63"/>
      <c r="G785" s="63">
        <f>SmtRes!CX208</f>
        <v>0.186</v>
      </c>
      <c r="H785" s="65">
        <f>SmtRes!CZ208</f>
        <v>477.92</v>
      </c>
      <c r="I785" s="64">
        <f>SmtRes!AJ208</f>
        <v>1.22</v>
      </c>
      <c r="J785" s="65">
        <f>ROUND(H785*I785, 2)</f>
        <v>583.05999999999995</v>
      </c>
      <c r="K785" s="64"/>
      <c r="L785" s="65">
        <f>SmtRes!DG208</f>
        <v>108.45</v>
      </c>
    </row>
    <row r="786" spans="1:83" ht="28.5" x14ac:dyDescent="0.2">
      <c r="A786" s="61"/>
      <c r="B786" s="61" t="s">
        <v>459</v>
      </c>
      <c r="C786" s="61" t="s">
        <v>623</v>
      </c>
      <c r="D786" s="62" t="s">
        <v>443</v>
      </c>
      <c r="E786" s="63">
        <f>SmtRes!DO208*SmtRes!AT208</f>
        <v>0.15</v>
      </c>
      <c r="F786" s="63"/>
      <c r="G786" s="63">
        <f>ROUND(E786*G775, 7)</f>
        <v>0.186</v>
      </c>
      <c r="H786" s="65"/>
      <c r="I786" s="64"/>
      <c r="J786" s="65">
        <f>ROUND(SmtRes!AG208/SmtRes!DO208, 2)</f>
        <v>597.98</v>
      </c>
      <c r="K786" s="64"/>
      <c r="L786" s="65">
        <f>SmtRes!DH208</f>
        <v>111.22</v>
      </c>
      <c r="CE786">
        <v>1</v>
      </c>
    </row>
    <row r="787" spans="1:83" ht="15" x14ac:dyDescent="0.2">
      <c r="A787" s="60"/>
      <c r="B787" s="63">
        <v>4</v>
      </c>
      <c r="C787" s="60" t="s">
        <v>624</v>
      </c>
      <c r="D787" s="62"/>
      <c r="E787" s="66"/>
      <c r="F787" s="63"/>
      <c r="G787" s="66"/>
      <c r="H787" s="63"/>
      <c r="I787" s="63"/>
      <c r="J787" s="63"/>
      <c r="K787" s="63"/>
      <c r="L787" s="67">
        <f>SUM(L788:L789)-SUMIF(CE788:CE789, 1, L788:L789)</f>
        <v>5056.32</v>
      </c>
    </row>
    <row r="788" spans="1:83" ht="14.25" x14ac:dyDescent="0.2">
      <c r="A788" s="61"/>
      <c r="B788" s="61" t="s">
        <v>478</v>
      </c>
      <c r="C788" s="61" t="s">
        <v>480</v>
      </c>
      <c r="D788" s="62" t="s">
        <v>49</v>
      </c>
      <c r="E788" s="63">
        <v>32.49</v>
      </c>
      <c r="F788" s="63"/>
      <c r="G788" s="63">
        <f>SmtRes!CX209</f>
        <v>40.287599999999998</v>
      </c>
      <c r="H788" s="65">
        <f>SmtRes!CZ209</f>
        <v>41.38</v>
      </c>
      <c r="I788" s="64">
        <f>SmtRes!AI209</f>
        <v>1.27</v>
      </c>
      <c r="J788" s="65">
        <f>ROUND(H788*I788, 2)</f>
        <v>52.55</v>
      </c>
      <c r="K788" s="64"/>
      <c r="L788" s="65">
        <f>SmtRes!DF209</f>
        <v>2117.11</v>
      </c>
    </row>
    <row r="789" spans="1:83" ht="28.5" x14ac:dyDescent="0.2">
      <c r="A789" s="61"/>
      <c r="B789" s="61" t="s">
        <v>484</v>
      </c>
      <c r="C789" s="61" t="s">
        <v>486</v>
      </c>
      <c r="D789" s="62" t="s">
        <v>203</v>
      </c>
      <c r="E789" s="63">
        <v>0.51</v>
      </c>
      <c r="F789" s="63"/>
      <c r="G789" s="63">
        <f>SmtRes!CX210</f>
        <v>0.63239999999999996</v>
      </c>
      <c r="H789" s="65">
        <f>SmtRes!CZ210</f>
        <v>3778.62</v>
      </c>
      <c r="I789" s="64">
        <f>SmtRes!AI210</f>
        <v>1.23</v>
      </c>
      <c r="J789" s="65">
        <f>ROUND(H789*I789, 2)</f>
        <v>4647.7</v>
      </c>
      <c r="K789" s="64"/>
      <c r="L789" s="65">
        <f>SmtRes!DF210</f>
        <v>2939.21</v>
      </c>
    </row>
    <row r="790" spans="1:83" ht="28.5" x14ac:dyDescent="0.2">
      <c r="A790" s="61"/>
      <c r="B790" s="61" t="str">
        <f>EtalonRes!I202</f>
        <v>12.1.02.15</v>
      </c>
      <c r="C790" s="68" t="str">
        <f>EtalonRes!K202</f>
        <v>Материалы рулонные кровельные наплавляемые</v>
      </c>
      <c r="D790" s="69" t="str">
        <f>EtalonRes!O202</f>
        <v>м2</v>
      </c>
      <c r="E790" s="70">
        <f>EtalonRes!X202</f>
        <v>252</v>
      </c>
      <c r="F790" s="70"/>
      <c r="G790" s="70">
        <f>ROUND(EtalonRes!AG202*Source!I311, 7)</f>
        <v>312.48</v>
      </c>
      <c r="H790" s="71"/>
      <c r="I790" s="72"/>
      <c r="J790" s="71"/>
      <c r="K790" s="72"/>
      <c r="L790" s="71"/>
    </row>
    <row r="791" spans="1:83" ht="15" x14ac:dyDescent="0.2">
      <c r="A791" s="61"/>
      <c r="B791" s="61"/>
      <c r="C791" s="75" t="s">
        <v>613</v>
      </c>
      <c r="D791" s="62"/>
      <c r="E791" s="63"/>
      <c r="F791" s="63"/>
      <c r="G791" s="63"/>
      <c r="H791" s="65"/>
      <c r="I791" s="64"/>
      <c r="J791" s="65"/>
      <c r="K791" s="64"/>
      <c r="L791" s="65">
        <f>L777+L779+L780+L787</f>
        <v>31960.340000000004</v>
      </c>
    </row>
    <row r="792" spans="1:83" ht="114" x14ac:dyDescent="0.2">
      <c r="A792" s="59" t="s">
        <v>715</v>
      </c>
      <c r="B792" s="61" t="str">
        <f>Source!F312</f>
        <v>12.1.02.15-0121</v>
      </c>
      <c r="C792" s="61" t="str">
        <f>Source!G312</f>
        <v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v>
      </c>
      <c r="D792" s="62" t="str">
        <f>Source!H312</f>
        <v>м2</v>
      </c>
      <c r="E792" s="63">
        <f>SmtRes!AT211</f>
        <v>212</v>
      </c>
      <c r="F792" s="63"/>
      <c r="G792" s="63">
        <f>Source!I312</f>
        <v>262.88</v>
      </c>
      <c r="H792" s="65">
        <f>Source!AL312+Source!AO312+Source!AM312+Source!AN312</f>
        <v>193.62</v>
      </c>
      <c r="I792" s="64">
        <f>IF(Source!BC312&lt;&gt; 0, Source!BC312, 1)</f>
        <v>1.86</v>
      </c>
      <c r="J792" s="65">
        <f>ROUND(H792*I792, 2)</f>
        <v>360.13</v>
      </c>
      <c r="K792" s="64"/>
      <c r="L792" s="65">
        <f>Source!P312</f>
        <v>94670.97</v>
      </c>
      <c r="AD792">
        <f>ROUND((Source!AT312/100)*((ROUND(ROUND(Source!AO312,2)*Source!I312, 2)+ROUND(ROUND(Source!AN312,2)*Source!I312, 2))), 2)</f>
        <v>0</v>
      </c>
      <c r="AE792">
        <f>ROUND((Source!AU312/100)*((ROUND(ROUND(Source!AO312,2)*Source!I312, 2)+ROUND(ROUND(Source!AN312,2)*Source!I312, 2))), 2)</f>
        <v>0</v>
      </c>
      <c r="AN792">
        <f>L792</f>
        <v>94670.97</v>
      </c>
      <c r="AW792">
        <f>L792</f>
        <v>94670.97</v>
      </c>
      <c r="AZ792">
        <f>Source!X312</f>
        <v>0</v>
      </c>
      <c r="BA792">
        <f>Source!Y312</f>
        <v>0</v>
      </c>
      <c r="CD792">
        <v>1</v>
      </c>
    </row>
    <row r="793" spans="1:83" ht="14.25" x14ac:dyDescent="0.2">
      <c r="A793" s="61"/>
      <c r="B793" s="61"/>
      <c r="C793" s="61" t="s">
        <v>614</v>
      </c>
      <c r="D793" s="62"/>
      <c r="E793" s="63"/>
      <c r="F793" s="63"/>
      <c r="G793" s="63"/>
      <c r="H793" s="65"/>
      <c r="I793" s="64"/>
      <c r="J793" s="65"/>
      <c r="K793" s="64"/>
      <c r="L793" s="65">
        <f>SUM(AR775:AR796)+SUM(AS775:AS796)+SUM(AT775:AT796)+SUM(AU775:AU796)+SUM(AV775:AV796)</f>
        <v>25962.620000000003</v>
      </c>
    </row>
    <row r="794" spans="1:83" ht="14.25" x14ac:dyDescent="0.2">
      <c r="A794" s="61"/>
      <c r="B794" s="61" t="s">
        <v>44</v>
      </c>
      <c r="C794" s="61" t="s">
        <v>626</v>
      </c>
      <c r="D794" s="62" t="s">
        <v>616</v>
      </c>
      <c r="E794" s="63">
        <f>Source!BZ311</f>
        <v>109</v>
      </c>
      <c r="F794" s="63"/>
      <c r="G794" s="63">
        <f>Source!AT311</f>
        <v>109</v>
      </c>
      <c r="H794" s="65"/>
      <c r="I794" s="64"/>
      <c r="J794" s="65"/>
      <c r="K794" s="64"/>
      <c r="L794" s="65">
        <f>SUM(AZ775:AZ796)</f>
        <v>28299.26</v>
      </c>
    </row>
    <row r="795" spans="1:83" ht="14.25" x14ac:dyDescent="0.2">
      <c r="A795" s="68"/>
      <c r="B795" s="68" t="s">
        <v>45</v>
      </c>
      <c r="C795" s="68" t="s">
        <v>628</v>
      </c>
      <c r="D795" s="69" t="s">
        <v>616</v>
      </c>
      <c r="E795" s="70">
        <f>Source!CA311</f>
        <v>57</v>
      </c>
      <c r="F795" s="70"/>
      <c r="G795" s="70">
        <f>Source!AU311</f>
        <v>57</v>
      </c>
      <c r="H795" s="71"/>
      <c r="I795" s="72"/>
      <c r="J795" s="71"/>
      <c r="K795" s="72"/>
      <c r="L795" s="71">
        <f>SUM(BA775:BA796)</f>
        <v>14798.69</v>
      </c>
    </row>
    <row r="796" spans="1:83" ht="15" x14ac:dyDescent="0.2">
      <c r="C796" s="77" t="s">
        <v>618</v>
      </c>
      <c r="D796" s="77"/>
      <c r="E796" s="77"/>
      <c r="F796" s="77"/>
      <c r="G796" s="77"/>
      <c r="H796" s="77"/>
      <c r="I796" s="78">
        <f>IF(E775&lt;&gt;0,K796/E775, 0)</f>
        <v>136878.43548387097</v>
      </c>
      <c r="J796" s="78"/>
      <c r="K796" s="78">
        <f>L777+L779+L787+L794+L795+L780+SUM(L792:L792)</f>
        <v>169729.26</v>
      </c>
      <c r="L796" s="78"/>
      <c r="AD796">
        <f>ROUND((Source!AT311/100)*((ROUND(SUMIF(SmtRes!AQ204:'SmtRes'!AQ211,"=1",SmtRes!AD204:'SmtRes'!AD211)*Source!I311, 2)+ROUND(SUMIF(SmtRes!AQ204:'SmtRes'!AQ211,"=1",SmtRes!AC204:'SmtRes'!AC211)*Source!I311, 2))), 2)</f>
        <v>3751.62</v>
      </c>
      <c r="AE796">
        <f>ROUND((Source!AU311/100)*((ROUND(SUMIF(SmtRes!AQ204:'SmtRes'!AQ211,"=1",SmtRes!AD204:'SmtRes'!AD211)*Source!I311, 2)+ROUND(SUMIF(SmtRes!AQ204:'SmtRes'!AQ211,"=1",SmtRes!AC204:'SmtRes'!AC211)*Source!I311, 2))), 2)</f>
        <v>1961.85</v>
      </c>
      <c r="AN796" s="73">
        <f>L777+L779+L787+L794+L795+L780</f>
        <v>75058.289999999994</v>
      </c>
      <c r="AO796" s="73">
        <f>L779</f>
        <v>941.39999999999986</v>
      </c>
      <c r="AQ796" t="s">
        <v>619</v>
      </c>
      <c r="AR796" s="73">
        <f>L777</f>
        <v>25144.22</v>
      </c>
      <c r="AT796" s="73">
        <f>L780</f>
        <v>818.40000000000009</v>
      </c>
      <c r="AV796" t="s">
        <v>619</v>
      </c>
      <c r="AW796" s="73">
        <f>L787</f>
        <v>5056.32</v>
      </c>
      <c r="AZ796">
        <f>Source!X311</f>
        <v>28299.26</v>
      </c>
      <c r="BA796">
        <f>Source!Y311</f>
        <v>14798.69</v>
      </c>
      <c r="CD796">
        <v>1</v>
      </c>
    </row>
    <row r="798" spans="1:83" ht="15" x14ac:dyDescent="0.2">
      <c r="A798" s="83"/>
      <c r="B798" s="84"/>
      <c r="C798" s="85" t="s">
        <v>632</v>
      </c>
      <c r="D798" s="85"/>
      <c r="E798" s="85"/>
      <c r="F798" s="85"/>
      <c r="G798" s="85"/>
      <c r="H798" s="85"/>
      <c r="I798" s="67"/>
      <c r="J798" s="83"/>
      <c r="K798" s="86"/>
      <c r="L798" s="67">
        <f>L800+L801+L807+L811</f>
        <v>184334.7</v>
      </c>
    </row>
    <row r="799" spans="1:83" ht="14.25" x14ac:dyDescent="0.2">
      <c r="A799" s="76"/>
      <c r="B799" s="81"/>
      <c r="C799" s="87" t="s">
        <v>633</v>
      </c>
      <c r="D799" s="82"/>
      <c r="E799" s="82"/>
      <c r="F799" s="82"/>
      <c r="G799" s="82"/>
      <c r="H799" s="82"/>
      <c r="I799" s="65"/>
      <c r="J799" s="76"/>
      <c r="K799" s="63"/>
      <c r="L799" s="65"/>
    </row>
    <row r="800" spans="1:83" ht="14.25" x14ac:dyDescent="0.2">
      <c r="A800" s="76"/>
      <c r="B800" s="81"/>
      <c r="C800" s="82" t="s">
        <v>634</v>
      </c>
      <c r="D800" s="82"/>
      <c r="E800" s="82"/>
      <c r="F800" s="82"/>
      <c r="G800" s="82"/>
      <c r="H800" s="82"/>
      <c r="I800" s="65"/>
      <c r="J800" s="76"/>
      <c r="K800" s="63"/>
      <c r="L800" s="65">
        <f>SUM(AR707:AR796)</f>
        <v>60365.120000000003</v>
      </c>
    </row>
    <row r="801" spans="1:12" ht="14.25" hidden="1" x14ac:dyDescent="0.2">
      <c r="A801" s="76"/>
      <c r="B801" s="81"/>
      <c r="C801" s="82" t="s">
        <v>635</v>
      </c>
      <c r="D801" s="82"/>
      <c r="E801" s="82"/>
      <c r="F801" s="82"/>
      <c r="G801" s="82"/>
      <c r="H801" s="82"/>
      <c r="I801" s="65"/>
      <c r="J801" s="76"/>
      <c r="K801" s="63"/>
      <c r="L801" s="65">
        <f>L803+L806+L805</f>
        <v>1967.9499999999998</v>
      </c>
    </row>
    <row r="802" spans="1:12" ht="14.25" hidden="1" x14ac:dyDescent="0.2">
      <c r="A802" s="76"/>
      <c r="B802" s="81"/>
      <c r="C802" s="87" t="s">
        <v>636</v>
      </c>
      <c r="D802" s="82"/>
      <c r="E802" s="82"/>
      <c r="F802" s="82"/>
      <c r="G802" s="82"/>
      <c r="H802" s="82"/>
      <c r="I802" s="65"/>
      <c r="J802" s="76"/>
      <c r="K802" s="63"/>
      <c r="L802" s="65"/>
    </row>
    <row r="803" spans="1:12" ht="14.25" x14ac:dyDescent="0.2">
      <c r="A803" s="76"/>
      <c r="B803" s="81"/>
      <c r="C803" s="82" t="s">
        <v>635</v>
      </c>
      <c r="D803" s="82"/>
      <c r="E803" s="82"/>
      <c r="F803" s="82"/>
      <c r="G803" s="82"/>
      <c r="H803" s="82"/>
      <c r="I803" s="65"/>
      <c r="J803" s="76"/>
      <c r="K803" s="63"/>
      <c r="L803" s="65">
        <f>SUM(AO707:AO796)</f>
        <v>1048.6799999999998</v>
      </c>
    </row>
    <row r="804" spans="1:12" ht="14.25" hidden="1" x14ac:dyDescent="0.2">
      <c r="A804" s="76"/>
      <c r="B804" s="81"/>
      <c r="C804" s="87" t="s">
        <v>637</v>
      </c>
      <c r="D804" s="82"/>
      <c r="E804" s="82"/>
      <c r="F804" s="82"/>
      <c r="G804" s="82"/>
      <c r="H804" s="82"/>
      <c r="I804" s="65"/>
      <c r="J804" s="76"/>
      <c r="K804" s="63"/>
      <c r="L804" s="65"/>
    </row>
    <row r="805" spans="1:12" ht="14.25" x14ac:dyDescent="0.2">
      <c r="A805" s="76"/>
      <c r="B805" s="81"/>
      <c r="C805" s="82" t="s">
        <v>657</v>
      </c>
      <c r="D805" s="82"/>
      <c r="E805" s="82"/>
      <c r="F805" s="82"/>
      <c r="G805" s="82"/>
      <c r="H805" s="82"/>
      <c r="I805" s="65"/>
      <c r="J805" s="76"/>
      <c r="K805" s="63"/>
      <c r="L805" s="65">
        <f>SUM(AT707:AT796)</f>
        <v>919.2700000000001</v>
      </c>
    </row>
    <row r="806" spans="1:12" ht="14.25" hidden="1" x14ac:dyDescent="0.2">
      <c r="A806" s="76"/>
      <c r="B806" s="81"/>
      <c r="C806" s="82" t="s">
        <v>638</v>
      </c>
      <c r="D806" s="82"/>
      <c r="E806" s="82"/>
      <c r="F806" s="82"/>
      <c r="G806" s="82"/>
      <c r="H806" s="82"/>
      <c r="I806" s="65"/>
      <c r="J806" s="76"/>
      <c r="K806" s="63"/>
      <c r="L806" s="65">
        <f>SUM(AV707:AV796)</f>
        <v>0</v>
      </c>
    </row>
    <row r="807" spans="1:12" ht="14.25" x14ac:dyDescent="0.2">
      <c r="A807" s="76"/>
      <c r="B807" s="81"/>
      <c r="C807" s="82" t="s">
        <v>639</v>
      </c>
      <c r="D807" s="82"/>
      <c r="E807" s="82"/>
      <c r="F807" s="82"/>
      <c r="G807" s="82"/>
      <c r="H807" s="82"/>
      <c r="I807" s="65"/>
      <c r="J807" s="76"/>
      <c r="K807" s="63"/>
      <c r="L807" s="65">
        <f>L809+L810</f>
        <v>122001.63</v>
      </c>
    </row>
    <row r="808" spans="1:12" ht="14.25" x14ac:dyDescent="0.2">
      <c r="A808" s="76"/>
      <c r="B808" s="81"/>
      <c r="C808" s="87" t="s">
        <v>636</v>
      </c>
      <c r="D808" s="82"/>
      <c r="E808" s="82"/>
      <c r="F808" s="82"/>
      <c r="G808" s="82"/>
      <c r="H808" s="82"/>
      <c r="I808" s="65"/>
      <c r="J808" s="76"/>
      <c r="K808" s="63"/>
      <c r="L808" s="65"/>
    </row>
    <row r="809" spans="1:12" ht="14.25" x14ac:dyDescent="0.2">
      <c r="A809" s="76"/>
      <c r="B809" s="81"/>
      <c r="C809" s="82" t="s">
        <v>640</v>
      </c>
      <c r="D809" s="82"/>
      <c r="E809" s="82"/>
      <c r="F809" s="82"/>
      <c r="G809" s="82"/>
      <c r="H809" s="82"/>
      <c r="I809" s="65"/>
      <c r="J809" s="76"/>
      <c r="K809" s="63"/>
      <c r="L809" s="65">
        <f>SUM(AW707:AW796)-SUM(BK707:BK796)</f>
        <v>122001.63</v>
      </c>
    </row>
    <row r="810" spans="1:12" ht="14.25" hidden="1" x14ac:dyDescent="0.2">
      <c r="A810" s="76"/>
      <c r="B810" s="81"/>
      <c r="C810" s="82" t="s">
        <v>641</v>
      </c>
      <c r="D810" s="82"/>
      <c r="E810" s="82"/>
      <c r="F810" s="82"/>
      <c r="G810" s="82"/>
      <c r="H810" s="82"/>
      <c r="I810" s="65"/>
      <c r="J810" s="76"/>
      <c r="K810" s="63"/>
      <c r="L810" s="65">
        <f>SUM(BC707:BC796)</f>
        <v>0</v>
      </c>
    </row>
    <row r="811" spans="1:12" ht="14.25" hidden="1" x14ac:dyDescent="0.2">
      <c r="A811" s="76"/>
      <c r="B811" s="81"/>
      <c r="C811" s="82" t="s">
        <v>642</v>
      </c>
      <c r="D811" s="82"/>
      <c r="E811" s="82"/>
      <c r="F811" s="82"/>
      <c r="G811" s="82"/>
      <c r="H811" s="82"/>
      <c r="I811" s="65"/>
      <c r="J811" s="76"/>
      <c r="K811" s="63"/>
      <c r="L811" s="65">
        <f>SUM(BB707:BB796)</f>
        <v>0</v>
      </c>
    </row>
    <row r="812" spans="1:12" ht="14.25" x14ac:dyDescent="0.2">
      <c r="A812" s="76"/>
      <c r="B812" s="81"/>
      <c r="C812" s="82" t="s">
        <v>643</v>
      </c>
      <c r="D812" s="82"/>
      <c r="E812" s="82"/>
      <c r="F812" s="82"/>
      <c r="G812" s="82"/>
      <c r="H812" s="82"/>
      <c r="I812" s="65"/>
      <c r="J812" s="76"/>
      <c r="K812" s="63"/>
      <c r="L812" s="65">
        <f>SUM(AR707:AR796)+SUM(AT707:AT796)+SUM(AV707:AV796)</f>
        <v>61284.39</v>
      </c>
    </row>
    <row r="813" spans="1:12" ht="14.25" x14ac:dyDescent="0.2">
      <c r="A813" s="76"/>
      <c r="B813" s="81"/>
      <c r="C813" s="82" t="s">
        <v>644</v>
      </c>
      <c r="D813" s="82"/>
      <c r="E813" s="82"/>
      <c r="F813" s="82"/>
      <c r="G813" s="82"/>
      <c r="H813" s="82"/>
      <c r="I813" s="65"/>
      <c r="J813" s="76"/>
      <c r="K813" s="63"/>
      <c r="L813" s="65">
        <f>SUM(AZ707:AZ796)</f>
        <v>60316.909999999996</v>
      </c>
    </row>
    <row r="814" spans="1:12" ht="14.25" x14ac:dyDescent="0.2">
      <c r="A814" s="76"/>
      <c r="B814" s="81"/>
      <c r="C814" s="82" t="s">
        <v>645</v>
      </c>
      <c r="D814" s="82"/>
      <c r="E814" s="82"/>
      <c r="F814" s="82"/>
      <c r="G814" s="82"/>
      <c r="H814" s="82"/>
      <c r="I814" s="65"/>
      <c r="J814" s="76"/>
      <c r="K814" s="63"/>
      <c r="L814" s="65">
        <f>SUM(BA707:BA796)</f>
        <v>31305.25</v>
      </c>
    </row>
    <row r="815" spans="1:12" ht="14.25" hidden="1" x14ac:dyDescent="0.2">
      <c r="A815" s="76"/>
      <c r="B815" s="81"/>
      <c r="C815" s="82" t="s">
        <v>646</v>
      </c>
      <c r="D815" s="82"/>
      <c r="E815" s="82"/>
      <c r="F815" s="82"/>
      <c r="G815" s="82"/>
      <c r="H815" s="82"/>
      <c r="I815" s="65"/>
      <c r="J815" s="76"/>
      <c r="K815" s="63"/>
      <c r="L815" s="65">
        <f>L817+L818</f>
        <v>0</v>
      </c>
    </row>
    <row r="816" spans="1:12" ht="14.25" hidden="1" x14ac:dyDescent="0.2">
      <c r="A816" s="76"/>
      <c r="B816" s="81"/>
      <c r="C816" s="87" t="s">
        <v>633</v>
      </c>
      <c r="D816" s="82"/>
      <c r="E816" s="82"/>
      <c r="F816" s="82"/>
      <c r="G816" s="82"/>
      <c r="H816" s="82"/>
      <c r="I816" s="65"/>
      <c r="J816" s="76"/>
      <c r="K816" s="63"/>
      <c r="L816" s="65"/>
    </row>
    <row r="817" spans="1:12" ht="14.25" hidden="1" x14ac:dyDescent="0.2">
      <c r="A817" s="76"/>
      <c r="B817" s="81"/>
      <c r="C817" s="82" t="s">
        <v>647</v>
      </c>
      <c r="D817" s="82"/>
      <c r="E817" s="82"/>
      <c r="F817" s="82"/>
      <c r="G817" s="82"/>
      <c r="H817" s="82"/>
      <c r="I817" s="65"/>
      <c r="J817" s="76"/>
      <c r="K817" s="63"/>
      <c r="L817" s="65">
        <f>SUM(BK707:BK796)</f>
        <v>0</v>
      </c>
    </row>
    <row r="818" spans="1:12" ht="14.25" hidden="1" x14ac:dyDescent="0.2">
      <c r="A818" s="76"/>
      <c r="B818" s="81"/>
      <c r="C818" s="82" t="s">
        <v>648</v>
      </c>
      <c r="D818" s="82"/>
      <c r="E818" s="82"/>
      <c r="F818" s="82"/>
      <c r="G818" s="82"/>
      <c r="H818" s="82"/>
      <c r="I818" s="65"/>
      <c r="J818" s="76"/>
      <c r="K818" s="63"/>
      <c r="L818" s="65">
        <f>SUM(BD707:BD796)</f>
        <v>0</v>
      </c>
    </row>
    <row r="819" spans="1:12" ht="14.25" hidden="1" x14ac:dyDescent="0.2">
      <c r="A819" s="76"/>
      <c r="B819" s="81"/>
      <c r="C819" s="82" t="s">
        <v>649</v>
      </c>
      <c r="D819" s="82"/>
      <c r="E819" s="82"/>
      <c r="F819" s="82"/>
      <c r="G819" s="82"/>
      <c r="H819" s="82"/>
      <c r="I819" s="65"/>
      <c r="J819" s="76"/>
      <c r="K819" s="63"/>
      <c r="L819" s="65"/>
    </row>
    <row r="820" spans="1:12" ht="14.25" hidden="1" x14ac:dyDescent="0.2">
      <c r="A820" s="76"/>
      <c r="B820" s="81"/>
      <c r="C820" s="82" t="s">
        <v>650</v>
      </c>
      <c r="D820" s="82"/>
      <c r="E820" s="82"/>
      <c r="F820" s="82"/>
      <c r="G820" s="82"/>
      <c r="H820" s="82"/>
      <c r="I820" s="65"/>
      <c r="J820" s="76"/>
      <c r="K820" s="63"/>
      <c r="L820" s="65">
        <f>SUM(BO707:BO796)</f>
        <v>0</v>
      </c>
    </row>
    <row r="821" spans="1:12" ht="15" x14ac:dyDescent="0.2">
      <c r="A821" s="83"/>
      <c r="B821" s="84"/>
      <c r="C821" s="85" t="s">
        <v>651</v>
      </c>
      <c r="D821" s="85"/>
      <c r="E821" s="85"/>
      <c r="F821" s="85"/>
      <c r="G821" s="85"/>
      <c r="H821" s="85"/>
      <c r="I821" s="67"/>
      <c r="J821" s="83"/>
      <c r="K821" s="86"/>
      <c r="L821" s="67">
        <f>L798+L813+L814+L815+L819+L820</f>
        <v>275956.86</v>
      </c>
    </row>
    <row r="822" spans="1:12" ht="14.25" x14ac:dyDescent="0.2">
      <c r="A822" s="76"/>
      <c r="B822" s="81"/>
      <c r="C822" s="87" t="s">
        <v>652</v>
      </c>
      <c r="D822" s="82"/>
      <c r="E822" s="82"/>
      <c r="F822" s="82"/>
      <c r="G822" s="82"/>
      <c r="H822" s="82"/>
      <c r="I822" s="65"/>
      <c r="J822" s="76"/>
      <c r="K822" s="63"/>
      <c r="L822" s="65"/>
    </row>
    <row r="823" spans="1:12" ht="14.25" hidden="1" x14ac:dyDescent="0.2">
      <c r="A823" s="76"/>
      <c r="B823" s="81"/>
      <c r="C823" s="82" t="s">
        <v>653</v>
      </c>
      <c r="D823" s="82"/>
      <c r="E823" s="82"/>
      <c r="F823" s="82"/>
      <c r="G823" s="82"/>
      <c r="H823" s="82"/>
      <c r="I823" s="65"/>
      <c r="J823" s="76"/>
      <c r="K823" s="63"/>
      <c r="L823" s="65">
        <f>SUM(AX707:AX796)</f>
        <v>0</v>
      </c>
    </row>
    <row r="824" spans="1:12" ht="14.25" hidden="1" x14ac:dyDescent="0.2">
      <c r="A824" s="76"/>
      <c r="B824" s="81"/>
      <c r="C824" s="82" t="s">
        <v>654</v>
      </c>
      <c r="D824" s="82"/>
      <c r="E824" s="82"/>
      <c r="F824" s="82"/>
      <c r="G824" s="82"/>
      <c r="H824" s="82"/>
      <c r="I824" s="65"/>
      <c r="J824" s="76"/>
      <c r="K824" s="63"/>
      <c r="L824" s="65">
        <f>SUM(AY707:AY796)</f>
        <v>0</v>
      </c>
    </row>
    <row r="825" spans="1:12" ht="14.25" x14ac:dyDescent="0.2">
      <c r="A825" s="76"/>
      <c r="B825" s="81"/>
      <c r="C825" s="82" t="s">
        <v>655</v>
      </c>
      <c r="D825" s="82"/>
      <c r="E825" s="82"/>
      <c r="F825" s="88"/>
      <c r="G825" s="66">
        <f>Source!F336</f>
        <v>110.8312</v>
      </c>
      <c r="H825" s="76"/>
      <c r="I825" s="76"/>
      <c r="J825" s="76"/>
      <c r="K825" s="76"/>
      <c r="L825" s="76"/>
    </row>
    <row r="826" spans="1:12" ht="14.25" x14ac:dyDescent="0.2">
      <c r="A826" s="76"/>
      <c r="B826" s="81"/>
      <c r="C826" s="82" t="s">
        <v>656</v>
      </c>
      <c r="D826" s="82"/>
      <c r="E826" s="82"/>
      <c r="F826" s="88"/>
      <c r="G826" s="66">
        <f>Source!F337</f>
        <v>1.2462</v>
      </c>
      <c r="H826" s="76"/>
      <c r="I826" s="76"/>
      <c r="J826" s="76"/>
      <c r="K826" s="76"/>
      <c r="L826" s="76"/>
    </row>
    <row r="829" spans="1:12" ht="16.5" x14ac:dyDescent="0.2">
      <c r="A829" s="58" t="s">
        <v>716</v>
      </c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</row>
    <row r="830" spans="1:12" ht="57" x14ac:dyDescent="0.2">
      <c r="A830" s="59" t="s">
        <v>285</v>
      </c>
      <c r="B830" s="61" t="s">
        <v>679</v>
      </c>
      <c r="C830" s="61" t="str">
        <f>Source!G348</f>
        <v>Ремонт отдельными местами рулонного покрытия с промазкой: битумными составами с заменой 2 слоев</v>
      </c>
      <c r="D830" s="62" t="str">
        <f>Source!H348</f>
        <v>100 м2</v>
      </c>
      <c r="E830" s="63">
        <f>Source!K348</f>
        <v>0.12</v>
      </c>
      <c r="F830" s="63"/>
      <c r="G830" s="63">
        <f>Source!I348</f>
        <v>0.12</v>
      </c>
      <c r="H830" s="65"/>
      <c r="I830" s="64"/>
      <c r="J830" s="65"/>
      <c r="K830" s="64"/>
      <c r="L830" s="65"/>
    </row>
    <row r="831" spans="1:12" x14ac:dyDescent="0.2">
      <c r="C831" s="80" t="str">
        <f>"Объем: "&amp;Source!I348&amp;"=12/"&amp;"100"</f>
        <v>Объем: 0,12=12/100</v>
      </c>
    </row>
    <row r="832" spans="1:12" ht="15" x14ac:dyDescent="0.2">
      <c r="A832" s="60"/>
      <c r="B832" s="63">
        <v>1</v>
      </c>
      <c r="C832" s="60" t="s">
        <v>610</v>
      </c>
      <c r="D832" s="62" t="s">
        <v>443</v>
      </c>
      <c r="E832" s="66"/>
      <c r="F832" s="63"/>
      <c r="G832" s="66">
        <f>Source!U348</f>
        <v>5.1647999999999996</v>
      </c>
      <c r="H832" s="63"/>
      <c r="I832" s="63"/>
      <c r="J832" s="63"/>
      <c r="K832" s="63"/>
      <c r="L832" s="67">
        <f>SUM(L833:L833)-SUMIF(CE833:CE833, 1, L833:L833)</f>
        <v>2811.87</v>
      </c>
    </row>
    <row r="833" spans="1:83" ht="14.25" x14ac:dyDescent="0.2">
      <c r="A833" s="61"/>
      <c r="B833" s="61" t="s">
        <v>504</v>
      </c>
      <c r="C833" s="61" t="s">
        <v>505</v>
      </c>
      <c r="D833" s="62" t="s">
        <v>443</v>
      </c>
      <c r="E833" s="63">
        <v>43.04</v>
      </c>
      <c r="F833" s="63"/>
      <c r="G833" s="63">
        <f>SmtRes!CX212</f>
        <v>5.1647999999999996</v>
      </c>
      <c r="H833" s="65"/>
      <c r="I833" s="64"/>
      <c r="J833" s="65">
        <f>SmtRes!CZ212</f>
        <v>544.42999999999995</v>
      </c>
      <c r="K833" s="64"/>
      <c r="L833" s="65">
        <f>SmtRes!DI212</f>
        <v>2811.87</v>
      </c>
    </row>
    <row r="834" spans="1:83" ht="15" x14ac:dyDescent="0.2">
      <c r="A834" s="60"/>
      <c r="B834" s="63">
        <v>2</v>
      </c>
      <c r="C834" s="60" t="s">
        <v>611</v>
      </c>
      <c r="D834" s="62"/>
      <c r="E834" s="66"/>
      <c r="F834" s="63"/>
      <c r="G834" s="66"/>
      <c r="H834" s="63"/>
      <c r="I834" s="63"/>
      <c r="J834" s="63"/>
      <c r="K834" s="63"/>
      <c r="L834" s="67">
        <f>SUM(L835:L840)-SUMIF(CE835:CE840, 1, L835:L840)</f>
        <v>36.340000000000003</v>
      </c>
    </row>
    <row r="835" spans="1:83" ht="15" x14ac:dyDescent="0.2">
      <c r="A835" s="60"/>
      <c r="B835" s="63"/>
      <c r="C835" s="60" t="s">
        <v>612</v>
      </c>
      <c r="D835" s="62" t="s">
        <v>443</v>
      </c>
      <c r="E835" s="66"/>
      <c r="F835" s="63"/>
      <c r="G835" s="66">
        <f>Source!V348</f>
        <v>5.3999999999999999E-2</v>
      </c>
      <c r="H835" s="63"/>
      <c r="I835" s="63"/>
      <c r="J835" s="63"/>
      <c r="K835" s="63"/>
      <c r="L835" s="67">
        <f>SUMIF(CE836:CE840, 1, L836:L840)</f>
        <v>30.130000000000003</v>
      </c>
      <c r="CE835">
        <v>1</v>
      </c>
    </row>
    <row r="836" spans="1:83" ht="42.75" x14ac:dyDescent="0.2">
      <c r="A836" s="61"/>
      <c r="B836" s="61" t="s">
        <v>474</v>
      </c>
      <c r="C836" s="61" t="s">
        <v>476</v>
      </c>
      <c r="D836" s="62" t="s">
        <v>447</v>
      </c>
      <c r="E836" s="63">
        <v>0.27</v>
      </c>
      <c r="F836" s="63"/>
      <c r="G836" s="63">
        <f>SmtRes!CX214</f>
        <v>3.2399999999999998E-2</v>
      </c>
      <c r="H836" s="65">
        <f>SmtRes!CZ214</f>
        <v>37.32</v>
      </c>
      <c r="I836" s="64">
        <f>SmtRes!AJ214</f>
        <v>1.47</v>
      </c>
      <c r="J836" s="65">
        <f>ROUND(H836*I836, 2)</f>
        <v>54.86</v>
      </c>
      <c r="K836" s="64"/>
      <c r="L836" s="65">
        <f>SmtRes!DG214</f>
        <v>1.78</v>
      </c>
    </row>
    <row r="837" spans="1:83" ht="28.5" x14ac:dyDescent="0.2">
      <c r="A837" s="61"/>
      <c r="B837" s="61" t="s">
        <v>477</v>
      </c>
      <c r="C837" s="61" t="s">
        <v>660</v>
      </c>
      <c r="D837" s="62" t="s">
        <v>443</v>
      </c>
      <c r="E837" s="63">
        <f>SmtRes!DO214*SmtRes!AT214</f>
        <v>0.27</v>
      </c>
      <c r="F837" s="63"/>
      <c r="G837" s="63">
        <f>ROUND(E837*G830, 7)</f>
        <v>3.2399999999999998E-2</v>
      </c>
      <c r="H837" s="65"/>
      <c r="I837" s="64"/>
      <c r="J837" s="65">
        <f>ROUND(SmtRes!AG214/SmtRes!DO214, 2)</f>
        <v>531.04</v>
      </c>
      <c r="K837" s="64"/>
      <c r="L837" s="65">
        <f>SmtRes!DH214</f>
        <v>17.21</v>
      </c>
      <c r="CE837">
        <v>1</v>
      </c>
    </row>
    <row r="838" spans="1:83" ht="57" x14ac:dyDescent="0.2">
      <c r="A838" s="61"/>
      <c r="B838" s="61" t="s">
        <v>509</v>
      </c>
      <c r="C838" s="61" t="s">
        <v>511</v>
      </c>
      <c r="D838" s="62" t="s">
        <v>447</v>
      </c>
      <c r="E838" s="63">
        <v>1.49</v>
      </c>
      <c r="F838" s="63"/>
      <c r="G838" s="63">
        <f>SmtRes!CX215</f>
        <v>0.17879999999999999</v>
      </c>
      <c r="H838" s="65">
        <f>SmtRes!CZ215</f>
        <v>95.25</v>
      </c>
      <c r="I838" s="64">
        <f>SmtRes!AJ215</f>
        <v>1.29</v>
      </c>
      <c r="J838" s="65">
        <f>ROUND(H838*I838, 2)</f>
        <v>122.87</v>
      </c>
      <c r="K838" s="64"/>
      <c r="L838" s="65">
        <f>SmtRes!DG215</f>
        <v>21.97</v>
      </c>
    </row>
    <row r="839" spans="1:83" ht="28.5" x14ac:dyDescent="0.2">
      <c r="A839" s="61"/>
      <c r="B839" s="61" t="s">
        <v>456</v>
      </c>
      <c r="C839" s="61" t="s">
        <v>458</v>
      </c>
      <c r="D839" s="62" t="s">
        <v>447</v>
      </c>
      <c r="E839" s="63">
        <v>0.18</v>
      </c>
      <c r="F839" s="63"/>
      <c r="G839" s="63">
        <f>SmtRes!CX216</f>
        <v>2.1600000000000001E-2</v>
      </c>
      <c r="H839" s="65">
        <f>SmtRes!CZ216</f>
        <v>477.92</v>
      </c>
      <c r="I839" s="64">
        <f>SmtRes!AJ216</f>
        <v>1.22</v>
      </c>
      <c r="J839" s="65">
        <f>ROUND(H839*I839, 2)</f>
        <v>583.05999999999995</v>
      </c>
      <c r="K839" s="64"/>
      <c r="L839" s="65">
        <f>SmtRes!DG216</f>
        <v>12.59</v>
      </c>
    </row>
    <row r="840" spans="1:83" ht="28.5" x14ac:dyDescent="0.2">
      <c r="A840" s="61"/>
      <c r="B840" s="61" t="s">
        <v>459</v>
      </c>
      <c r="C840" s="61" t="s">
        <v>623</v>
      </c>
      <c r="D840" s="62" t="s">
        <v>443</v>
      </c>
      <c r="E840" s="63">
        <f>SmtRes!DO216*SmtRes!AT216</f>
        <v>0.18</v>
      </c>
      <c r="F840" s="63"/>
      <c r="G840" s="63">
        <f>ROUND(E840*G830, 7)</f>
        <v>2.1600000000000001E-2</v>
      </c>
      <c r="H840" s="65"/>
      <c r="I840" s="64"/>
      <c r="J840" s="65">
        <f>ROUND(SmtRes!AG216/SmtRes!DO216, 2)</f>
        <v>597.98</v>
      </c>
      <c r="K840" s="64"/>
      <c r="L840" s="65">
        <f>SmtRes!DH216</f>
        <v>12.92</v>
      </c>
      <c r="CE840">
        <v>1</v>
      </c>
    </row>
    <row r="841" spans="1:83" ht="14.25" x14ac:dyDescent="0.2">
      <c r="A841" s="61"/>
      <c r="B841" s="61" t="str">
        <f>EtalonRes!I208</f>
        <v>01.2.03.03</v>
      </c>
      <c r="C841" s="61" t="str">
        <f>EtalonRes!K208</f>
        <v>Мастики битумосодержащие</v>
      </c>
      <c r="D841" s="62" t="str">
        <f>EtalonRes!O208</f>
        <v>т</v>
      </c>
      <c r="E841" s="63">
        <f>EtalonRes!X208</f>
        <v>0.56999999999999995</v>
      </c>
      <c r="F841" s="63"/>
      <c r="G841" s="63">
        <f>ROUND(EtalonRes!AG208*Source!I348, 7)</f>
        <v>6.8400000000000002E-2</v>
      </c>
      <c r="H841" s="65"/>
      <c r="I841" s="64"/>
      <c r="J841" s="65"/>
      <c r="K841" s="64"/>
      <c r="L841" s="65"/>
    </row>
    <row r="842" spans="1:83" ht="14.25" x14ac:dyDescent="0.2">
      <c r="A842" s="61"/>
      <c r="B842" s="61" t="str">
        <f>EtalonRes!I209</f>
        <v>12.1.02.10</v>
      </c>
      <c r="C842" s="68" t="str">
        <f>EtalonRes!K209</f>
        <v>Материалы рулонные кровельные</v>
      </c>
      <c r="D842" s="69" t="str">
        <f>EtalonRes!O209</f>
        <v>м2</v>
      </c>
      <c r="E842" s="70">
        <f>EtalonRes!X209</f>
        <v>233</v>
      </c>
      <c r="F842" s="70"/>
      <c r="G842" s="70">
        <f>ROUND(EtalonRes!AG209*Source!I348, 7)</f>
        <v>27.96</v>
      </c>
      <c r="H842" s="71"/>
      <c r="I842" s="72"/>
      <c r="J842" s="71"/>
      <c r="K842" s="72"/>
      <c r="L842" s="71"/>
    </row>
    <row r="843" spans="1:83" ht="15" x14ac:dyDescent="0.2">
      <c r="A843" s="61"/>
      <c r="B843" s="61"/>
      <c r="C843" s="75" t="s">
        <v>613</v>
      </c>
      <c r="D843" s="62"/>
      <c r="E843" s="63"/>
      <c r="F843" s="63"/>
      <c r="G843" s="63"/>
      <c r="H843" s="65"/>
      <c r="I843" s="64"/>
      <c r="J843" s="65"/>
      <c r="K843" s="64"/>
      <c r="L843" s="65">
        <f>L832+L834+L835</f>
        <v>2878.34</v>
      </c>
    </row>
    <row r="844" spans="1:83" ht="171" x14ac:dyDescent="0.2">
      <c r="A844" s="59" t="s">
        <v>717</v>
      </c>
      <c r="B844" s="61" t="str">
        <f>Source!F349</f>
        <v>01.2.03.03-0122</v>
      </c>
      <c r="C844" s="61" t="str">
        <f>Source!G349</f>
        <v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v>
      </c>
      <c r="D844" s="62" t="str">
        <f>Source!H349</f>
        <v>кг</v>
      </c>
      <c r="E844" s="63">
        <f>SmtRes!AT217</f>
        <v>250</v>
      </c>
      <c r="F844" s="63"/>
      <c r="G844" s="63">
        <f>Source!I349</f>
        <v>30</v>
      </c>
      <c r="H844" s="65">
        <f>Source!AL349+Source!AO349+Source!AM349+Source!AN349</f>
        <v>154.29</v>
      </c>
      <c r="I844" s="64">
        <f>IF(Source!BC349&lt;&gt; 0, Source!BC349, 1)</f>
        <v>1.77</v>
      </c>
      <c r="J844" s="65">
        <f>ROUND(H844*I844, 2)</f>
        <v>273.08999999999997</v>
      </c>
      <c r="K844" s="64"/>
      <c r="L844" s="65">
        <f>Source!P349</f>
        <v>8192.7000000000007</v>
      </c>
      <c r="AD844">
        <f>ROUND((Source!AT349/100)*((ROUND(ROUND(Source!AO349,2)*Source!I349, 2)+ROUND(ROUND(Source!AN349,2)*Source!I349, 2))), 2)</f>
        <v>0</v>
      </c>
      <c r="AE844">
        <f>ROUND((Source!AU349/100)*((ROUND(ROUND(Source!AO349,2)*Source!I349, 2)+ROUND(ROUND(Source!AN349,2)*Source!I349, 2))), 2)</f>
        <v>0</v>
      </c>
      <c r="AN844">
        <f>L844</f>
        <v>8192.7000000000007</v>
      </c>
      <c r="AW844">
        <f>L844</f>
        <v>8192.7000000000007</v>
      </c>
      <c r="AZ844">
        <f>Source!X349</f>
        <v>0</v>
      </c>
      <c r="BA844">
        <f>Source!Y349</f>
        <v>0</v>
      </c>
      <c r="CD844">
        <v>1</v>
      </c>
    </row>
    <row r="845" spans="1:83" ht="99.75" x14ac:dyDescent="0.2">
      <c r="A845" s="59" t="s">
        <v>718</v>
      </c>
      <c r="B845" s="61" t="str">
        <f>Source!F350</f>
        <v>12.1.02.04-0143</v>
      </c>
      <c r="C845" s="61" t="str">
        <f>Source!G350</f>
        <v>Материал рулонный битумно-полимерный кровельный и гидроизоляционный для нижних слоев кровли, наплавляемый, основа стеклоткань, гибкость не выше -20 °C, прочность не менее 800-900 Н, теплостойкость не менее 95 °C</v>
      </c>
      <c r="D845" s="62" t="str">
        <f>Source!H350</f>
        <v>м2</v>
      </c>
      <c r="E845" s="63">
        <f>SmtRes!AT218</f>
        <v>233</v>
      </c>
      <c r="F845" s="63"/>
      <c r="G845" s="63">
        <f>Source!I350</f>
        <v>27.96</v>
      </c>
      <c r="H845" s="65">
        <f>Source!AL350+Source!AO350+Source!AM350+Source!AN350</f>
        <v>133.37</v>
      </c>
      <c r="I845" s="64">
        <f>IF(Source!BC350&lt;&gt; 0, Source!BC350, 1)</f>
        <v>1.57</v>
      </c>
      <c r="J845" s="65">
        <f>ROUND(H845*I845, 2)</f>
        <v>209.39</v>
      </c>
      <c r="K845" s="64"/>
      <c r="L845" s="65">
        <f>Source!P350</f>
        <v>5854.54</v>
      </c>
      <c r="AD845">
        <f>ROUND((Source!AT350/100)*((ROUND(ROUND(Source!AO350,2)*Source!I350, 2)+ROUND(ROUND(Source!AN350,2)*Source!I350, 2))), 2)</f>
        <v>0</v>
      </c>
      <c r="AE845">
        <f>ROUND((Source!AU350/100)*((ROUND(ROUND(Source!AO350,2)*Source!I350, 2)+ROUND(ROUND(Source!AN350,2)*Source!I350, 2))), 2)</f>
        <v>0</v>
      </c>
      <c r="AN845">
        <f>L845</f>
        <v>5854.54</v>
      </c>
      <c r="AW845">
        <f>L845</f>
        <v>5854.54</v>
      </c>
      <c r="AZ845">
        <f>Source!X350</f>
        <v>0</v>
      </c>
      <c r="BA845">
        <f>Source!Y350</f>
        <v>0</v>
      </c>
      <c r="CD845">
        <v>1</v>
      </c>
    </row>
    <row r="846" spans="1:83" ht="14.25" x14ac:dyDescent="0.2">
      <c r="A846" s="59" t="s">
        <v>719</v>
      </c>
      <c r="B846" s="61" t="str">
        <f>Source!F351</f>
        <v>999-9900</v>
      </c>
      <c r="C846" s="61" t="str">
        <f>Source!G351</f>
        <v>Строительный мусор</v>
      </c>
      <c r="D846" s="62" t="str">
        <f>Source!H351</f>
        <v>т</v>
      </c>
      <c r="E846" s="63">
        <f>SmtRes!AT219</f>
        <v>0.65</v>
      </c>
      <c r="F846" s="63"/>
      <c r="G846" s="63">
        <f>Source!I351</f>
        <v>7.8E-2</v>
      </c>
      <c r="H846" s="65">
        <f>Source!AL351+Source!AO351+Source!AM351+Source!AN351</f>
        <v>0</v>
      </c>
      <c r="I846" s="64"/>
      <c r="J846" s="65"/>
      <c r="K846" s="64"/>
      <c r="L846" s="65">
        <f>Source!P351</f>
        <v>0</v>
      </c>
      <c r="AD846">
        <f>ROUND((Source!AT351/100)*((ROUND(ROUND(Source!AO351,2)*Source!I351, 2)+ROUND(ROUND(Source!AN351,2)*Source!I351, 2))), 2)</f>
        <v>0</v>
      </c>
      <c r="AE846">
        <f>ROUND((Source!AU351/100)*((ROUND(ROUND(Source!AO351,2)*Source!I351, 2)+ROUND(ROUND(Source!AN351,2)*Source!I351, 2))), 2)</f>
        <v>0</v>
      </c>
      <c r="AN846">
        <f>L846</f>
        <v>0</v>
      </c>
      <c r="AW846">
        <f>L846</f>
        <v>0</v>
      </c>
      <c r="AZ846">
        <f>Source!X351</f>
        <v>0</v>
      </c>
      <c r="BA846">
        <f>Source!Y351</f>
        <v>0</v>
      </c>
      <c r="CD846">
        <v>1</v>
      </c>
    </row>
    <row r="847" spans="1:83" ht="14.25" x14ac:dyDescent="0.2">
      <c r="A847" s="61"/>
      <c r="B847" s="61"/>
      <c r="C847" s="61" t="s">
        <v>614</v>
      </c>
      <c r="D847" s="62"/>
      <c r="E847" s="63"/>
      <c r="F847" s="63"/>
      <c r="G847" s="63"/>
      <c r="H847" s="65"/>
      <c r="I847" s="64"/>
      <c r="J847" s="65"/>
      <c r="K847" s="64"/>
      <c r="L847" s="65">
        <f>SUM(AR830:AR850)+SUM(AS830:AS850)+SUM(AT830:AT850)+SUM(AU830:AU850)+SUM(AV830:AV850)</f>
        <v>2842</v>
      </c>
    </row>
    <row r="848" spans="1:83" ht="14.25" x14ac:dyDescent="0.2">
      <c r="A848" s="61"/>
      <c r="B848" s="61" t="s">
        <v>126</v>
      </c>
      <c r="C848" s="61" t="s">
        <v>666</v>
      </c>
      <c r="D848" s="62" t="s">
        <v>616</v>
      </c>
      <c r="E848" s="63">
        <f>Source!BZ348</f>
        <v>90</v>
      </c>
      <c r="F848" s="63"/>
      <c r="G848" s="63">
        <f>Source!AT348</f>
        <v>90</v>
      </c>
      <c r="H848" s="65"/>
      <c r="I848" s="64"/>
      <c r="J848" s="65"/>
      <c r="K848" s="64"/>
      <c r="L848" s="65">
        <f>SUM(AZ830:AZ850)</f>
        <v>2557.8000000000002</v>
      </c>
    </row>
    <row r="849" spans="1:83" ht="14.25" x14ac:dyDescent="0.2">
      <c r="A849" s="68"/>
      <c r="B849" s="68" t="s">
        <v>127</v>
      </c>
      <c r="C849" s="68" t="s">
        <v>667</v>
      </c>
      <c r="D849" s="69" t="s">
        <v>616</v>
      </c>
      <c r="E849" s="70">
        <f>Source!CA348</f>
        <v>46</v>
      </c>
      <c r="F849" s="70"/>
      <c r="G849" s="70">
        <f>Source!AU348</f>
        <v>46</v>
      </c>
      <c r="H849" s="71"/>
      <c r="I849" s="72"/>
      <c r="J849" s="71"/>
      <c r="K849" s="72"/>
      <c r="L849" s="71">
        <f>SUM(BA830:BA850)</f>
        <v>1307.32</v>
      </c>
    </row>
    <row r="850" spans="1:83" ht="15" x14ac:dyDescent="0.2">
      <c r="C850" s="77" t="s">
        <v>618</v>
      </c>
      <c r="D850" s="77"/>
      <c r="E850" s="77"/>
      <c r="F850" s="77"/>
      <c r="G850" s="77"/>
      <c r="H850" s="77"/>
      <c r="I850" s="78">
        <f>IF(E830&lt;&gt;0,K850/E830, 0)</f>
        <v>173255.83333333334</v>
      </c>
      <c r="J850" s="78"/>
      <c r="K850" s="78">
        <f>L832+L834+L848+L849+L835+SUM(L844:L846)</f>
        <v>20790.7</v>
      </c>
      <c r="L850" s="78"/>
      <c r="AD850">
        <f>ROUND((Source!AT348/100)*((ROUND(SUMIF(SmtRes!AQ212:'SmtRes'!AQ219,"=1",SmtRes!AD212:'SmtRes'!AD219)*Source!I348, 2)+ROUND(SUMIF(SmtRes!AQ212:'SmtRes'!AQ219,"=1",SmtRes!AC212:'SmtRes'!AC219)*Source!I348, 2))), 2)</f>
        <v>180.73</v>
      </c>
      <c r="AE850">
        <f>ROUND((Source!AU348/100)*((ROUND(SUMIF(SmtRes!AQ212:'SmtRes'!AQ219,"=1",SmtRes!AD212:'SmtRes'!AD219)*Source!I348, 2)+ROUND(SUMIF(SmtRes!AQ212:'SmtRes'!AQ219,"=1",SmtRes!AC212:'SmtRes'!AC219)*Source!I348, 2))), 2)</f>
        <v>92.37</v>
      </c>
      <c r="AN850" s="73">
        <f>L832+L834+L848+L849+L835</f>
        <v>6743.46</v>
      </c>
      <c r="AO850" s="73">
        <f>L834</f>
        <v>36.340000000000003</v>
      </c>
      <c r="AQ850" t="s">
        <v>619</v>
      </c>
      <c r="AR850" s="73">
        <f>L832</f>
        <v>2811.87</v>
      </c>
      <c r="AT850" s="73">
        <f>L835</f>
        <v>30.130000000000003</v>
      </c>
      <c r="AV850" t="s">
        <v>619</v>
      </c>
      <c r="AW850">
        <f>0</f>
        <v>0</v>
      </c>
      <c r="AZ850">
        <f>Source!X348</f>
        <v>2557.8000000000002</v>
      </c>
      <c r="BA850">
        <f>Source!Y348</f>
        <v>1307.32</v>
      </c>
      <c r="CD850">
        <v>1</v>
      </c>
    </row>
    <row r="851" spans="1:83" ht="14.25" x14ac:dyDescent="0.2">
      <c r="A851" s="59" t="s">
        <v>289</v>
      </c>
      <c r="B851" s="61" t="s">
        <v>609</v>
      </c>
      <c r="C851" s="61" t="str">
        <f>Source!G352</f>
        <v>Обеспыливание поверхности</v>
      </c>
      <c r="D851" s="62" t="str">
        <f>Source!H352</f>
        <v>м2</v>
      </c>
      <c r="E851" s="63">
        <f>Source!K352</f>
        <v>418</v>
      </c>
      <c r="F851" s="63"/>
      <c r="G851" s="63">
        <f>Source!I352</f>
        <v>418</v>
      </c>
      <c r="H851" s="65"/>
      <c r="I851" s="64"/>
      <c r="J851" s="65"/>
      <c r="K851" s="64"/>
      <c r="L851" s="65"/>
    </row>
    <row r="852" spans="1:83" ht="15" x14ac:dyDescent="0.2">
      <c r="A852" s="60"/>
      <c r="B852" s="63">
        <v>1</v>
      </c>
      <c r="C852" s="60" t="s">
        <v>610</v>
      </c>
      <c r="D852" s="62" t="s">
        <v>443</v>
      </c>
      <c r="E852" s="66"/>
      <c r="F852" s="63"/>
      <c r="G852" s="66">
        <f>Source!U352</f>
        <v>41.8</v>
      </c>
      <c r="H852" s="63"/>
      <c r="I852" s="63"/>
      <c r="J852" s="63"/>
      <c r="K852" s="63"/>
      <c r="L852" s="67">
        <f>SUM(L853:L853)-SUMIF(CE853:CE853, 1, L853:L853)</f>
        <v>22197.47</v>
      </c>
    </row>
    <row r="853" spans="1:83" ht="14.25" x14ac:dyDescent="0.2">
      <c r="A853" s="61"/>
      <c r="B853" s="61" t="s">
        <v>441</v>
      </c>
      <c r="C853" s="61" t="s">
        <v>442</v>
      </c>
      <c r="D853" s="62" t="s">
        <v>443</v>
      </c>
      <c r="E853" s="63">
        <v>0.1</v>
      </c>
      <c r="F853" s="63"/>
      <c r="G853" s="63">
        <f>SmtRes!CX220</f>
        <v>41.8</v>
      </c>
      <c r="H853" s="65"/>
      <c r="I853" s="64"/>
      <c r="J853" s="65">
        <f>SmtRes!CZ220</f>
        <v>531.04</v>
      </c>
      <c r="K853" s="64"/>
      <c r="L853" s="65">
        <f>SmtRes!DI220</f>
        <v>22197.47</v>
      </c>
    </row>
    <row r="854" spans="1:83" ht="15" x14ac:dyDescent="0.2">
      <c r="A854" s="60"/>
      <c r="B854" s="63">
        <v>2</v>
      </c>
      <c r="C854" s="60" t="s">
        <v>611</v>
      </c>
      <c r="D854" s="62"/>
      <c r="E854" s="66"/>
      <c r="F854" s="63"/>
      <c r="G854" s="66"/>
      <c r="H854" s="63"/>
      <c r="I854" s="63"/>
      <c r="J854" s="63"/>
      <c r="K854" s="63"/>
      <c r="L854" s="67">
        <f>SUM(L855:L856)-SUMIF(CE855:CE856, 1, L855:L856)</f>
        <v>367.42</v>
      </c>
    </row>
    <row r="855" spans="1:83" ht="15" hidden="1" x14ac:dyDescent="0.2">
      <c r="A855" s="60"/>
      <c r="B855" s="63"/>
      <c r="C855" s="60" t="s">
        <v>612</v>
      </c>
      <c r="D855" s="62" t="s">
        <v>443</v>
      </c>
      <c r="E855" s="66"/>
      <c r="F855" s="63"/>
      <c r="G855" s="66">
        <f>Source!V352</f>
        <v>0</v>
      </c>
      <c r="H855" s="63"/>
      <c r="I855" s="63"/>
      <c r="J855" s="63"/>
      <c r="K855" s="63"/>
      <c r="L855" s="67">
        <f>SUMIF(CE856:CE856, 1, L856:L856)</f>
        <v>0</v>
      </c>
      <c r="CE855">
        <v>1</v>
      </c>
    </row>
    <row r="856" spans="1:83" ht="28.5" x14ac:dyDescent="0.2">
      <c r="A856" s="61"/>
      <c r="B856" s="61" t="s">
        <v>444</v>
      </c>
      <c r="C856" s="68" t="s">
        <v>446</v>
      </c>
      <c r="D856" s="69" t="s">
        <v>447</v>
      </c>
      <c r="E856" s="70">
        <v>0.1</v>
      </c>
      <c r="F856" s="70"/>
      <c r="G856" s="70">
        <f>SmtRes!CX221</f>
        <v>41.8</v>
      </c>
      <c r="H856" s="71"/>
      <c r="I856" s="72"/>
      <c r="J856" s="71">
        <f>SmtRes!CZ221</f>
        <v>8.7899999999999991</v>
      </c>
      <c r="K856" s="72"/>
      <c r="L856" s="71">
        <f>SmtRes!DG221</f>
        <v>367.42</v>
      </c>
    </row>
    <row r="857" spans="1:83" ht="15" x14ac:dyDescent="0.2">
      <c r="A857" s="61"/>
      <c r="B857" s="61"/>
      <c r="C857" s="75" t="s">
        <v>613</v>
      </c>
      <c r="D857" s="62"/>
      <c r="E857" s="63"/>
      <c r="F857" s="63"/>
      <c r="G857" s="63"/>
      <c r="H857" s="65"/>
      <c r="I857" s="64"/>
      <c r="J857" s="65"/>
      <c r="K857" s="64"/>
      <c r="L857" s="65">
        <f>L852+L854+L855</f>
        <v>22564.89</v>
      </c>
    </row>
    <row r="858" spans="1:83" ht="14.25" x14ac:dyDescent="0.2">
      <c r="A858" s="61"/>
      <c r="B858" s="61"/>
      <c r="C858" s="61" t="s">
        <v>614</v>
      </c>
      <c r="D858" s="62"/>
      <c r="E858" s="63"/>
      <c r="F858" s="63"/>
      <c r="G858" s="63"/>
      <c r="H858" s="65"/>
      <c r="I858" s="64"/>
      <c r="J858" s="65"/>
      <c r="K858" s="64"/>
      <c r="L858" s="65">
        <f>SUM(AR851:AR861)+SUM(AS851:AS861)+SUM(AT851:AT861)+SUM(AU851:AU861)+SUM(AV851:AV861)</f>
        <v>22197.47</v>
      </c>
    </row>
    <row r="859" spans="1:83" ht="28.5" x14ac:dyDescent="0.2">
      <c r="A859" s="61"/>
      <c r="B859" s="61" t="s">
        <v>31</v>
      </c>
      <c r="C859" s="61" t="s">
        <v>615</v>
      </c>
      <c r="D859" s="62" t="s">
        <v>616</v>
      </c>
      <c r="E859" s="63">
        <f>Source!BZ352</f>
        <v>94</v>
      </c>
      <c r="F859" s="63"/>
      <c r="G859" s="63">
        <f>Source!AT352</f>
        <v>94</v>
      </c>
      <c r="H859" s="65"/>
      <c r="I859" s="64"/>
      <c r="J859" s="65"/>
      <c r="K859" s="64"/>
      <c r="L859" s="65">
        <f>SUM(AZ851:AZ861)</f>
        <v>20865.62</v>
      </c>
    </row>
    <row r="860" spans="1:83" ht="28.5" x14ac:dyDescent="0.2">
      <c r="A860" s="68"/>
      <c r="B860" s="68" t="s">
        <v>32</v>
      </c>
      <c r="C860" s="68" t="s">
        <v>617</v>
      </c>
      <c r="D860" s="69" t="s">
        <v>616</v>
      </c>
      <c r="E860" s="70">
        <f>Source!CA352</f>
        <v>51</v>
      </c>
      <c r="F860" s="70"/>
      <c r="G860" s="70">
        <f>Source!AU352</f>
        <v>51</v>
      </c>
      <c r="H860" s="71"/>
      <c r="I860" s="72"/>
      <c r="J860" s="71"/>
      <c r="K860" s="72"/>
      <c r="L860" s="71">
        <f>SUM(BA851:BA861)</f>
        <v>11320.71</v>
      </c>
    </row>
    <row r="861" spans="1:83" ht="15" x14ac:dyDescent="0.2">
      <c r="C861" s="77" t="s">
        <v>618</v>
      </c>
      <c r="D861" s="77"/>
      <c r="E861" s="77"/>
      <c r="F861" s="77"/>
      <c r="G861" s="77"/>
      <c r="H861" s="77"/>
      <c r="I861" s="78">
        <f>IF(E851&lt;&gt;0,K861/E851, 0)</f>
        <v>130.9837799043062</v>
      </c>
      <c r="J861" s="78"/>
      <c r="K861" s="78">
        <f>L852+L854+L859+L860+L855</f>
        <v>54751.219999999994</v>
      </c>
      <c r="L861" s="78"/>
      <c r="AD861">
        <f>ROUND((Source!AT352/100)*((ROUND(SUMIF(SmtRes!AQ220:'SmtRes'!AQ221,"=1",SmtRes!AD220:'SmtRes'!AD221)*Source!I352, 2)+ROUND(SUMIF(SmtRes!AQ220:'SmtRes'!AQ221,"=1",SmtRes!AC220:'SmtRes'!AC221)*Source!I352, 2))), 2)</f>
        <v>208656.24</v>
      </c>
      <c r="AE861">
        <f>ROUND((Source!AU352/100)*((ROUND(SUMIF(SmtRes!AQ220:'SmtRes'!AQ221,"=1",SmtRes!AD220:'SmtRes'!AD221)*Source!I352, 2)+ROUND(SUMIF(SmtRes!AQ220:'SmtRes'!AQ221,"=1",SmtRes!AC220:'SmtRes'!AC221)*Source!I352, 2))), 2)</f>
        <v>113207.11</v>
      </c>
      <c r="AN861" s="73">
        <f>L852+L854+L859+L860+L855</f>
        <v>54751.219999999994</v>
      </c>
      <c r="AO861" s="73">
        <f>L854</f>
        <v>367.42</v>
      </c>
      <c r="AQ861" t="s">
        <v>619</v>
      </c>
      <c r="AR861" s="73">
        <f>L852</f>
        <v>22197.47</v>
      </c>
      <c r="AT861" s="73">
        <f>L855</f>
        <v>0</v>
      </c>
      <c r="AV861" t="s">
        <v>619</v>
      </c>
      <c r="AW861">
        <f>0</f>
        <v>0</v>
      </c>
      <c r="AZ861">
        <f>Source!X352</f>
        <v>20865.62</v>
      </c>
      <c r="BA861">
        <f>Source!Y352</f>
        <v>11320.71</v>
      </c>
      <c r="CD861">
        <v>1</v>
      </c>
    </row>
    <row r="862" spans="1:83" ht="71.25" x14ac:dyDescent="0.2">
      <c r="A862" s="59" t="s">
        <v>290</v>
      </c>
      <c r="B862" s="61" t="s">
        <v>620</v>
      </c>
      <c r="C862" s="61" t="str">
        <f>Source!G353</f>
        <v>Устройство гидроизоляции плоских кровель из полимерных составов методом безвоздушного нанесения: в один слой (применит. нанесение жидкой кровли)</v>
      </c>
      <c r="D862" s="62" t="str">
        <f>Source!H353</f>
        <v>100 м2</v>
      </c>
      <c r="E862" s="63">
        <f>Source!K353</f>
        <v>4.18</v>
      </c>
      <c r="F862" s="63"/>
      <c r="G862" s="63">
        <f>Source!I353</f>
        <v>4.18</v>
      </c>
      <c r="H862" s="65"/>
      <c r="I862" s="64"/>
      <c r="J862" s="65"/>
      <c r="K862" s="64"/>
      <c r="L862" s="65"/>
    </row>
    <row r="863" spans="1:83" x14ac:dyDescent="0.2">
      <c r="C863" s="80" t="str">
        <f>"Объем: "&amp;Source!I353&amp;"=418/"&amp;"100"</f>
        <v>Объем: 4,18=418/100</v>
      </c>
    </row>
    <row r="864" spans="1:83" ht="15" x14ac:dyDescent="0.2">
      <c r="A864" s="60"/>
      <c r="B864" s="63">
        <v>1</v>
      </c>
      <c r="C864" s="60" t="s">
        <v>610</v>
      </c>
      <c r="D864" s="62" t="s">
        <v>443</v>
      </c>
      <c r="E864" s="66"/>
      <c r="F864" s="63"/>
      <c r="G864" s="66">
        <f>Source!U353</f>
        <v>48.738799999999998</v>
      </c>
      <c r="H864" s="63"/>
      <c r="I864" s="63"/>
      <c r="J864" s="63"/>
      <c r="K864" s="63"/>
      <c r="L864" s="67">
        <f>SUM(L865:L865)-SUMIF(CE865:CE865, 1, L865:L865)</f>
        <v>26208.31</v>
      </c>
    </row>
    <row r="865" spans="1:83" ht="14.25" x14ac:dyDescent="0.2">
      <c r="A865" s="61"/>
      <c r="B865" s="61" t="s">
        <v>448</v>
      </c>
      <c r="C865" s="61" t="s">
        <v>449</v>
      </c>
      <c r="D865" s="62" t="s">
        <v>443</v>
      </c>
      <c r="E865" s="63">
        <v>11.66</v>
      </c>
      <c r="F865" s="63"/>
      <c r="G865" s="63">
        <f>SmtRes!CX222</f>
        <v>48.738799999999998</v>
      </c>
      <c r="H865" s="65"/>
      <c r="I865" s="64"/>
      <c r="J865" s="65">
        <f>SmtRes!CZ222</f>
        <v>537.73</v>
      </c>
      <c r="K865" s="64"/>
      <c r="L865" s="65">
        <f>SmtRes!DI222</f>
        <v>26208.31</v>
      </c>
    </row>
    <row r="866" spans="1:83" ht="15" x14ac:dyDescent="0.2">
      <c r="A866" s="60"/>
      <c r="B866" s="63">
        <v>2</v>
      </c>
      <c r="C866" s="60" t="s">
        <v>611</v>
      </c>
      <c r="D866" s="62"/>
      <c r="E866" s="66"/>
      <c r="F866" s="63"/>
      <c r="G866" s="66"/>
      <c r="H866" s="63"/>
      <c r="I866" s="63"/>
      <c r="J866" s="63"/>
      <c r="K866" s="63"/>
      <c r="L866" s="67">
        <f>SUM(L867:L873)-SUMIF(CE867:CE873, 1, L867:L873)</f>
        <v>4687.9699999999993</v>
      </c>
    </row>
    <row r="867" spans="1:83" ht="15" x14ac:dyDescent="0.2">
      <c r="A867" s="60"/>
      <c r="B867" s="63"/>
      <c r="C867" s="60" t="s">
        <v>612</v>
      </c>
      <c r="D867" s="62" t="s">
        <v>443</v>
      </c>
      <c r="E867" s="66"/>
      <c r="F867" s="63"/>
      <c r="G867" s="66">
        <f>Source!V353</f>
        <v>0.96139999999999992</v>
      </c>
      <c r="H867" s="63"/>
      <c r="I867" s="63"/>
      <c r="J867" s="63"/>
      <c r="K867" s="63"/>
      <c r="L867" s="67">
        <f>SUMIF(CE868:CE873, 1, L868:L873)</f>
        <v>617.79999999999995</v>
      </c>
      <c r="CE867">
        <v>1</v>
      </c>
    </row>
    <row r="868" spans="1:83" ht="28.5" x14ac:dyDescent="0.2">
      <c r="A868" s="61"/>
      <c r="B868" s="61" t="s">
        <v>452</v>
      </c>
      <c r="C868" s="61" t="s">
        <v>454</v>
      </c>
      <c r="D868" s="62" t="s">
        <v>447</v>
      </c>
      <c r="E868" s="63">
        <v>0.05</v>
      </c>
      <c r="F868" s="63"/>
      <c r="G868" s="63">
        <f>SmtRes!CX224</f>
        <v>0.20899999999999999</v>
      </c>
      <c r="H868" s="65">
        <f>SmtRes!CZ224</f>
        <v>622.62</v>
      </c>
      <c r="I868" s="64">
        <f>SmtRes!AJ224</f>
        <v>1.36</v>
      </c>
      <c r="J868" s="65">
        <f>ROUND(H868*I868, 2)</f>
        <v>846.76</v>
      </c>
      <c r="K868" s="64"/>
      <c r="L868" s="65">
        <f>SmtRes!DG224</f>
        <v>176.97</v>
      </c>
    </row>
    <row r="869" spans="1:83" ht="28.5" x14ac:dyDescent="0.2">
      <c r="A869" s="61"/>
      <c r="B869" s="61" t="s">
        <v>455</v>
      </c>
      <c r="C869" s="61" t="s">
        <v>622</v>
      </c>
      <c r="D869" s="62" t="s">
        <v>443</v>
      </c>
      <c r="E869" s="63">
        <f>SmtRes!DO224*SmtRes!AT224</f>
        <v>0.05</v>
      </c>
      <c r="F869" s="63"/>
      <c r="G869" s="63">
        <f>ROUND(E869*G862, 7)</f>
        <v>0.20899999999999999</v>
      </c>
      <c r="H869" s="65"/>
      <c r="I869" s="64"/>
      <c r="J869" s="65">
        <f>ROUND(SmtRes!AG224/SmtRes!DO224, 2)</f>
        <v>803.25</v>
      </c>
      <c r="K869" s="64"/>
      <c r="L869" s="65">
        <f>SmtRes!DH224</f>
        <v>167.88</v>
      </c>
      <c r="CE869">
        <v>1</v>
      </c>
    </row>
    <row r="870" spans="1:83" ht="28.5" x14ac:dyDescent="0.2">
      <c r="A870" s="61"/>
      <c r="B870" s="61" t="s">
        <v>456</v>
      </c>
      <c r="C870" s="61" t="s">
        <v>458</v>
      </c>
      <c r="D870" s="62" t="s">
        <v>447</v>
      </c>
      <c r="E870" s="63">
        <v>0.18</v>
      </c>
      <c r="F870" s="63"/>
      <c r="G870" s="63">
        <f>SmtRes!CX225</f>
        <v>0.75239999999999996</v>
      </c>
      <c r="H870" s="65">
        <f>SmtRes!CZ225</f>
        <v>477.92</v>
      </c>
      <c r="I870" s="64">
        <f>SmtRes!AJ225</f>
        <v>1.22</v>
      </c>
      <c r="J870" s="65">
        <f>ROUND(H870*I870, 2)</f>
        <v>583.05999999999995</v>
      </c>
      <c r="K870" s="64"/>
      <c r="L870" s="65">
        <f>SmtRes!DG225</f>
        <v>438.69</v>
      </c>
    </row>
    <row r="871" spans="1:83" ht="28.5" x14ac:dyDescent="0.2">
      <c r="A871" s="61"/>
      <c r="B871" s="61" t="s">
        <v>459</v>
      </c>
      <c r="C871" s="61" t="s">
        <v>623</v>
      </c>
      <c r="D871" s="62" t="s">
        <v>443</v>
      </c>
      <c r="E871" s="63">
        <f>SmtRes!DO225*SmtRes!AT225</f>
        <v>0.18</v>
      </c>
      <c r="F871" s="63"/>
      <c r="G871" s="63">
        <f>ROUND(E871*G862, 7)</f>
        <v>0.75239999999999996</v>
      </c>
      <c r="H871" s="65"/>
      <c r="I871" s="64"/>
      <c r="J871" s="65">
        <f>ROUND(SmtRes!AG225/SmtRes!DO225, 2)</f>
        <v>597.98</v>
      </c>
      <c r="K871" s="64"/>
      <c r="L871" s="65">
        <f>SmtRes!DH225</f>
        <v>449.92</v>
      </c>
      <c r="CE871">
        <v>1</v>
      </c>
    </row>
    <row r="872" spans="1:83" ht="57" x14ac:dyDescent="0.2">
      <c r="A872" s="61"/>
      <c r="B872" s="61" t="s">
        <v>460</v>
      </c>
      <c r="C872" s="61" t="s">
        <v>462</v>
      </c>
      <c r="D872" s="62" t="s">
        <v>447</v>
      </c>
      <c r="E872" s="63">
        <v>4.79</v>
      </c>
      <c r="F872" s="63"/>
      <c r="G872" s="63">
        <f>SmtRes!CX226</f>
        <v>20.022200000000002</v>
      </c>
      <c r="H872" s="65">
        <f>SmtRes!CZ226</f>
        <v>115.43</v>
      </c>
      <c r="I872" s="64">
        <f>SmtRes!AJ226</f>
        <v>1.27</v>
      </c>
      <c r="J872" s="65">
        <f>ROUND(H872*I872, 2)</f>
        <v>146.6</v>
      </c>
      <c r="K872" s="64"/>
      <c r="L872" s="65">
        <f>SmtRes!DG226</f>
        <v>2935.25</v>
      </c>
    </row>
    <row r="873" spans="1:83" ht="71.25" x14ac:dyDescent="0.2">
      <c r="A873" s="61"/>
      <c r="B873" s="61" t="s">
        <v>463</v>
      </c>
      <c r="C873" s="61" t="s">
        <v>465</v>
      </c>
      <c r="D873" s="62" t="s">
        <v>447</v>
      </c>
      <c r="E873" s="63">
        <v>4.79</v>
      </c>
      <c r="F873" s="63"/>
      <c r="G873" s="63">
        <f>SmtRes!CX227</f>
        <v>20.022200000000002</v>
      </c>
      <c r="H873" s="65">
        <f>SmtRes!CZ227</f>
        <v>41.15</v>
      </c>
      <c r="I873" s="64">
        <f>SmtRes!AJ227</f>
        <v>1.38</v>
      </c>
      <c r="J873" s="65">
        <f>ROUND(H873*I873, 2)</f>
        <v>56.79</v>
      </c>
      <c r="K873" s="64"/>
      <c r="L873" s="65">
        <f>SmtRes!DG227</f>
        <v>1137.06</v>
      </c>
    </row>
    <row r="874" spans="1:83" ht="15" x14ac:dyDescent="0.2">
      <c r="A874" s="60"/>
      <c r="B874" s="63">
        <v>4</v>
      </c>
      <c r="C874" s="60" t="s">
        <v>624</v>
      </c>
      <c r="D874" s="62"/>
      <c r="E874" s="66"/>
      <c r="F874" s="63"/>
      <c r="G874" s="66"/>
      <c r="H874" s="63"/>
      <c r="I874" s="63"/>
      <c r="J874" s="63"/>
      <c r="K874" s="63"/>
      <c r="L874" s="67">
        <f>SUM(L875:L876)-SUMIF(CE875:CE876, 1, L875:L876)</f>
        <v>6153.6100000000006</v>
      </c>
    </row>
    <row r="875" spans="1:83" ht="14.25" x14ac:dyDescent="0.2">
      <c r="A875" s="61"/>
      <c r="B875" s="61" t="s">
        <v>466</v>
      </c>
      <c r="C875" s="61" t="s">
        <v>468</v>
      </c>
      <c r="D875" s="62" t="s">
        <v>49</v>
      </c>
      <c r="E875" s="63">
        <v>0.75</v>
      </c>
      <c r="F875" s="63"/>
      <c r="G875" s="63">
        <f>SmtRes!CX228</f>
        <v>3.1349999999999998</v>
      </c>
      <c r="H875" s="65">
        <f>SmtRes!CZ228</f>
        <v>56.11</v>
      </c>
      <c r="I875" s="64">
        <f>SmtRes!AI228</f>
        <v>1.44</v>
      </c>
      <c r="J875" s="65">
        <f>ROUND(H875*I875, 2)</f>
        <v>80.8</v>
      </c>
      <c r="K875" s="64"/>
      <c r="L875" s="65">
        <f>SmtRes!DF228</f>
        <v>253.31</v>
      </c>
    </row>
    <row r="876" spans="1:83" ht="14.25" x14ac:dyDescent="0.2">
      <c r="A876" s="61"/>
      <c r="B876" s="61" t="s">
        <v>469</v>
      </c>
      <c r="C876" s="61" t="s">
        <v>471</v>
      </c>
      <c r="D876" s="62" t="s">
        <v>49</v>
      </c>
      <c r="E876" s="63">
        <v>17.78</v>
      </c>
      <c r="F876" s="63"/>
      <c r="G876" s="63">
        <f>SmtRes!CX231</f>
        <v>74.320400000000006</v>
      </c>
      <c r="H876" s="65">
        <f>SmtRes!CZ231</f>
        <v>60.6</v>
      </c>
      <c r="I876" s="64">
        <f>SmtRes!AI231</f>
        <v>1.31</v>
      </c>
      <c r="J876" s="65">
        <f>ROUND(H876*I876, 2)</f>
        <v>79.39</v>
      </c>
      <c r="K876" s="64"/>
      <c r="L876" s="65">
        <f>SmtRes!DF231</f>
        <v>5900.3</v>
      </c>
    </row>
    <row r="877" spans="1:83" ht="28.5" x14ac:dyDescent="0.2">
      <c r="A877" s="61"/>
      <c r="B877" s="61" t="str">
        <f>EtalonRes!I220</f>
        <v>14.2.05.03</v>
      </c>
      <c r="C877" s="61" t="str">
        <f>EtalonRes!K220</f>
        <v>Составы двухкомпонентные на основе полиуретановых смол</v>
      </c>
      <c r="D877" s="62" t="str">
        <f>EtalonRes!O220</f>
        <v>кг</v>
      </c>
      <c r="E877" s="63">
        <f>EtalonRes!X220</f>
        <v>0</v>
      </c>
      <c r="F877" s="63"/>
      <c r="G877" s="63">
        <f>ROUND(EtalonRes!AG220*Source!I353, 7)</f>
        <v>0</v>
      </c>
      <c r="H877" s="65"/>
      <c r="I877" s="64"/>
      <c r="J877" s="65"/>
      <c r="K877" s="64"/>
      <c r="L877" s="65"/>
    </row>
    <row r="878" spans="1:83" ht="14.25" x14ac:dyDescent="0.2">
      <c r="A878" s="61"/>
      <c r="B878" s="61" t="str">
        <f>EtalonRes!I221</f>
        <v>14.4.01.09</v>
      </c>
      <c r="C878" s="68" t="str">
        <f>EtalonRes!K221</f>
        <v>Грунтовки на основе эпоксидных смол</v>
      </c>
      <c r="D878" s="69" t="str">
        <f>EtalonRes!O221</f>
        <v>кг</v>
      </c>
      <c r="E878" s="70">
        <f>EtalonRes!X221</f>
        <v>0</v>
      </c>
      <c r="F878" s="70"/>
      <c r="G878" s="70">
        <f>ROUND(EtalonRes!AG221*Source!I353, 7)</f>
        <v>0</v>
      </c>
      <c r="H878" s="71"/>
      <c r="I878" s="72"/>
      <c r="J878" s="71"/>
      <c r="K878" s="72"/>
      <c r="L878" s="71"/>
    </row>
    <row r="879" spans="1:83" ht="15" x14ac:dyDescent="0.2">
      <c r="A879" s="61"/>
      <c r="B879" s="61"/>
      <c r="C879" s="75" t="s">
        <v>613</v>
      </c>
      <c r="D879" s="62"/>
      <c r="E879" s="63"/>
      <c r="F879" s="63"/>
      <c r="G879" s="63"/>
      <c r="H879" s="65"/>
      <c r="I879" s="64"/>
      <c r="J879" s="65"/>
      <c r="K879" s="64"/>
      <c r="L879" s="65">
        <f>L864+L866+L867+L874</f>
        <v>37667.69</v>
      </c>
    </row>
    <row r="880" spans="1:83" ht="28.5" x14ac:dyDescent="0.2">
      <c r="A880" s="59" t="s">
        <v>720</v>
      </c>
      <c r="B880" s="61" t="str">
        <f>Source!F354</f>
        <v>Цена поставщика</v>
      </c>
      <c r="C880" s="61" t="str">
        <f>Source!G354</f>
        <v>Жидкая кровля PROFESSIONAL WHITEBASE (р-д на 1 слой 0,8кг/м2)</v>
      </c>
      <c r="D880" s="62" t="str">
        <f>Source!H354</f>
        <v>кг</v>
      </c>
      <c r="E880" s="63">
        <f>SmtRes!AT232</f>
        <v>80</v>
      </c>
      <c r="F880" s="63"/>
      <c r="G880" s="63">
        <f>Source!I354</f>
        <v>334.4</v>
      </c>
      <c r="H880" s="65"/>
      <c r="I880" s="64"/>
      <c r="J880" s="65">
        <f>Source!AK354</f>
        <v>625</v>
      </c>
      <c r="K880" s="64">
        <f>ROUND(1.02,7)</f>
        <v>1.02</v>
      </c>
      <c r="L880" s="65">
        <f>Source!HG354</f>
        <v>213180</v>
      </c>
      <c r="AD880">
        <f>ROUND((Source!AT354/100)*((ROUND(ROUND(Source!AO354,2)*Source!I354, 2)+ROUND(ROUND(Source!AN354,2)*Source!I354, 2))), 2)</f>
        <v>0</v>
      </c>
      <c r="AE880">
        <f>ROUND((Source!AU354/100)*((ROUND(ROUND(Source!AO354,2)*Source!I354, 2)+ROUND(ROUND(Source!AN354,2)*Source!I354, 2))), 2)</f>
        <v>0</v>
      </c>
      <c r="AN880">
        <f>L880</f>
        <v>213180</v>
      </c>
      <c r="AW880">
        <f>L880</f>
        <v>213180</v>
      </c>
      <c r="AX880">
        <f>L880</f>
        <v>213180</v>
      </c>
      <c r="AZ880">
        <f>Source!X354</f>
        <v>0</v>
      </c>
      <c r="BA880">
        <f>Source!Y354</f>
        <v>0</v>
      </c>
      <c r="CD880">
        <v>1</v>
      </c>
    </row>
    <row r="881" spans="1:83" ht="14.25" x14ac:dyDescent="0.2">
      <c r="A881" s="61"/>
      <c r="B881" s="61"/>
      <c r="C881" s="61" t="s">
        <v>614</v>
      </c>
      <c r="D881" s="62"/>
      <c r="E881" s="63"/>
      <c r="F881" s="63"/>
      <c r="G881" s="63"/>
      <c r="H881" s="65"/>
      <c r="I881" s="64"/>
      <c r="J881" s="65"/>
      <c r="K881" s="64"/>
      <c r="L881" s="65">
        <f>SUM(AR862:AR884)+SUM(AS862:AS884)+SUM(AT862:AT884)+SUM(AU862:AU884)+SUM(AV862:AV884)</f>
        <v>26826.11</v>
      </c>
    </row>
    <row r="882" spans="1:83" ht="14.25" x14ac:dyDescent="0.2">
      <c r="A882" s="61"/>
      <c r="B882" s="61" t="s">
        <v>44</v>
      </c>
      <c r="C882" s="61" t="s">
        <v>626</v>
      </c>
      <c r="D882" s="62" t="s">
        <v>616</v>
      </c>
      <c r="E882" s="63">
        <f>Source!BZ353</f>
        <v>109</v>
      </c>
      <c r="F882" s="63"/>
      <c r="G882" s="63">
        <f>Source!AT353</f>
        <v>109</v>
      </c>
      <c r="H882" s="65"/>
      <c r="I882" s="64"/>
      <c r="J882" s="65"/>
      <c r="K882" s="64"/>
      <c r="L882" s="65">
        <f>SUM(AZ862:AZ884)</f>
        <v>29240.46</v>
      </c>
    </row>
    <row r="883" spans="1:83" ht="14.25" x14ac:dyDescent="0.2">
      <c r="A883" s="68"/>
      <c r="B883" s="68" t="s">
        <v>45</v>
      </c>
      <c r="C883" s="68" t="s">
        <v>628</v>
      </c>
      <c r="D883" s="69" t="s">
        <v>616</v>
      </c>
      <c r="E883" s="70">
        <f>Source!CA353</f>
        <v>57</v>
      </c>
      <c r="F883" s="70"/>
      <c r="G883" s="70">
        <f>Source!AU353</f>
        <v>57</v>
      </c>
      <c r="H883" s="71"/>
      <c r="I883" s="72"/>
      <c r="J883" s="71"/>
      <c r="K883" s="72"/>
      <c r="L883" s="71">
        <f>SUM(BA862:BA884)</f>
        <v>15290.88</v>
      </c>
    </row>
    <row r="884" spans="1:83" ht="15" x14ac:dyDescent="0.2">
      <c r="C884" s="77" t="s">
        <v>618</v>
      </c>
      <c r="D884" s="77"/>
      <c r="E884" s="77"/>
      <c r="F884" s="77"/>
      <c r="G884" s="77"/>
      <c r="H884" s="77"/>
      <c r="I884" s="78">
        <f>IF(E862&lt;&gt;0,K884/E862, 0)</f>
        <v>70664.839712918678</v>
      </c>
      <c r="J884" s="78"/>
      <c r="K884" s="78">
        <f>L864+L866+L874+L882+L883+L867+SUM(L880:L880)</f>
        <v>295379.03000000003</v>
      </c>
      <c r="L884" s="78"/>
      <c r="AD884">
        <f>ROUND((Source!AT353/100)*((ROUND(SUMIF(SmtRes!AQ222:'SmtRes'!AQ232,"=1",SmtRes!AD222:'SmtRes'!AD232)*Source!I353, 2)+ROUND(SUMIF(SmtRes!AQ222:'SmtRes'!AQ232,"=1",SmtRes!AC222:'SmtRes'!AC232)*Source!I353, 2))), 2)</f>
        <v>8834.2900000000009</v>
      </c>
      <c r="AE884">
        <f>ROUND((Source!AU353/100)*((ROUND(SUMIF(SmtRes!AQ222:'SmtRes'!AQ232,"=1",SmtRes!AD222:'SmtRes'!AD232)*Source!I353, 2)+ROUND(SUMIF(SmtRes!AQ222:'SmtRes'!AQ232,"=1",SmtRes!AC222:'SmtRes'!AC232)*Source!I353, 2))), 2)</f>
        <v>4619.76</v>
      </c>
      <c r="AN884" s="73">
        <f>L864+L866+L874+L882+L883+L867</f>
        <v>82199.030000000013</v>
      </c>
      <c r="AO884" s="73">
        <f>L866</f>
        <v>4687.9699999999993</v>
      </c>
      <c r="AQ884" t="s">
        <v>619</v>
      </c>
      <c r="AR884" s="73">
        <f>L864</f>
        <v>26208.31</v>
      </c>
      <c r="AT884" s="73">
        <f>L867</f>
        <v>617.79999999999995</v>
      </c>
      <c r="AV884" t="s">
        <v>619</v>
      </c>
      <c r="AW884" s="73">
        <f>L874</f>
        <v>6153.6100000000006</v>
      </c>
      <c r="AZ884">
        <f>Source!X353</f>
        <v>29240.46</v>
      </c>
      <c r="BA884">
        <f>Source!Y353</f>
        <v>15290.88</v>
      </c>
      <c r="CD884">
        <v>1</v>
      </c>
    </row>
    <row r="885" spans="1:83" ht="99.75" x14ac:dyDescent="0.2">
      <c r="A885" s="59" t="s">
        <v>294</v>
      </c>
      <c r="B885" s="61" t="s">
        <v>629</v>
      </c>
      <c r="C885" s="61" t="str">
        <f>Source!G357</f>
        <v>Устройство гидроизоляции плоских кровель из полимерных составов методом безвоздушного нанесения: на каждый последующий слой добавлять к норме 12-01-040-01 (применит. нанесение жидкой кровли, второй слой)</v>
      </c>
      <c r="D885" s="62" t="str">
        <f>Source!H357</f>
        <v>100 м2</v>
      </c>
      <c r="E885" s="63">
        <f>Source!K357</f>
        <v>4.18</v>
      </c>
      <c r="F885" s="63"/>
      <c r="G885" s="63">
        <f>Source!I357</f>
        <v>4.18</v>
      </c>
      <c r="H885" s="65"/>
      <c r="I885" s="64"/>
      <c r="J885" s="65"/>
      <c r="K885" s="64"/>
      <c r="L885" s="65"/>
    </row>
    <row r="886" spans="1:83" x14ac:dyDescent="0.2">
      <c r="C886" s="80" t="str">
        <f>"Объем: "&amp;Source!I357&amp;"=418/"&amp;"100"</f>
        <v>Объем: 4,18=418/100</v>
      </c>
    </row>
    <row r="887" spans="1:83" ht="15" x14ac:dyDescent="0.2">
      <c r="A887" s="60"/>
      <c r="B887" s="63">
        <v>1</v>
      </c>
      <c r="C887" s="60" t="s">
        <v>610</v>
      </c>
      <c r="D887" s="62" t="s">
        <v>443</v>
      </c>
      <c r="E887" s="66"/>
      <c r="F887" s="63"/>
      <c r="G887" s="66">
        <f>Source!U357</f>
        <v>18.224799999999998</v>
      </c>
      <c r="H887" s="63"/>
      <c r="I887" s="63"/>
      <c r="J887" s="63"/>
      <c r="K887" s="63"/>
      <c r="L887" s="67">
        <f>SUM(L888:L888)-SUMIF(CE888:CE888, 1, L888:L888)</f>
        <v>9800.02</v>
      </c>
    </row>
    <row r="888" spans="1:83" ht="14.25" x14ac:dyDescent="0.2">
      <c r="A888" s="61"/>
      <c r="B888" s="61" t="s">
        <v>448</v>
      </c>
      <c r="C888" s="61" t="s">
        <v>449</v>
      </c>
      <c r="D888" s="62" t="s">
        <v>443</v>
      </c>
      <c r="E888" s="63">
        <v>4.3600000000000003</v>
      </c>
      <c r="F888" s="63"/>
      <c r="G888" s="63">
        <f>SmtRes!CX233</f>
        <v>18.224799999999998</v>
      </c>
      <c r="H888" s="65"/>
      <c r="I888" s="64"/>
      <c r="J888" s="65">
        <f>SmtRes!CZ233</f>
        <v>537.73</v>
      </c>
      <c r="K888" s="64"/>
      <c r="L888" s="65">
        <f>SmtRes!DI233</f>
        <v>9800.02</v>
      </c>
    </row>
    <row r="889" spans="1:83" ht="15" x14ac:dyDescent="0.2">
      <c r="A889" s="60"/>
      <c r="B889" s="63">
        <v>2</v>
      </c>
      <c r="C889" s="60" t="s">
        <v>611</v>
      </c>
      <c r="D889" s="62"/>
      <c r="E889" s="66"/>
      <c r="F889" s="63"/>
      <c r="G889" s="66"/>
      <c r="H889" s="63"/>
      <c r="I889" s="63"/>
      <c r="J889" s="63"/>
      <c r="K889" s="63"/>
      <c r="L889" s="67">
        <f>SUM(L890:L896)-SUMIF(CE890:CE896, 1, L890:L896)</f>
        <v>1791.2800000000002</v>
      </c>
    </row>
    <row r="890" spans="1:83" ht="15" x14ac:dyDescent="0.2">
      <c r="A890" s="60"/>
      <c r="B890" s="63"/>
      <c r="C890" s="60" t="s">
        <v>612</v>
      </c>
      <c r="D890" s="62" t="s">
        <v>443</v>
      </c>
      <c r="E890" s="66"/>
      <c r="F890" s="63"/>
      <c r="G890" s="66">
        <f>Source!V357</f>
        <v>0.50159999999999993</v>
      </c>
      <c r="H890" s="63"/>
      <c r="I890" s="63"/>
      <c r="J890" s="63"/>
      <c r="K890" s="63"/>
      <c r="L890" s="67">
        <f>SUMIF(CE891:CE896, 1, L891:L896)</f>
        <v>308.52999999999997</v>
      </c>
      <c r="CE890">
        <v>1</v>
      </c>
    </row>
    <row r="891" spans="1:83" ht="28.5" x14ac:dyDescent="0.2">
      <c r="A891" s="61"/>
      <c r="B891" s="61" t="s">
        <v>452</v>
      </c>
      <c r="C891" s="61" t="s">
        <v>454</v>
      </c>
      <c r="D891" s="62" t="s">
        <v>447</v>
      </c>
      <c r="E891" s="63">
        <v>0.01</v>
      </c>
      <c r="F891" s="63"/>
      <c r="G891" s="63">
        <f>SmtRes!CX235</f>
        <v>4.1799999999999997E-2</v>
      </c>
      <c r="H891" s="65">
        <f>SmtRes!CZ235</f>
        <v>622.62</v>
      </c>
      <c r="I891" s="64">
        <f>SmtRes!AJ235</f>
        <v>1.36</v>
      </c>
      <c r="J891" s="65">
        <f>ROUND(H891*I891, 2)</f>
        <v>846.76</v>
      </c>
      <c r="K891" s="64"/>
      <c r="L891" s="65">
        <f>SmtRes!DG235</f>
        <v>35.39</v>
      </c>
    </row>
    <row r="892" spans="1:83" ht="28.5" x14ac:dyDescent="0.2">
      <c r="A892" s="61"/>
      <c r="B892" s="61" t="s">
        <v>455</v>
      </c>
      <c r="C892" s="61" t="s">
        <v>622</v>
      </c>
      <c r="D892" s="62" t="s">
        <v>443</v>
      </c>
      <c r="E892" s="63">
        <f>SmtRes!DO235*SmtRes!AT235</f>
        <v>0.01</v>
      </c>
      <c r="F892" s="63"/>
      <c r="G892" s="63">
        <f>ROUND(E892*G885, 7)</f>
        <v>4.1799999999999997E-2</v>
      </c>
      <c r="H892" s="65"/>
      <c r="I892" s="64"/>
      <c r="J892" s="65">
        <f>ROUND(SmtRes!AG235/SmtRes!DO235, 2)</f>
        <v>803.25</v>
      </c>
      <c r="K892" s="64"/>
      <c r="L892" s="65">
        <f>SmtRes!DH235</f>
        <v>33.58</v>
      </c>
      <c r="CE892">
        <v>1</v>
      </c>
    </row>
    <row r="893" spans="1:83" ht="28.5" x14ac:dyDescent="0.2">
      <c r="A893" s="61"/>
      <c r="B893" s="61" t="s">
        <v>456</v>
      </c>
      <c r="C893" s="61" t="s">
        <v>458</v>
      </c>
      <c r="D893" s="62" t="s">
        <v>447</v>
      </c>
      <c r="E893" s="63">
        <v>0.11</v>
      </c>
      <c r="F893" s="63"/>
      <c r="G893" s="63">
        <f>SmtRes!CX236</f>
        <v>0.45979999999999999</v>
      </c>
      <c r="H893" s="65">
        <f>SmtRes!CZ236</f>
        <v>477.92</v>
      </c>
      <c r="I893" s="64">
        <f>SmtRes!AJ236</f>
        <v>1.22</v>
      </c>
      <c r="J893" s="65">
        <f>ROUND(H893*I893, 2)</f>
        <v>583.05999999999995</v>
      </c>
      <c r="K893" s="64"/>
      <c r="L893" s="65">
        <f>SmtRes!DG236</f>
        <v>268.08999999999997</v>
      </c>
    </row>
    <row r="894" spans="1:83" ht="28.5" x14ac:dyDescent="0.2">
      <c r="A894" s="61"/>
      <c r="B894" s="61" t="s">
        <v>459</v>
      </c>
      <c r="C894" s="61" t="s">
        <v>623</v>
      </c>
      <c r="D894" s="62" t="s">
        <v>443</v>
      </c>
      <c r="E894" s="63">
        <f>SmtRes!DO236*SmtRes!AT236</f>
        <v>0.11</v>
      </c>
      <c r="F894" s="63"/>
      <c r="G894" s="63">
        <f>ROUND(E894*G885, 7)</f>
        <v>0.45979999999999999</v>
      </c>
      <c r="H894" s="65"/>
      <c r="I894" s="64"/>
      <c r="J894" s="65">
        <f>ROUND(SmtRes!AG236/SmtRes!DO236, 2)</f>
        <v>597.98</v>
      </c>
      <c r="K894" s="64"/>
      <c r="L894" s="65">
        <f>SmtRes!DH236</f>
        <v>274.95</v>
      </c>
      <c r="CE894">
        <v>1</v>
      </c>
    </row>
    <row r="895" spans="1:83" ht="57" x14ac:dyDescent="0.2">
      <c r="A895" s="61"/>
      <c r="B895" s="61" t="s">
        <v>460</v>
      </c>
      <c r="C895" s="61" t="s">
        <v>462</v>
      </c>
      <c r="D895" s="62" t="s">
        <v>447</v>
      </c>
      <c r="E895" s="63">
        <v>1.75</v>
      </c>
      <c r="F895" s="63"/>
      <c r="G895" s="63">
        <f>SmtRes!CX237</f>
        <v>7.3150000000000004</v>
      </c>
      <c r="H895" s="65">
        <f>SmtRes!CZ237</f>
        <v>115.43</v>
      </c>
      <c r="I895" s="64">
        <f>SmtRes!AJ237</f>
        <v>1.27</v>
      </c>
      <c r="J895" s="65">
        <f>ROUND(H895*I895, 2)</f>
        <v>146.6</v>
      </c>
      <c r="K895" s="64"/>
      <c r="L895" s="65">
        <f>SmtRes!DG237</f>
        <v>1072.3800000000001</v>
      </c>
    </row>
    <row r="896" spans="1:83" ht="71.25" x14ac:dyDescent="0.2">
      <c r="A896" s="61"/>
      <c r="B896" s="61" t="s">
        <v>463</v>
      </c>
      <c r="C896" s="61" t="s">
        <v>465</v>
      </c>
      <c r="D896" s="62" t="s">
        <v>447</v>
      </c>
      <c r="E896" s="63">
        <v>1.75</v>
      </c>
      <c r="F896" s="63"/>
      <c r="G896" s="63">
        <f>SmtRes!CX238</f>
        <v>7.3150000000000004</v>
      </c>
      <c r="H896" s="65">
        <f>SmtRes!CZ238</f>
        <v>41.15</v>
      </c>
      <c r="I896" s="64">
        <f>SmtRes!AJ238</f>
        <v>1.38</v>
      </c>
      <c r="J896" s="65">
        <f>ROUND(H896*I896, 2)</f>
        <v>56.79</v>
      </c>
      <c r="K896" s="64"/>
      <c r="L896" s="65">
        <f>SmtRes!DG238</f>
        <v>415.42</v>
      </c>
    </row>
    <row r="897" spans="1:83" ht="15" x14ac:dyDescent="0.2">
      <c r="A897" s="60"/>
      <c r="B897" s="63">
        <v>4</v>
      </c>
      <c r="C897" s="60" t="s">
        <v>624</v>
      </c>
      <c r="D897" s="62"/>
      <c r="E897" s="66"/>
      <c r="F897" s="63"/>
      <c r="G897" s="66"/>
      <c r="H897" s="63"/>
      <c r="I897" s="63"/>
      <c r="J897" s="63"/>
      <c r="K897" s="63"/>
      <c r="L897" s="67">
        <f>SUM(L898:L899)-SUMIF(CE898:CE899, 1, L898:L899)</f>
        <v>2050.65</v>
      </c>
    </row>
    <row r="898" spans="1:83" ht="14.25" x14ac:dyDescent="0.2">
      <c r="A898" s="61"/>
      <c r="B898" s="61" t="s">
        <v>466</v>
      </c>
      <c r="C898" s="61" t="s">
        <v>468</v>
      </c>
      <c r="D898" s="62" t="s">
        <v>49</v>
      </c>
      <c r="E898" s="63">
        <v>0.25</v>
      </c>
      <c r="F898" s="63"/>
      <c r="G898" s="63">
        <f>SmtRes!CX239</f>
        <v>1.0449999999999999</v>
      </c>
      <c r="H898" s="65">
        <f>SmtRes!CZ239</f>
        <v>56.11</v>
      </c>
      <c r="I898" s="64">
        <f>SmtRes!AI239</f>
        <v>1.44</v>
      </c>
      <c r="J898" s="65">
        <f>ROUND(H898*I898, 2)</f>
        <v>80.8</v>
      </c>
      <c r="K898" s="64"/>
      <c r="L898" s="65">
        <f>SmtRes!DF239</f>
        <v>84.44</v>
      </c>
    </row>
    <row r="899" spans="1:83" ht="14.25" x14ac:dyDescent="0.2">
      <c r="A899" s="61"/>
      <c r="B899" s="61" t="s">
        <v>469</v>
      </c>
      <c r="C899" s="61" t="s">
        <v>471</v>
      </c>
      <c r="D899" s="62" t="s">
        <v>49</v>
      </c>
      <c r="E899" s="63">
        <v>5.9249999999999998</v>
      </c>
      <c r="F899" s="63"/>
      <c r="G899" s="63">
        <f>SmtRes!CX241</f>
        <v>24.766500000000001</v>
      </c>
      <c r="H899" s="65">
        <f>SmtRes!CZ241</f>
        <v>60.6</v>
      </c>
      <c r="I899" s="64">
        <f>SmtRes!AI241</f>
        <v>1.31</v>
      </c>
      <c r="J899" s="65">
        <f>ROUND(H899*I899, 2)</f>
        <v>79.39</v>
      </c>
      <c r="K899" s="64"/>
      <c r="L899" s="65">
        <f>SmtRes!DF241</f>
        <v>1966.21</v>
      </c>
    </row>
    <row r="900" spans="1:83" ht="28.5" x14ac:dyDescent="0.2">
      <c r="A900" s="61"/>
      <c r="B900" s="61" t="str">
        <f>EtalonRes!I230</f>
        <v>14.2.05.03</v>
      </c>
      <c r="C900" s="68" t="str">
        <f>EtalonRes!K230</f>
        <v>Составы двухкомпонентные на основе полиуретановых смол</v>
      </c>
      <c r="D900" s="69" t="str">
        <f>EtalonRes!O230</f>
        <v>кг</v>
      </c>
      <c r="E900" s="70">
        <f>EtalonRes!X230</f>
        <v>0</v>
      </c>
      <c r="F900" s="70"/>
      <c r="G900" s="70">
        <f>ROUND(EtalonRes!AG230*Source!I357, 7)</f>
        <v>0</v>
      </c>
      <c r="H900" s="71"/>
      <c r="I900" s="72"/>
      <c r="J900" s="71"/>
      <c r="K900" s="72"/>
      <c r="L900" s="71"/>
    </row>
    <row r="901" spans="1:83" ht="15" x14ac:dyDescent="0.2">
      <c r="A901" s="61"/>
      <c r="B901" s="61"/>
      <c r="C901" s="75" t="s">
        <v>613</v>
      </c>
      <c r="D901" s="62"/>
      <c r="E901" s="63"/>
      <c r="F901" s="63"/>
      <c r="G901" s="63"/>
      <c r="H901" s="65"/>
      <c r="I901" s="64"/>
      <c r="J901" s="65"/>
      <c r="K901" s="64"/>
      <c r="L901" s="65">
        <f>L887+L889+L890+L897</f>
        <v>13950.480000000001</v>
      </c>
    </row>
    <row r="902" spans="1:83" ht="28.5" x14ac:dyDescent="0.2">
      <c r="A902" s="59" t="s">
        <v>721</v>
      </c>
      <c r="B902" s="61" t="str">
        <f>Source!F358</f>
        <v>Цена поставщика</v>
      </c>
      <c r="C902" s="61" t="str">
        <f>Source!G358</f>
        <v>Жидкая кровля PROFESSIONAL WHITEBASE  (р-д на 1 слой 0,8кг/м2)</v>
      </c>
      <c r="D902" s="62" t="str">
        <f>Source!H358</f>
        <v>кг</v>
      </c>
      <c r="E902" s="63">
        <f>SmtRes!AT242</f>
        <v>80</v>
      </c>
      <c r="F902" s="63"/>
      <c r="G902" s="63">
        <f>Source!I358</f>
        <v>334.4</v>
      </c>
      <c r="H902" s="65"/>
      <c r="I902" s="64"/>
      <c r="J902" s="65">
        <f>Source!AK358</f>
        <v>625</v>
      </c>
      <c r="K902" s="64">
        <f>ROUND(1.02,7)</f>
        <v>1.02</v>
      </c>
      <c r="L902" s="65">
        <f>Source!HG358</f>
        <v>213180</v>
      </c>
      <c r="AD902">
        <f>ROUND((Source!AT358/100)*((ROUND(ROUND(Source!AO358,2)*Source!I358, 2)+ROUND(ROUND(Source!AN358,2)*Source!I358, 2))), 2)</f>
        <v>0</v>
      </c>
      <c r="AE902">
        <f>ROUND((Source!AU358/100)*((ROUND(ROUND(Source!AO358,2)*Source!I358, 2)+ROUND(ROUND(Source!AN358,2)*Source!I358, 2))), 2)</f>
        <v>0</v>
      </c>
      <c r="AN902">
        <f>L902</f>
        <v>213180</v>
      </c>
      <c r="AW902">
        <f>L902</f>
        <v>213180</v>
      </c>
      <c r="AX902">
        <f>L902</f>
        <v>213180</v>
      </c>
      <c r="AZ902">
        <f>Source!X358</f>
        <v>0</v>
      </c>
      <c r="BA902">
        <f>Source!Y358</f>
        <v>0</v>
      </c>
      <c r="CD902">
        <v>1</v>
      </c>
    </row>
    <row r="903" spans="1:83" ht="14.25" x14ac:dyDescent="0.2">
      <c r="A903" s="61"/>
      <c r="B903" s="61"/>
      <c r="C903" s="61" t="s">
        <v>614</v>
      </c>
      <c r="D903" s="62"/>
      <c r="E903" s="63"/>
      <c r="F903" s="63"/>
      <c r="G903" s="63"/>
      <c r="H903" s="65"/>
      <c r="I903" s="64"/>
      <c r="J903" s="65"/>
      <c r="K903" s="64"/>
      <c r="L903" s="65">
        <f>SUM(AR885:AR906)+SUM(AS885:AS906)+SUM(AT885:AT906)+SUM(AU885:AU906)+SUM(AV885:AV906)</f>
        <v>10108.550000000001</v>
      </c>
    </row>
    <row r="904" spans="1:83" ht="14.25" x14ac:dyDescent="0.2">
      <c r="A904" s="61"/>
      <c r="B904" s="61" t="s">
        <v>44</v>
      </c>
      <c r="C904" s="61" t="s">
        <v>626</v>
      </c>
      <c r="D904" s="62" t="s">
        <v>616</v>
      </c>
      <c r="E904" s="63">
        <f>Source!BZ357</f>
        <v>109</v>
      </c>
      <c r="F904" s="63"/>
      <c r="G904" s="63">
        <f>Source!AT357</f>
        <v>109</v>
      </c>
      <c r="H904" s="65"/>
      <c r="I904" s="64"/>
      <c r="J904" s="65"/>
      <c r="K904" s="64"/>
      <c r="L904" s="65">
        <f>SUM(AZ885:AZ906)</f>
        <v>11018.32</v>
      </c>
    </row>
    <row r="905" spans="1:83" ht="14.25" x14ac:dyDescent="0.2">
      <c r="A905" s="68"/>
      <c r="B905" s="68" t="s">
        <v>45</v>
      </c>
      <c r="C905" s="68" t="s">
        <v>628</v>
      </c>
      <c r="D905" s="69" t="s">
        <v>616</v>
      </c>
      <c r="E905" s="70">
        <f>Source!CA357</f>
        <v>57</v>
      </c>
      <c r="F905" s="70"/>
      <c r="G905" s="70">
        <f>Source!AU357</f>
        <v>57</v>
      </c>
      <c r="H905" s="71"/>
      <c r="I905" s="72"/>
      <c r="J905" s="71"/>
      <c r="K905" s="72"/>
      <c r="L905" s="71">
        <f>SUM(BA885:BA906)</f>
        <v>5761.87</v>
      </c>
    </row>
    <row r="906" spans="1:83" ht="15" x14ac:dyDescent="0.2">
      <c r="C906" s="77" t="s">
        <v>618</v>
      </c>
      <c r="D906" s="77"/>
      <c r="E906" s="77"/>
      <c r="F906" s="77"/>
      <c r="G906" s="77"/>
      <c r="H906" s="77"/>
      <c r="I906" s="78">
        <f>IF(E885&lt;&gt;0,K906/E885, 0)</f>
        <v>58351.834928229662</v>
      </c>
      <c r="J906" s="78"/>
      <c r="K906" s="78">
        <f>L887+L889+L897+L904+L905+L890+SUM(L902:L902)</f>
        <v>243910.66999999998</v>
      </c>
      <c r="L906" s="78"/>
      <c r="AD906">
        <f>ROUND((Source!AT357/100)*((ROUND(SUMIF(SmtRes!AQ233:'SmtRes'!AQ242,"=1",SmtRes!AD233:'SmtRes'!AD242)*Source!I357, 2)+ROUND(SUMIF(SmtRes!AQ233:'SmtRes'!AQ242,"=1",SmtRes!AC233:'SmtRes'!AC242)*Source!I357, 2))), 2)</f>
        <v>8834.2900000000009</v>
      </c>
      <c r="AE906">
        <f>ROUND((Source!AU357/100)*((ROUND(SUMIF(SmtRes!AQ233:'SmtRes'!AQ242,"=1",SmtRes!AD233:'SmtRes'!AD242)*Source!I357, 2)+ROUND(SUMIF(SmtRes!AQ233:'SmtRes'!AQ242,"=1",SmtRes!AC233:'SmtRes'!AC242)*Source!I357, 2))), 2)</f>
        <v>4619.76</v>
      </c>
      <c r="AN906" s="73">
        <f>L887+L889+L897+L904+L905+L890</f>
        <v>30730.67</v>
      </c>
      <c r="AO906" s="73">
        <f>L889</f>
        <v>1791.2800000000002</v>
      </c>
      <c r="AQ906" t="s">
        <v>619</v>
      </c>
      <c r="AR906" s="73">
        <f>L887</f>
        <v>9800.02</v>
      </c>
      <c r="AT906" s="73">
        <f>L890</f>
        <v>308.52999999999997</v>
      </c>
      <c r="AV906" t="s">
        <v>619</v>
      </c>
      <c r="AW906" s="73">
        <f>L897</f>
        <v>2050.65</v>
      </c>
      <c r="AZ906">
        <f>Source!X357</f>
        <v>11018.32</v>
      </c>
      <c r="BA906">
        <f>Source!Y357</f>
        <v>5761.87</v>
      </c>
      <c r="CD906">
        <v>1</v>
      </c>
    </row>
    <row r="907" spans="1:83" ht="42.75" x14ac:dyDescent="0.2">
      <c r="A907" s="59" t="s">
        <v>297</v>
      </c>
      <c r="B907" s="61" t="s">
        <v>705</v>
      </c>
      <c r="C907" s="61" t="str">
        <f>Source!G360</f>
        <v>Смена обделок из листовой стали (поясков, сандриков, отливов, карнизов) шириной: до 0,4 м</v>
      </c>
      <c r="D907" s="62" t="str">
        <f>Source!H360</f>
        <v>100 м</v>
      </c>
      <c r="E907" s="63">
        <f>Source!K360</f>
        <v>0.42</v>
      </c>
      <c r="F907" s="63"/>
      <c r="G907" s="63">
        <f>Source!I360</f>
        <v>0.42</v>
      </c>
      <c r="H907" s="65"/>
      <c r="I907" s="64"/>
      <c r="J907" s="65"/>
      <c r="K907" s="64"/>
      <c r="L907" s="65"/>
    </row>
    <row r="908" spans="1:83" x14ac:dyDescent="0.2">
      <c r="C908" s="80" t="str">
        <f>"Объем: "&amp;Source!I360&amp;"=42/"&amp;"100"</f>
        <v>Объем: 0,42=42/100</v>
      </c>
    </row>
    <row r="909" spans="1:83" ht="15" x14ac:dyDescent="0.2">
      <c r="A909" s="60"/>
      <c r="B909" s="63">
        <v>1</v>
      </c>
      <c r="C909" s="60" t="s">
        <v>610</v>
      </c>
      <c r="D909" s="62" t="s">
        <v>443</v>
      </c>
      <c r="E909" s="66"/>
      <c r="F909" s="63"/>
      <c r="G909" s="66">
        <f>Source!U360</f>
        <v>17.392199999999999</v>
      </c>
      <c r="H909" s="63"/>
      <c r="I909" s="63"/>
      <c r="J909" s="63"/>
      <c r="K909" s="63"/>
      <c r="L909" s="67">
        <f>SUM(L910:L910)-SUMIF(CE910:CE910, 1, L910:L910)</f>
        <v>9235.9500000000007</v>
      </c>
    </row>
    <row r="910" spans="1:83" ht="14.25" x14ac:dyDescent="0.2">
      <c r="A910" s="61"/>
      <c r="B910" s="61" t="s">
        <v>441</v>
      </c>
      <c r="C910" s="61" t="s">
        <v>442</v>
      </c>
      <c r="D910" s="62" t="s">
        <v>443</v>
      </c>
      <c r="E910" s="63">
        <v>41.41</v>
      </c>
      <c r="F910" s="63"/>
      <c r="G910" s="63">
        <f>SmtRes!CX243</f>
        <v>17.392199999999999</v>
      </c>
      <c r="H910" s="65"/>
      <c r="I910" s="64"/>
      <c r="J910" s="65">
        <f>SmtRes!CZ243</f>
        <v>531.04</v>
      </c>
      <c r="K910" s="64"/>
      <c r="L910" s="65">
        <f>SmtRes!DI243</f>
        <v>9235.9500000000007</v>
      </c>
    </row>
    <row r="911" spans="1:83" ht="15" x14ac:dyDescent="0.2">
      <c r="A911" s="60"/>
      <c r="B911" s="63">
        <v>2</v>
      </c>
      <c r="C911" s="60" t="s">
        <v>611</v>
      </c>
      <c r="D911" s="62"/>
      <c r="E911" s="66"/>
      <c r="F911" s="63"/>
      <c r="G911" s="66"/>
      <c r="H911" s="63"/>
      <c r="I911" s="63"/>
      <c r="J911" s="63"/>
      <c r="K911" s="63"/>
      <c r="L911" s="67">
        <f>SUM(L912:L916)-SUMIF(CE912:CE916, 1, L912:L916)</f>
        <v>11.64</v>
      </c>
    </row>
    <row r="912" spans="1:83" ht="15" x14ac:dyDescent="0.2">
      <c r="A912" s="60"/>
      <c r="B912" s="63"/>
      <c r="C912" s="60" t="s">
        <v>612</v>
      </c>
      <c r="D912" s="62" t="s">
        <v>443</v>
      </c>
      <c r="E912" s="66"/>
      <c r="F912" s="63"/>
      <c r="G912" s="66">
        <f>Source!V360</f>
        <v>5.04E-2</v>
      </c>
      <c r="H912" s="63"/>
      <c r="I912" s="63"/>
      <c r="J912" s="63"/>
      <c r="K912" s="63"/>
      <c r="L912" s="67">
        <f>SUMIF(CE913:CE916, 1, L913:L916)</f>
        <v>27.89</v>
      </c>
      <c r="CE912">
        <v>1</v>
      </c>
    </row>
    <row r="913" spans="1:83" ht="42.75" x14ac:dyDescent="0.2">
      <c r="A913" s="61"/>
      <c r="B913" s="61" t="s">
        <v>474</v>
      </c>
      <c r="C913" s="61" t="s">
        <v>476</v>
      </c>
      <c r="D913" s="62" t="s">
        <v>447</v>
      </c>
      <c r="E913" s="63">
        <v>0.08</v>
      </c>
      <c r="F913" s="63"/>
      <c r="G913" s="63">
        <f>SmtRes!CX245</f>
        <v>3.3599999999999998E-2</v>
      </c>
      <c r="H913" s="65">
        <f>SmtRes!CZ245</f>
        <v>37.32</v>
      </c>
      <c r="I913" s="64">
        <f>SmtRes!AJ245</f>
        <v>1.47</v>
      </c>
      <c r="J913" s="65">
        <f>ROUND(H913*I913, 2)</f>
        <v>54.86</v>
      </c>
      <c r="K913" s="64"/>
      <c r="L913" s="65">
        <f>SmtRes!DG245</f>
        <v>1.84</v>
      </c>
    </row>
    <row r="914" spans="1:83" ht="28.5" x14ac:dyDescent="0.2">
      <c r="A914" s="61"/>
      <c r="B914" s="61" t="s">
        <v>477</v>
      </c>
      <c r="C914" s="61" t="s">
        <v>660</v>
      </c>
      <c r="D914" s="62" t="s">
        <v>443</v>
      </c>
      <c r="E914" s="63">
        <f>SmtRes!DO245*SmtRes!AT245</f>
        <v>0.08</v>
      </c>
      <c r="F914" s="63"/>
      <c r="G914" s="63">
        <f>ROUND(E914*G907, 7)</f>
        <v>3.3599999999999998E-2</v>
      </c>
      <c r="H914" s="65"/>
      <c r="I914" s="64"/>
      <c r="J914" s="65">
        <f>ROUND(SmtRes!AG245/SmtRes!DO245, 2)</f>
        <v>531.04</v>
      </c>
      <c r="K914" s="64"/>
      <c r="L914" s="65">
        <f>SmtRes!DH245</f>
        <v>17.84</v>
      </c>
      <c r="CE914">
        <v>1</v>
      </c>
    </row>
    <row r="915" spans="1:83" ht="28.5" x14ac:dyDescent="0.2">
      <c r="A915" s="61"/>
      <c r="B915" s="61" t="s">
        <v>456</v>
      </c>
      <c r="C915" s="61" t="s">
        <v>458</v>
      </c>
      <c r="D915" s="62" t="s">
        <v>447</v>
      </c>
      <c r="E915" s="63">
        <v>0.04</v>
      </c>
      <c r="F915" s="63"/>
      <c r="G915" s="63">
        <f>SmtRes!CX246</f>
        <v>1.6799999999999999E-2</v>
      </c>
      <c r="H915" s="65">
        <f>SmtRes!CZ246</f>
        <v>477.92</v>
      </c>
      <c r="I915" s="64">
        <f>SmtRes!AJ246</f>
        <v>1.22</v>
      </c>
      <c r="J915" s="65">
        <f>ROUND(H915*I915, 2)</f>
        <v>583.05999999999995</v>
      </c>
      <c r="K915" s="64"/>
      <c r="L915" s="65">
        <f>SmtRes!DG246</f>
        <v>9.8000000000000007</v>
      </c>
    </row>
    <row r="916" spans="1:83" ht="28.5" x14ac:dyDescent="0.2">
      <c r="A916" s="61"/>
      <c r="B916" s="61" t="s">
        <v>459</v>
      </c>
      <c r="C916" s="61" t="s">
        <v>623</v>
      </c>
      <c r="D916" s="62" t="s">
        <v>443</v>
      </c>
      <c r="E916" s="63">
        <f>SmtRes!DO246*SmtRes!AT246</f>
        <v>0.04</v>
      </c>
      <c r="F916" s="63"/>
      <c r="G916" s="63">
        <f>ROUND(E916*G907, 7)</f>
        <v>1.6799999999999999E-2</v>
      </c>
      <c r="H916" s="65"/>
      <c r="I916" s="64"/>
      <c r="J916" s="65">
        <f>ROUND(SmtRes!AG246/SmtRes!DO246, 2)</f>
        <v>597.98</v>
      </c>
      <c r="K916" s="64"/>
      <c r="L916" s="65">
        <f>SmtRes!DH246</f>
        <v>10.050000000000001</v>
      </c>
      <c r="CE916">
        <v>1</v>
      </c>
    </row>
    <row r="917" spans="1:83" ht="15" x14ac:dyDescent="0.2">
      <c r="A917" s="60"/>
      <c r="B917" s="63">
        <v>4</v>
      </c>
      <c r="C917" s="60" t="s">
        <v>624</v>
      </c>
      <c r="D917" s="62"/>
      <c r="E917" s="66"/>
      <c r="F917" s="63"/>
      <c r="G917" s="66"/>
      <c r="H917" s="63"/>
      <c r="I917" s="63"/>
      <c r="J917" s="63"/>
      <c r="K917" s="63"/>
      <c r="L917" s="67">
        <f>SUM(L918:L919)-SUMIF(CE918:CE919, 1, L918:L919)</f>
        <v>521.67000000000007</v>
      </c>
    </row>
    <row r="918" spans="1:83" ht="14.25" x14ac:dyDescent="0.2">
      <c r="A918" s="61"/>
      <c r="B918" s="61" t="s">
        <v>481</v>
      </c>
      <c r="C918" s="61" t="s">
        <v>483</v>
      </c>
      <c r="D918" s="62" t="s">
        <v>135</v>
      </c>
      <c r="E918" s="63">
        <v>4.0000000000000001E-3</v>
      </c>
      <c r="F918" s="63"/>
      <c r="G918" s="63">
        <f>SmtRes!CX247</f>
        <v>1.6800000000000001E-3</v>
      </c>
      <c r="H918" s="65">
        <f>SmtRes!CZ247</f>
        <v>70296.2</v>
      </c>
      <c r="I918" s="64">
        <f>SmtRes!AI247</f>
        <v>1.25</v>
      </c>
      <c r="J918" s="65">
        <f>ROUND(H918*I918, 2)</f>
        <v>87870.25</v>
      </c>
      <c r="K918" s="64"/>
      <c r="L918" s="65">
        <f>SmtRes!DF247</f>
        <v>147.62</v>
      </c>
    </row>
    <row r="919" spans="1:83" ht="28.5" x14ac:dyDescent="0.2">
      <c r="A919" s="61"/>
      <c r="B919" s="61" t="s">
        <v>530</v>
      </c>
      <c r="C919" s="61" t="s">
        <v>532</v>
      </c>
      <c r="D919" s="62" t="s">
        <v>135</v>
      </c>
      <c r="E919" s="63">
        <v>6.0000000000000001E-3</v>
      </c>
      <c r="F919" s="63"/>
      <c r="G919" s="63">
        <f>SmtRes!CX248</f>
        <v>2.5200000000000001E-3</v>
      </c>
      <c r="H919" s="65">
        <f>SmtRes!CZ248</f>
        <v>149930.17000000001</v>
      </c>
      <c r="I919" s="64">
        <f>SmtRes!AI248</f>
        <v>0.99</v>
      </c>
      <c r="J919" s="65">
        <f>ROUND(H919*I919, 2)</f>
        <v>148430.87</v>
      </c>
      <c r="K919" s="64"/>
      <c r="L919" s="65">
        <f>SmtRes!DF248</f>
        <v>374.05</v>
      </c>
    </row>
    <row r="920" spans="1:83" ht="14.25" x14ac:dyDescent="0.2">
      <c r="A920" s="61"/>
      <c r="B920" s="61" t="str">
        <f>EtalonRes!I238</f>
        <v>08.3.05.05</v>
      </c>
      <c r="C920" s="68" t="str">
        <f>EtalonRes!K238</f>
        <v>Сталь листовая оцинкованная</v>
      </c>
      <c r="D920" s="69" t="str">
        <f>EtalonRes!O238</f>
        <v>т</v>
      </c>
      <c r="E920" s="70">
        <f>EtalonRes!X238</f>
        <v>0.184</v>
      </c>
      <c r="F920" s="70"/>
      <c r="G920" s="70">
        <f>ROUND(EtalonRes!AG238*Source!I360, 7)</f>
        <v>7.7280000000000001E-2</v>
      </c>
      <c r="H920" s="71"/>
      <c r="I920" s="72"/>
      <c r="J920" s="71"/>
      <c r="K920" s="72"/>
      <c r="L920" s="71"/>
    </row>
    <row r="921" spans="1:83" ht="15" x14ac:dyDescent="0.2">
      <c r="A921" s="61"/>
      <c r="B921" s="61"/>
      <c r="C921" s="75" t="s">
        <v>613</v>
      </c>
      <c r="D921" s="62"/>
      <c r="E921" s="63"/>
      <c r="F921" s="63"/>
      <c r="G921" s="63"/>
      <c r="H921" s="65"/>
      <c r="I921" s="64"/>
      <c r="J921" s="65"/>
      <c r="K921" s="64"/>
      <c r="L921" s="65">
        <f>L909+L911+L912+L917</f>
        <v>9797.15</v>
      </c>
    </row>
    <row r="922" spans="1:83" ht="28.5" x14ac:dyDescent="0.2">
      <c r="A922" s="59" t="s">
        <v>722</v>
      </c>
      <c r="B922" s="61" t="str">
        <f>Source!F361</f>
        <v>08.3.05.05-0053</v>
      </c>
      <c r="C922" s="61" t="str">
        <f>Source!G361</f>
        <v>Сталь листовая оцинкованная, толщина 0,7 мм</v>
      </c>
      <c r="D922" s="62" t="str">
        <f>Source!H361</f>
        <v>т</v>
      </c>
      <c r="E922" s="63">
        <f>SmtRes!AT249</f>
        <v>0.184</v>
      </c>
      <c r="F922" s="63"/>
      <c r="G922" s="63">
        <f>Source!I361</f>
        <v>7.7280000000000001E-2</v>
      </c>
      <c r="H922" s="65"/>
      <c r="I922" s="64"/>
      <c r="J922" s="65">
        <f>Source!AK361</f>
        <v>83407.03</v>
      </c>
      <c r="K922" s="64"/>
      <c r="L922" s="65">
        <f>Source!P361</f>
        <v>6445.7</v>
      </c>
      <c r="AD922">
        <f>ROUND((Source!AT361/100)*((ROUND(ROUND(Source!AO361,2)*Source!I361, 2)+ROUND(ROUND(Source!AN361,2)*Source!I361, 2))), 2)</f>
        <v>0</v>
      </c>
      <c r="AE922">
        <f>ROUND((Source!AU361/100)*((ROUND(ROUND(Source!AO361,2)*Source!I361, 2)+ROUND(ROUND(Source!AN361,2)*Source!I361, 2))), 2)</f>
        <v>0</v>
      </c>
      <c r="AN922">
        <f>L922</f>
        <v>6445.7</v>
      </c>
      <c r="AW922">
        <f>L922</f>
        <v>6445.7</v>
      </c>
      <c r="AZ922">
        <f>Source!X361</f>
        <v>0</v>
      </c>
      <c r="BA922">
        <f>Source!Y361</f>
        <v>0</v>
      </c>
      <c r="CD922">
        <v>1</v>
      </c>
    </row>
    <row r="923" spans="1:83" ht="14.25" x14ac:dyDescent="0.2">
      <c r="A923" s="59" t="s">
        <v>723</v>
      </c>
      <c r="B923" s="61" t="str">
        <f>Source!F362</f>
        <v>999-9900</v>
      </c>
      <c r="C923" s="61" t="str">
        <f>Source!G362</f>
        <v>Строительный мусор</v>
      </c>
      <c r="D923" s="62" t="str">
        <f>Source!H362</f>
        <v>т</v>
      </c>
      <c r="E923" s="63">
        <f>SmtRes!AT250</f>
        <v>0.224</v>
      </c>
      <c r="F923" s="63"/>
      <c r="G923" s="63">
        <f>Source!I362</f>
        <v>9.4079999999999997E-2</v>
      </c>
      <c r="H923" s="65">
        <f>Source!AL362+Source!AO362+Source!AM362+Source!AN362</f>
        <v>0</v>
      </c>
      <c r="I923" s="64"/>
      <c r="J923" s="65"/>
      <c r="K923" s="64"/>
      <c r="L923" s="65">
        <f>Source!P362</f>
        <v>0</v>
      </c>
      <c r="AD923">
        <f>ROUND((Source!AT362/100)*((ROUND(ROUND(Source!AO362,2)*Source!I362, 2)+ROUND(ROUND(Source!AN362,2)*Source!I362, 2))), 2)</f>
        <v>0</v>
      </c>
      <c r="AE923">
        <f>ROUND((Source!AU362/100)*((ROUND(ROUND(Source!AO362,2)*Source!I362, 2)+ROUND(ROUND(Source!AN362,2)*Source!I362, 2))), 2)</f>
        <v>0</v>
      </c>
      <c r="AN923">
        <f>L923</f>
        <v>0</v>
      </c>
      <c r="AW923">
        <f>L923</f>
        <v>0</v>
      </c>
      <c r="AZ923">
        <f>Source!X362</f>
        <v>0</v>
      </c>
      <c r="BA923">
        <f>Source!Y362</f>
        <v>0</v>
      </c>
      <c r="CD923">
        <v>1</v>
      </c>
    </row>
    <row r="924" spans="1:83" ht="14.25" x14ac:dyDescent="0.2">
      <c r="A924" s="61"/>
      <c r="B924" s="61"/>
      <c r="C924" s="61" t="s">
        <v>614</v>
      </c>
      <c r="D924" s="62"/>
      <c r="E924" s="63"/>
      <c r="F924" s="63"/>
      <c r="G924" s="63"/>
      <c r="H924" s="65"/>
      <c r="I924" s="64"/>
      <c r="J924" s="65"/>
      <c r="K924" s="64"/>
      <c r="L924" s="65">
        <f>SUM(AR907:AR927)+SUM(AS907:AS927)+SUM(AT907:AT927)+SUM(AU907:AU927)+SUM(AV907:AV927)</f>
        <v>9263.84</v>
      </c>
    </row>
    <row r="925" spans="1:83" ht="14.25" x14ac:dyDescent="0.2">
      <c r="A925" s="61"/>
      <c r="B925" s="61" t="s">
        <v>126</v>
      </c>
      <c r="C925" s="61" t="s">
        <v>666</v>
      </c>
      <c r="D925" s="62" t="s">
        <v>616</v>
      </c>
      <c r="E925" s="63">
        <f>Source!BZ360</f>
        <v>90</v>
      </c>
      <c r="F925" s="63"/>
      <c r="G925" s="63">
        <f>Source!AT360</f>
        <v>90</v>
      </c>
      <c r="H925" s="65"/>
      <c r="I925" s="64"/>
      <c r="J925" s="65"/>
      <c r="K925" s="64"/>
      <c r="L925" s="65">
        <f>SUM(AZ907:AZ927)</f>
        <v>8337.4599999999991</v>
      </c>
    </row>
    <row r="926" spans="1:83" ht="14.25" x14ac:dyDescent="0.2">
      <c r="A926" s="68"/>
      <c r="B926" s="68" t="s">
        <v>127</v>
      </c>
      <c r="C926" s="68" t="s">
        <v>667</v>
      </c>
      <c r="D926" s="69" t="s">
        <v>616</v>
      </c>
      <c r="E926" s="70">
        <f>Source!CA360</f>
        <v>46</v>
      </c>
      <c r="F926" s="70"/>
      <c r="G926" s="70">
        <f>Source!AU360</f>
        <v>46</v>
      </c>
      <c r="H926" s="71"/>
      <c r="I926" s="72"/>
      <c r="J926" s="71"/>
      <c r="K926" s="72"/>
      <c r="L926" s="71">
        <f>SUM(BA907:BA927)</f>
        <v>4261.37</v>
      </c>
    </row>
    <row r="927" spans="1:83" ht="15" x14ac:dyDescent="0.2">
      <c r="C927" s="77" t="s">
        <v>618</v>
      </c>
      <c r="D927" s="77"/>
      <c r="E927" s="77"/>
      <c r="F927" s="77"/>
      <c r="G927" s="77"/>
      <c r="H927" s="77"/>
      <c r="I927" s="78">
        <f>IF(E907&lt;&gt;0,K927/E907, 0)</f>
        <v>68670.666666666672</v>
      </c>
      <c r="J927" s="78"/>
      <c r="K927" s="78">
        <f>L909+L911+L917+L925+L926+L912+SUM(L922:L923)</f>
        <v>28841.68</v>
      </c>
      <c r="L927" s="78"/>
      <c r="AD927">
        <f>ROUND((Source!AT360/100)*((ROUND(SUMIF(SmtRes!AQ243:'SmtRes'!AQ250,"=1",SmtRes!AD243:'SmtRes'!AD250)*Source!I360, 2)+ROUND(SUMIF(SmtRes!AQ243:'SmtRes'!AQ250,"=1",SmtRes!AC243:'SmtRes'!AC250)*Source!I360, 2))), 2)</f>
        <v>627.51</v>
      </c>
      <c r="AE927">
        <f>ROUND((Source!AU360/100)*((ROUND(SUMIF(SmtRes!AQ243:'SmtRes'!AQ250,"=1",SmtRes!AD243:'SmtRes'!AD250)*Source!I360, 2)+ROUND(SUMIF(SmtRes!AQ243:'SmtRes'!AQ250,"=1",SmtRes!AC243:'SmtRes'!AC250)*Source!I360, 2))), 2)</f>
        <v>320.73</v>
      </c>
      <c r="AN927" s="73">
        <f>L909+L911+L917+L925+L926+L912</f>
        <v>22395.98</v>
      </c>
      <c r="AO927" s="73">
        <f>L911</f>
        <v>11.64</v>
      </c>
      <c r="AQ927" t="s">
        <v>619</v>
      </c>
      <c r="AR927" s="73">
        <f>L909</f>
        <v>9235.9500000000007</v>
      </c>
      <c r="AT927" s="73">
        <f>L912</f>
        <v>27.89</v>
      </c>
      <c r="AV927" t="s">
        <v>619</v>
      </c>
      <c r="AW927" s="73">
        <f>L917</f>
        <v>521.67000000000007</v>
      </c>
      <c r="AZ927">
        <f>Source!X360</f>
        <v>8337.4599999999991</v>
      </c>
      <c r="BA927">
        <f>Source!Y360</f>
        <v>4261.37</v>
      </c>
      <c r="CD927">
        <v>1</v>
      </c>
    </row>
    <row r="928" spans="1:83" ht="28.5" x14ac:dyDescent="0.2">
      <c r="A928" s="59" t="s">
        <v>300</v>
      </c>
      <c r="B928" s="61" t="s">
        <v>708</v>
      </c>
      <c r="C928" s="61" t="str">
        <f>Source!G363</f>
        <v>Разборка покрытий кровель: из рулонных материалов</v>
      </c>
      <c r="D928" s="62" t="str">
        <f>Source!H363</f>
        <v>100 м2</v>
      </c>
      <c r="E928" s="63">
        <f>Source!K363</f>
        <v>0.23100000000000001</v>
      </c>
      <c r="F928" s="63"/>
      <c r="G928" s="63">
        <f>Source!I363</f>
        <v>0.23100000000000001</v>
      </c>
      <c r="H928" s="65"/>
      <c r="I928" s="64"/>
      <c r="J928" s="65"/>
      <c r="K928" s="64"/>
      <c r="L928" s="65"/>
    </row>
    <row r="929" spans="1:101" x14ac:dyDescent="0.2">
      <c r="C929" s="80" t="str">
        <f>"Объем: "&amp;Source!I363&amp;"=23,1/"&amp;"100"</f>
        <v>Объем: 0,231=23,1/100</v>
      </c>
    </row>
    <row r="930" spans="1:101" ht="15" x14ac:dyDescent="0.2">
      <c r="A930" s="60"/>
      <c r="B930" s="63">
        <v>1</v>
      </c>
      <c r="C930" s="60" t="s">
        <v>610</v>
      </c>
      <c r="D930" s="62" t="s">
        <v>443</v>
      </c>
      <c r="E930" s="66"/>
      <c r="F930" s="63"/>
      <c r="G930" s="66">
        <f>Source!U363</f>
        <v>3.32178</v>
      </c>
      <c r="H930" s="63"/>
      <c r="I930" s="63"/>
      <c r="J930" s="63"/>
      <c r="K930" s="63"/>
      <c r="L930" s="67">
        <f>SUM(L931:L931)-SUMIF(CE931:CE931, 1, L931:L931)</f>
        <v>1615.75</v>
      </c>
    </row>
    <row r="931" spans="1:101" ht="14.25" x14ac:dyDescent="0.2">
      <c r="A931" s="61"/>
      <c r="B931" s="61" t="s">
        <v>533</v>
      </c>
      <c r="C931" s="61" t="s">
        <v>534</v>
      </c>
      <c r="D931" s="62" t="s">
        <v>443</v>
      </c>
      <c r="E931" s="63">
        <v>14.38</v>
      </c>
      <c r="F931" s="63"/>
      <c r="G931" s="63">
        <f>SmtRes!CX251</f>
        <v>3.32178</v>
      </c>
      <c r="H931" s="65"/>
      <c r="I931" s="64"/>
      <c r="J931" s="65">
        <f>SmtRes!CZ251</f>
        <v>486.41</v>
      </c>
      <c r="K931" s="64"/>
      <c r="L931" s="65">
        <f>SmtRes!DI251</f>
        <v>1615.75</v>
      </c>
    </row>
    <row r="932" spans="1:101" ht="15" x14ac:dyDescent="0.2">
      <c r="A932" s="60"/>
      <c r="B932" s="63">
        <v>2</v>
      </c>
      <c r="C932" s="60" t="s">
        <v>611</v>
      </c>
      <c r="D932" s="62"/>
      <c r="E932" s="66"/>
      <c r="F932" s="63"/>
      <c r="G932" s="66"/>
      <c r="H932" s="63"/>
      <c r="I932" s="63"/>
      <c r="J932" s="63"/>
      <c r="K932" s="63"/>
      <c r="L932" s="67">
        <f>SUM(L933:L934)-SUMIF(CE933:CE934, 1, L933:L934)</f>
        <v>22.7</v>
      </c>
    </row>
    <row r="933" spans="1:101" ht="15" hidden="1" x14ac:dyDescent="0.2">
      <c r="A933" s="60"/>
      <c r="B933" s="63"/>
      <c r="C933" s="60" t="s">
        <v>612</v>
      </c>
      <c r="D933" s="62" t="s">
        <v>443</v>
      </c>
      <c r="E933" s="66"/>
      <c r="F933" s="63"/>
      <c r="G933" s="66">
        <f>Source!V363</f>
        <v>0</v>
      </c>
      <c r="H933" s="63"/>
      <c r="I933" s="63"/>
      <c r="J933" s="63"/>
      <c r="K933" s="63"/>
      <c r="L933" s="67">
        <f>SUMIF(CE934:CE934, 1, L934:L934)</f>
        <v>0</v>
      </c>
      <c r="CE933">
        <v>1</v>
      </c>
    </row>
    <row r="934" spans="1:101" ht="28.5" x14ac:dyDescent="0.2">
      <c r="A934" s="61"/>
      <c r="B934" s="61" t="s">
        <v>535</v>
      </c>
      <c r="C934" s="68" t="s">
        <v>537</v>
      </c>
      <c r="D934" s="69" t="s">
        <v>447</v>
      </c>
      <c r="E934" s="70">
        <v>6.22</v>
      </c>
      <c r="F934" s="70"/>
      <c r="G934" s="70">
        <f>SmtRes!CX252</f>
        <v>1.43682</v>
      </c>
      <c r="H934" s="71">
        <f>SmtRes!CZ252</f>
        <v>11.45</v>
      </c>
      <c r="I934" s="72">
        <f>SmtRes!AJ252</f>
        <v>1.38</v>
      </c>
      <c r="J934" s="71">
        <f>ROUND(H934*I934, 2)</f>
        <v>15.8</v>
      </c>
      <c r="K934" s="72"/>
      <c r="L934" s="71">
        <f>SmtRes!DG252</f>
        <v>22.7</v>
      </c>
    </row>
    <row r="935" spans="1:101" ht="15" x14ac:dyDescent="0.2">
      <c r="A935" s="61"/>
      <c r="B935" s="61"/>
      <c r="C935" s="75" t="s">
        <v>613</v>
      </c>
      <c r="D935" s="62"/>
      <c r="E935" s="63"/>
      <c r="F935" s="63"/>
      <c r="G935" s="63"/>
      <c r="H935" s="65"/>
      <c r="I935" s="64"/>
      <c r="J935" s="65"/>
      <c r="K935" s="64"/>
      <c r="L935" s="65">
        <f>L930+L932+L933</f>
        <v>1638.45</v>
      </c>
    </row>
    <row r="936" spans="1:101" ht="14.25" x14ac:dyDescent="0.2">
      <c r="A936" s="61"/>
      <c r="B936" s="61"/>
      <c r="C936" s="61" t="s">
        <v>614</v>
      </c>
      <c r="D936" s="62"/>
      <c r="E936" s="63"/>
      <c r="F936" s="63"/>
      <c r="G936" s="63"/>
      <c r="H936" s="65"/>
      <c r="I936" s="64"/>
      <c r="J936" s="65"/>
      <c r="K936" s="64"/>
      <c r="L936" s="65">
        <f>SUM(AR928:AR939)+SUM(AS928:AS939)+SUM(AT928:AT939)+SUM(AU928:AU939)+SUM(AV928:AV939)</f>
        <v>1615.75</v>
      </c>
    </row>
    <row r="937" spans="1:101" ht="71.25" x14ac:dyDescent="0.2">
      <c r="A937" s="61"/>
      <c r="B937" s="61" t="s">
        <v>266</v>
      </c>
      <c r="C937" s="61" t="s">
        <v>709</v>
      </c>
      <c r="D937" s="62" t="s">
        <v>616</v>
      </c>
      <c r="E937" s="63">
        <f>Source!BZ363</f>
        <v>91</v>
      </c>
      <c r="F937" s="63"/>
      <c r="G937" s="63">
        <f>Source!AT363</f>
        <v>91</v>
      </c>
      <c r="H937" s="65"/>
      <c r="I937" s="64"/>
      <c r="J937" s="65"/>
      <c r="K937" s="64"/>
      <c r="L937" s="65">
        <f>SUM(AZ928:AZ939)</f>
        <v>1470.33</v>
      </c>
    </row>
    <row r="938" spans="1:101" ht="71.25" x14ac:dyDescent="0.2">
      <c r="A938" s="68"/>
      <c r="B938" s="68" t="s">
        <v>267</v>
      </c>
      <c r="C938" s="68" t="s">
        <v>710</v>
      </c>
      <c r="D938" s="69" t="s">
        <v>616</v>
      </c>
      <c r="E938" s="70">
        <f>Source!CA363</f>
        <v>52</v>
      </c>
      <c r="F938" s="70"/>
      <c r="G938" s="70">
        <f>Source!AU363</f>
        <v>52</v>
      </c>
      <c r="H938" s="71"/>
      <c r="I938" s="72"/>
      <c r="J938" s="71"/>
      <c r="K938" s="72"/>
      <c r="L938" s="71">
        <f>SUM(BA928:BA939)</f>
        <v>840.19</v>
      </c>
    </row>
    <row r="939" spans="1:101" ht="15" x14ac:dyDescent="0.2">
      <c r="C939" s="77" t="s">
        <v>618</v>
      </c>
      <c r="D939" s="77"/>
      <c r="E939" s="77"/>
      <c r="F939" s="77"/>
      <c r="G939" s="77"/>
      <c r="H939" s="77"/>
      <c r="I939" s="78">
        <f>IF(E928&lt;&gt;0,K939/E928, 0)</f>
        <v>17095.108225108223</v>
      </c>
      <c r="J939" s="78"/>
      <c r="K939" s="78">
        <f>L930+L932+L937+L938+L933</f>
        <v>3948.97</v>
      </c>
      <c r="L939" s="78"/>
      <c r="AD939">
        <f>ROUND((Source!AT363/100)*((ROUND(SUMIF(SmtRes!AQ251:'SmtRes'!AQ252,"=1",SmtRes!AD251:'SmtRes'!AD252)*Source!I363, 2)+ROUND(SUMIF(SmtRes!AQ251:'SmtRes'!AQ252,"=1",SmtRes!AC251:'SmtRes'!AC252)*Source!I363, 2))), 2)</f>
        <v>102.25</v>
      </c>
      <c r="AE939">
        <f>ROUND((Source!AU363/100)*((ROUND(SUMIF(SmtRes!AQ251:'SmtRes'!AQ252,"=1",SmtRes!AD251:'SmtRes'!AD252)*Source!I363, 2)+ROUND(SUMIF(SmtRes!AQ251:'SmtRes'!AQ252,"=1",SmtRes!AC251:'SmtRes'!AC252)*Source!I363, 2))), 2)</f>
        <v>58.43</v>
      </c>
      <c r="AN939" s="73">
        <f>L930+L932+L937+L938+L933</f>
        <v>3948.97</v>
      </c>
      <c r="AO939" s="73">
        <f>L932</f>
        <v>22.7</v>
      </c>
      <c r="AQ939" t="s">
        <v>619</v>
      </c>
      <c r="AR939" s="73">
        <f>L930</f>
        <v>1615.75</v>
      </c>
      <c r="AT939" s="73">
        <f>L933</f>
        <v>0</v>
      </c>
      <c r="AV939" t="s">
        <v>619</v>
      </c>
      <c r="AW939">
        <f>0</f>
        <v>0</v>
      </c>
      <c r="AZ939">
        <f>Source!X363</f>
        <v>1470.33</v>
      </c>
      <c r="BA939">
        <f>Source!Y363</f>
        <v>840.19</v>
      </c>
      <c r="CD939">
        <v>1</v>
      </c>
    </row>
    <row r="940" spans="1:101" ht="57" x14ac:dyDescent="0.2">
      <c r="A940" s="59" t="s">
        <v>301</v>
      </c>
      <c r="B940" s="61" t="s">
        <v>711</v>
      </c>
      <c r="C940" s="61" t="str">
        <f>Source!G364</f>
        <v>Огрунтовка оснований из бетона или раствора под водоизоляционный кровельный ковер: готовой эмульсией битумной</v>
      </c>
      <c r="D940" s="62" t="str">
        <f>Source!H364</f>
        <v>100 м2</v>
      </c>
      <c r="E940" s="63">
        <f>Source!K364</f>
        <v>0.23100000000000001</v>
      </c>
      <c r="F940" s="63"/>
      <c r="G940" s="63">
        <f>Source!I364</f>
        <v>0.23100000000000001</v>
      </c>
      <c r="H940" s="65"/>
      <c r="I940" s="64"/>
      <c r="J940" s="65"/>
      <c r="K940" s="64"/>
      <c r="L940" s="65"/>
    </row>
    <row r="941" spans="1:101" ht="51" x14ac:dyDescent="0.2">
      <c r="B941" s="79" t="s">
        <v>558</v>
      </c>
      <c r="C941" s="89" t="s">
        <v>692</v>
      </c>
      <c r="D941" s="89"/>
      <c r="E941" s="89"/>
      <c r="F941" s="89"/>
      <c r="G941" s="89"/>
      <c r="H941" s="89"/>
      <c r="I941" s="89"/>
      <c r="J941" s="89"/>
      <c r="K941" s="89"/>
      <c r="L941" s="89"/>
      <c r="CW941" s="90" t="s">
        <v>692</v>
      </c>
    </row>
    <row r="942" spans="1:101" x14ac:dyDescent="0.2">
      <c r="C942" s="80" t="str">
        <f>"Объем: "&amp;Source!I364&amp;"=23,1/"&amp;"100"</f>
        <v>Объем: 0,231=23,1/100</v>
      </c>
    </row>
    <row r="943" spans="1:101" ht="15" x14ac:dyDescent="0.2">
      <c r="A943" s="60"/>
      <c r="B943" s="63">
        <v>1</v>
      </c>
      <c r="C943" s="60" t="s">
        <v>610</v>
      </c>
      <c r="D943" s="62" t="s">
        <v>443</v>
      </c>
      <c r="E943" s="66"/>
      <c r="F943" s="63"/>
      <c r="G943" s="66">
        <f>Source!U364</f>
        <v>0.74382000000000004</v>
      </c>
      <c r="H943" s="63"/>
      <c r="I943" s="63"/>
      <c r="J943" s="63"/>
      <c r="K943" s="63"/>
      <c r="L943" s="67">
        <f>SUM(L944:L944)-SUMIF(CE944:CE944, 1, L944:L944)</f>
        <v>404.96</v>
      </c>
    </row>
    <row r="944" spans="1:101" ht="14.25" x14ac:dyDescent="0.2">
      <c r="A944" s="61"/>
      <c r="B944" s="61" t="s">
        <v>504</v>
      </c>
      <c r="C944" s="61" t="s">
        <v>505</v>
      </c>
      <c r="D944" s="62" t="s">
        <v>443</v>
      </c>
      <c r="E944" s="63">
        <v>2.8</v>
      </c>
      <c r="F944" s="63">
        <f>ROUND(1.15,7)</f>
        <v>1.1499999999999999</v>
      </c>
      <c r="G944" s="63">
        <f>SmtRes!CX253</f>
        <v>0.74382000000000004</v>
      </c>
      <c r="H944" s="65"/>
      <c r="I944" s="64"/>
      <c r="J944" s="65">
        <f>SmtRes!CZ253</f>
        <v>544.42999999999995</v>
      </c>
      <c r="K944" s="64"/>
      <c r="L944" s="65">
        <f>SmtRes!DI253</f>
        <v>404.96</v>
      </c>
    </row>
    <row r="945" spans="1:83" ht="15" x14ac:dyDescent="0.2">
      <c r="A945" s="60"/>
      <c r="B945" s="63">
        <v>2</v>
      </c>
      <c r="C945" s="60" t="s">
        <v>611</v>
      </c>
      <c r="D945" s="62"/>
      <c r="E945" s="66"/>
      <c r="F945" s="63"/>
      <c r="G945" s="66"/>
      <c r="H945" s="63"/>
      <c r="I945" s="63"/>
      <c r="J945" s="63"/>
      <c r="K945" s="63"/>
      <c r="L945" s="67">
        <f>SUM(L946:L948)-SUMIF(CE946:CE948, 1, L946:L948)</f>
        <v>6.73</v>
      </c>
    </row>
    <row r="946" spans="1:83" ht="15" x14ac:dyDescent="0.2">
      <c r="A946" s="60"/>
      <c r="B946" s="63"/>
      <c r="C946" s="60" t="s">
        <v>612</v>
      </c>
      <c r="D946" s="62" t="s">
        <v>443</v>
      </c>
      <c r="E946" s="66"/>
      <c r="F946" s="63"/>
      <c r="G946" s="66">
        <f>Source!V364</f>
        <v>1.155E-2</v>
      </c>
      <c r="H946" s="63"/>
      <c r="I946" s="63"/>
      <c r="J946" s="63"/>
      <c r="K946" s="63"/>
      <c r="L946" s="67">
        <f>SUMIF(CE947:CE948, 1, L947:L948)</f>
        <v>6.91</v>
      </c>
      <c r="CE946">
        <v>1</v>
      </c>
    </row>
    <row r="947" spans="1:83" ht="28.5" x14ac:dyDescent="0.2">
      <c r="A947" s="61"/>
      <c r="B947" s="61" t="s">
        <v>456</v>
      </c>
      <c r="C947" s="61" t="s">
        <v>458</v>
      </c>
      <c r="D947" s="62" t="s">
        <v>447</v>
      </c>
      <c r="E947" s="63">
        <v>0.04</v>
      </c>
      <c r="F947" s="63">
        <f>ROUND(1.25,7)</f>
        <v>1.25</v>
      </c>
      <c r="G947" s="63">
        <f>SmtRes!CX255</f>
        <v>1.155E-2</v>
      </c>
      <c r="H947" s="65">
        <f>SmtRes!CZ255</f>
        <v>477.92</v>
      </c>
      <c r="I947" s="64">
        <f>SmtRes!AJ255</f>
        <v>1.22</v>
      </c>
      <c r="J947" s="65">
        <f>ROUND(H947*I947, 2)</f>
        <v>583.05999999999995</v>
      </c>
      <c r="K947" s="64"/>
      <c r="L947" s="65">
        <f>SmtRes!DG255</f>
        <v>6.73</v>
      </c>
    </row>
    <row r="948" spans="1:83" ht="28.5" x14ac:dyDescent="0.2">
      <c r="A948" s="61"/>
      <c r="B948" s="61" t="s">
        <v>459</v>
      </c>
      <c r="C948" s="61" t="s">
        <v>623</v>
      </c>
      <c r="D948" s="62" t="s">
        <v>443</v>
      </c>
      <c r="E948" s="63">
        <f>SmtRes!DO255*SmtRes!AT255</f>
        <v>0.04</v>
      </c>
      <c r="F948" s="63">
        <f>ROUND(1.25,7)</f>
        <v>1.25</v>
      </c>
      <c r="G948" s="63">
        <f>ROUND(E948*G940, 7)</f>
        <v>9.2399999999999999E-3</v>
      </c>
      <c r="H948" s="65"/>
      <c r="I948" s="64"/>
      <c r="J948" s="65">
        <f>ROUND(SmtRes!AG255/SmtRes!DO255, 2)</f>
        <v>597.98</v>
      </c>
      <c r="K948" s="64"/>
      <c r="L948" s="65">
        <f>SmtRes!DH255</f>
        <v>6.91</v>
      </c>
      <c r="CE948">
        <v>1</v>
      </c>
    </row>
    <row r="949" spans="1:83" ht="14.25" x14ac:dyDescent="0.2">
      <c r="A949" s="61"/>
      <c r="B949" s="61" t="str">
        <f>EtalonRes!I245</f>
        <v>01.2.03.07</v>
      </c>
      <c r="C949" s="68" t="str">
        <f>EtalonRes!K245</f>
        <v>Эмульсия битумная</v>
      </c>
      <c r="D949" s="69" t="str">
        <f>EtalonRes!O245</f>
        <v>т</v>
      </c>
      <c r="E949" s="70">
        <f>EtalonRes!X245</f>
        <v>4.4999999999999998E-2</v>
      </c>
      <c r="F949" s="70"/>
      <c r="G949" s="70">
        <f>ROUND(EtalonRes!AG245*Source!I364, 7)</f>
        <v>1.0395E-2</v>
      </c>
      <c r="H949" s="71"/>
      <c r="I949" s="72"/>
      <c r="J949" s="71"/>
      <c r="K949" s="72"/>
      <c r="L949" s="71"/>
    </row>
    <row r="950" spans="1:83" ht="15" x14ac:dyDescent="0.2">
      <c r="A950" s="61"/>
      <c r="B950" s="61"/>
      <c r="C950" s="75" t="s">
        <v>613</v>
      </c>
      <c r="D950" s="62"/>
      <c r="E950" s="63"/>
      <c r="F950" s="63"/>
      <c r="G950" s="63"/>
      <c r="H950" s="65"/>
      <c r="I950" s="64"/>
      <c r="J950" s="65"/>
      <c r="K950" s="64"/>
      <c r="L950" s="65">
        <f>L943+L945+L946</f>
        <v>418.6</v>
      </c>
    </row>
    <row r="951" spans="1:83" ht="71.25" x14ac:dyDescent="0.2">
      <c r="A951" s="59" t="s">
        <v>724</v>
      </c>
      <c r="B951" s="61" t="str">
        <f>Source!F366</f>
        <v>01.2.03.05-0004</v>
      </c>
      <c r="C951" s="61" t="str">
        <f>Source!G366</f>
        <v>Праймер битумный для подготовки (огрунтовки) изолируемых поверхностей перед укладкой наплавляемых битумных и битумно-полимерных материалов</v>
      </c>
      <c r="D951" s="62" t="str">
        <f>Source!H366</f>
        <v>кг</v>
      </c>
      <c r="E951" s="63">
        <f>SmtRes!AT256</f>
        <v>45</v>
      </c>
      <c r="F951" s="63"/>
      <c r="G951" s="63">
        <f>Source!I366</f>
        <v>10.395</v>
      </c>
      <c r="H951" s="65">
        <f>Source!AL366+Source!AO366+Source!AM366+Source!AN366</f>
        <v>29.92</v>
      </c>
      <c r="I951" s="64">
        <f>IF(Source!BC366&lt;&gt; 0, Source!BC366, 1)</f>
        <v>1.45</v>
      </c>
      <c r="J951" s="65">
        <f>ROUND(H951*I951, 2)</f>
        <v>43.38</v>
      </c>
      <c r="K951" s="64"/>
      <c r="L951" s="65">
        <f>Source!P366</f>
        <v>450.94</v>
      </c>
      <c r="AD951">
        <f>ROUND((Source!AT366/100)*((ROUND(ROUND(Source!AO366,2)*Source!I366, 2)+ROUND(ROUND(Source!AN366,2)*Source!I366, 2))), 2)</f>
        <v>0</v>
      </c>
      <c r="AE951">
        <f>ROUND((Source!AU366/100)*((ROUND(ROUND(Source!AO366,2)*Source!I366, 2)+ROUND(ROUND(Source!AN366,2)*Source!I366, 2))), 2)</f>
        <v>0</v>
      </c>
      <c r="AN951">
        <f>L951</f>
        <v>450.94</v>
      </c>
      <c r="AW951">
        <f>L951</f>
        <v>450.94</v>
      </c>
      <c r="AZ951">
        <f>Source!X366</f>
        <v>0</v>
      </c>
      <c r="BA951">
        <f>Source!Y366</f>
        <v>0</v>
      </c>
      <c r="CD951">
        <v>1</v>
      </c>
    </row>
    <row r="952" spans="1:83" ht="14.25" x14ac:dyDescent="0.2">
      <c r="A952" s="61"/>
      <c r="B952" s="61"/>
      <c r="C952" s="61" t="s">
        <v>614</v>
      </c>
      <c r="D952" s="62"/>
      <c r="E952" s="63"/>
      <c r="F952" s="63"/>
      <c r="G952" s="63"/>
      <c r="H952" s="65"/>
      <c r="I952" s="64"/>
      <c r="J952" s="65"/>
      <c r="K952" s="64"/>
      <c r="L952" s="65">
        <f>SUM(AR940:AR955)+SUM(AS940:AS955)+SUM(AT940:AT955)+SUM(AU940:AU955)+SUM(AV940:AV955)</f>
        <v>411.87</v>
      </c>
    </row>
    <row r="953" spans="1:83" ht="14.25" x14ac:dyDescent="0.2">
      <c r="A953" s="61"/>
      <c r="B953" s="61" t="s">
        <v>44</v>
      </c>
      <c r="C953" s="61" t="s">
        <v>626</v>
      </c>
      <c r="D953" s="62" t="s">
        <v>616</v>
      </c>
      <c r="E953" s="63">
        <f>Source!BZ364</f>
        <v>109</v>
      </c>
      <c r="F953" s="63"/>
      <c r="G953" s="63">
        <f>Source!AT364</f>
        <v>109</v>
      </c>
      <c r="H953" s="65"/>
      <c r="I953" s="64"/>
      <c r="J953" s="65"/>
      <c r="K953" s="64"/>
      <c r="L953" s="65">
        <f>SUM(AZ940:AZ955)</f>
        <v>448.94</v>
      </c>
    </row>
    <row r="954" spans="1:83" ht="28.5" x14ac:dyDescent="0.2">
      <c r="A954" s="68"/>
      <c r="B954" s="68" t="s">
        <v>627</v>
      </c>
      <c r="C954" s="68" t="s">
        <v>628</v>
      </c>
      <c r="D954" s="69" t="s">
        <v>616</v>
      </c>
      <c r="E954" s="70">
        <f>Source!CA364</f>
        <v>57</v>
      </c>
      <c r="F954" s="70">
        <f>ROUND(0.85,7)</f>
        <v>0.85</v>
      </c>
      <c r="G954" s="70">
        <f>Source!AU364</f>
        <v>48.45</v>
      </c>
      <c r="H954" s="71"/>
      <c r="I954" s="72"/>
      <c r="J954" s="71"/>
      <c r="K954" s="72"/>
      <c r="L954" s="71">
        <f>SUM(BA940:BA955)</f>
        <v>199.55</v>
      </c>
    </row>
    <row r="955" spans="1:83" ht="15" x14ac:dyDescent="0.2">
      <c r="C955" s="77" t="s">
        <v>618</v>
      </c>
      <c r="D955" s="77"/>
      <c r="E955" s="77"/>
      <c r="F955" s="77"/>
      <c r="G955" s="77"/>
      <c r="H955" s="77"/>
      <c r="I955" s="78">
        <f>IF(E940&lt;&gt;0,K955/E940, 0)</f>
        <v>6571.5584415584417</v>
      </c>
      <c r="J955" s="78"/>
      <c r="K955" s="78">
        <f>L943+L945+L953+L954+L946+SUM(L951:L951)</f>
        <v>1518.0300000000002</v>
      </c>
      <c r="L955" s="78"/>
      <c r="AD955">
        <f>ROUND((Source!AT364/100)*((ROUND(SUMIF(SmtRes!AQ253:'SmtRes'!AQ257,"=1",SmtRes!AD253:'SmtRes'!AD257)*Source!I364, 2)+ROUND(SUMIF(SmtRes!AQ253:'SmtRes'!AQ257,"=1",SmtRes!AC253:'SmtRes'!AC257)*Source!I364, 2))), 2)</f>
        <v>287.64</v>
      </c>
      <c r="AE955">
        <f>ROUND((Source!AU364/100)*((ROUND(SUMIF(SmtRes!AQ253:'SmtRes'!AQ257,"=1",SmtRes!AD253:'SmtRes'!AD257)*Source!I364, 2)+ROUND(SUMIF(SmtRes!AQ253:'SmtRes'!AQ257,"=1",SmtRes!AC253:'SmtRes'!AC257)*Source!I364, 2))), 2)</f>
        <v>127.85</v>
      </c>
      <c r="AN955" s="73">
        <f>L943+L945+L953+L954+L946</f>
        <v>1067.0900000000001</v>
      </c>
      <c r="AO955" s="73">
        <f>L945</f>
        <v>6.73</v>
      </c>
      <c r="AQ955" t="s">
        <v>619</v>
      </c>
      <c r="AR955" s="73">
        <f>L943</f>
        <v>404.96</v>
      </c>
      <c r="AT955" s="73">
        <f>L946</f>
        <v>6.91</v>
      </c>
      <c r="AV955" t="s">
        <v>619</v>
      </c>
      <c r="AW955">
        <f>0</f>
        <v>0</v>
      </c>
      <c r="AZ955">
        <f>Source!X364</f>
        <v>448.94</v>
      </c>
      <c r="BA955">
        <f>Source!Y364</f>
        <v>199.55</v>
      </c>
      <c r="CD955">
        <v>1</v>
      </c>
    </row>
    <row r="956" spans="1:83" ht="120.75" x14ac:dyDescent="0.2">
      <c r="A956" s="59" t="s">
        <v>304</v>
      </c>
      <c r="B956" s="61" t="s">
        <v>714</v>
      </c>
      <c r="C956" s="61" t="s">
        <v>725</v>
      </c>
      <c r="D956" s="62" t="str">
        <f>Source!H367</f>
        <v>100 м</v>
      </c>
      <c r="E956" s="63">
        <f>Source!K367</f>
        <v>0.42</v>
      </c>
      <c r="F956" s="63"/>
      <c r="G956" s="63">
        <f>Source!I367</f>
        <v>0.42</v>
      </c>
      <c r="H956" s="65"/>
      <c r="I956" s="64"/>
      <c r="J956" s="65"/>
      <c r="K956" s="64"/>
      <c r="L956" s="65"/>
    </row>
    <row r="957" spans="1:83" ht="165.75" x14ac:dyDescent="0.2">
      <c r="B957" s="79" t="str">
        <f>Source!EO367</f>
        <v>Поправка: 421/пр_2020_п.58_пп.б</v>
      </c>
      <c r="C957" s="79" t="str">
        <f>Source!CN367</f>
        <v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958" spans="1:83" x14ac:dyDescent="0.2">
      <c r="C958" s="80" t="str">
        <f>"Объем: "&amp;Source!I367&amp;"=42/"&amp;"100"</f>
        <v>Объем: 0,42=42/100</v>
      </c>
    </row>
    <row r="959" spans="1:83" ht="15" x14ac:dyDescent="0.2">
      <c r="A959" s="60"/>
      <c r="B959" s="63">
        <v>1</v>
      </c>
      <c r="C959" s="60" t="s">
        <v>610</v>
      </c>
      <c r="D959" s="62" t="s">
        <v>443</v>
      </c>
      <c r="E959" s="66"/>
      <c r="F959" s="63"/>
      <c r="G959" s="66">
        <f>Source!U367</f>
        <v>17.1465</v>
      </c>
      <c r="H959" s="63"/>
      <c r="I959" s="63"/>
      <c r="J959" s="63"/>
      <c r="K959" s="63"/>
      <c r="L959" s="67">
        <f>SUM(L960:L960)-SUMIF(CE960:CE960, 1, L960:L960)</f>
        <v>9794.08</v>
      </c>
    </row>
    <row r="960" spans="1:83" ht="14.25" x14ac:dyDescent="0.2">
      <c r="A960" s="61"/>
      <c r="B960" s="61" t="s">
        <v>521</v>
      </c>
      <c r="C960" s="61" t="s">
        <v>522</v>
      </c>
      <c r="D960" s="62" t="s">
        <v>443</v>
      </c>
      <c r="E960" s="63">
        <v>35.5</v>
      </c>
      <c r="F960" s="63">
        <f>ROUND(1.15,7)</f>
        <v>1.1499999999999999</v>
      </c>
      <c r="G960" s="63">
        <f>SmtRes!CX258</f>
        <v>17.1465</v>
      </c>
      <c r="H960" s="65"/>
      <c r="I960" s="64"/>
      <c r="J960" s="65">
        <f>SmtRes!CZ258</f>
        <v>571.20000000000005</v>
      </c>
      <c r="K960" s="64"/>
      <c r="L960" s="65">
        <f>SmtRes!DI258</f>
        <v>9794.08</v>
      </c>
    </row>
    <row r="961" spans="1:83" ht="15" x14ac:dyDescent="0.2">
      <c r="A961" s="60"/>
      <c r="B961" s="63">
        <v>2</v>
      </c>
      <c r="C961" s="60" t="s">
        <v>611</v>
      </c>
      <c r="D961" s="62"/>
      <c r="E961" s="66"/>
      <c r="F961" s="63"/>
      <c r="G961" s="66"/>
      <c r="H961" s="63"/>
      <c r="I961" s="63"/>
      <c r="J961" s="63"/>
      <c r="K961" s="63"/>
      <c r="L961" s="67">
        <f>SUM(L962:L968)-SUMIF(CE962:CE968, 1, L962:L968)</f>
        <v>398.57999999999993</v>
      </c>
    </row>
    <row r="962" spans="1:83" ht="15" x14ac:dyDescent="0.2">
      <c r="A962" s="60"/>
      <c r="B962" s="63"/>
      <c r="C962" s="60" t="s">
        <v>612</v>
      </c>
      <c r="D962" s="62" t="s">
        <v>443</v>
      </c>
      <c r="E962" s="66"/>
      <c r="F962" s="63"/>
      <c r="G962" s="66">
        <f>Source!V367</f>
        <v>0.45149999999999996</v>
      </c>
      <c r="H962" s="63"/>
      <c r="I962" s="63"/>
      <c r="J962" s="63"/>
      <c r="K962" s="63"/>
      <c r="L962" s="67">
        <f>SUMIF(CE963:CE968, 1, L963:L968)</f>
        <v>346.5</v>
      </c>
      <c r="CE962">
        <v>1</v>
      </c>
    </row>
    <row r="963" spans="1:83" ht="28.5" x14ac:dyDescent="0.2">
      <c r="A963" s="61"/>
      <c r="B963" s="61" t="s">
        <v>452</v>
      </c>
      <c r="C963" s="61" t="s">
        <v>454</v>
      </c>
      <c r="D963" s="62" t="s">
        <v>447</v>
      </c>
      <c r="E963" s="63">
        <v>0.61</v>
      </c>
      <c r="F963" s="63">
        <f>ROUND(1.25,7)</f>
        <v>1.25</v>
      </c>
      <c r="G963" s="63">
        <f>SmtRes!CX260</f>
        <v>0.32024999999999998</v>
      </c>
      <c r="H963" s="65">
        <f>SmtRes!CZ260</f>
        <v>622.62</v>
      </c>
      <c r="I963" s="64">
        <f>SmtRes!AJ260</f>
        <v>1.36</v>
      </c>
      <c r="J963" s="65">
        <f>ROUND(H963*I963, 2)</f>
        <v>846.76</v>
      </c>
      <c r="K963" s="64"/>
      <c r="L963" s="65">
        <f>SmtRes!DG260</f>
        <v>271.17</v>
      </c>
    </row>
    <row r="964" spans="1:83" ht="28.5" x14ac:dyDescent="0.2">
      <c r="A964" s="61"/>
      <c r="B964" s="61" t="s">
        <v>455</v>
      </c>
      <c r="C964" s="61" t="s">
        <v>622</v>
      </c>
      <c r="D964" s="62" t="s">
        <v>443</v>
      </c>
      <c r="E964" s="63">
        <f>SmtRes!DO260*SmtRes!AT260</f>
        <v>0.61</v>
      </c>
      <c r="F964" s="63">
        <f>ROUND(1.25,7)</f>
        <v>1.25</v>
      </c>
      <c r="G964" s="63">
        <f>ROUND(E964*G956, 7)</f>
        <v>0.25619999999999998</v>
      </c>
      <c r="H964" s="65"/>
      <c r="I964" s="64"/>
      <c r="J964" s="65">
        <f>ROUND(SmtRes!AG260/SmtRes!DO260, 2)</f>
        <v>803.25</v>
      </c>
      <c r="K964" s="64"/>
      <c r="L964" s="65">
        <f>SmtRes!DH260</f>
        <v>257.24</v>
      </c>
      <c r="CE964">
        <v>1</v>
      </c>
    </row>
    <row r="965" spans="1:83" ht="28.5" x14ac:dyDescent="0.2">
      <c r="A965" s="61"/>
      <c r="B965" s="61" t="s">
        <v>538</v>
      </c>
      <c r="C965" s="61" t="s">
        <v>540</v>
      </c>
      <c r="D965" s="62" t="s">
        <v>447</v>
      </c>
      <c r="E965" s="63">
        <v>0.1</v>
      </c>
      <c r="F965" s="63">
        <f>ROUND(1.25,7)</f>
        <v>1.25</v>
      </c>
      <c r="G965" s="63">
        <f>SmtRes!CX261</f>
        <v>5.2499999999999998E-2</v>
      </c>
      <c r="H965" s="65"/>
      <c r="I965" s="64"/>
      <c r="J965" s="65">
        <f>SmtRes!CZ261</f>
        <v>1552.12</v>
      </c>
      <c r="K965" s="64"/>
      <c r="L965" s="65">
        <f>SmtRes!DG261</f>
        <v>81.489999999999995</v>
      </c>
    </row>
    <row r="966" spans="1:83" ht="28.5" x14ac:dyDescent="0.2">
      <c r="A966" s="61"/>
      <c r="B966" s="61" t="s">
        <v>455</v>
      </c>
      <c r="C966" s="61" t="s">
        <v>622</v>
      </c>
      <c r="D966" s="62" t="s">
        <v>443</v>
      </c>
      <c r="E966" s="63">
        <f>SmtRes!DO261*SmtRes!AT261</f>
        <v>0.1</v>
      </c>
      <c r="F966" s="63">
        <f>ROUND(1.25,7)</f>
        <v>1.25</v>
      </c>
      <c r="G966" s="63">
        <f>ROUND(E966*G956, 7)</f>
        <v>4.2000000000000003E-2</v>
      </c>
      <c r="H966" s="65"/>
      <c r="I966" s="64"/>
      <c r="J966" s="65">
        <f>ROUND(SmtRes!AG261/SmtRes!DO261, 2)</f>
        <v>803.25</v>
      </c>
      <c r="K966" s="64"/>
      <c r="L966" s="65">
        <f>SmtRes!DH261</f>
        <v>42.17</v>
      </c>
      <c r="CE966">
        <v>1</v>
      </c>
    </row>
    <row r="967" spans="1:83" ht="28.5" x14ac:dyDescent="0.2">
      <c r="A967" s="61"/>
      <c r="B967" s="61" t="s">
        <v>456</v>
      </c>
      <c r="C967" s="61" t="s">
        <v>458</v>
      </c>
      <c r="D967" s="62" t="s">
        <v>447</v>
      </c>
      <c r="E967" s="63">
        <v>0.15</v>
      </c>
      <c r="F967" s="63">
        <f>ROUND(1.25,7)</f>
        <v>1.25</v>
      </c>
      <c r="G967" s="63">
        <f>SmtRes!CX262</f>
        <v>7.8750000000000001E-2</v>
      </c>
      <c r="H967" s="65">
        <f>SmtRes!CZ262</f>
        <v>477.92</v>
      </c>
      <c r="I967" s="64">
        <f>SmtRes!AJ262</f>
        <v>1.22</v>
      </c>
      <c r="J967" s="65">
        <f>ROUND(H967*I967, 2)</f>
        <v>583.05999999999995</v>
      </c>
      <c r="K967" s="64"/>
      <c r="L967" s="65">
        <f>SmtRes!DG262</f>
        <v>45.92</v>
      </c>
    </row>
    <row r="968" spans="1:83" ht="28.5" x14ac:dyDescent="0.2">
      <c r="A968" s="61"/>
      <c r="B968" s="61" t="s">
        <v>459</v>
      </c>
      <c r="C968" s="61" t="s">
        <v>623</v>
      </c>
      <c r="D968" s="62" t="s">
        <v>443</v>
      </c>
      <c r="E968" s="63">
        <f>SmtRes!DO262*SmtRes!AT262</f>
        <v>0.15</v>
      </c>
      <c r="F968" s="63">
        <f>ROUND(1.25,7)</f>
        <v>1.25</v>
      </c>
      <c r="G968" s="63">
        <f>ROUND(E968*G956, 7)</f>
        <v>6.3E-2</v>
      </c>
      <c r="H968" s="65"/>
      <c r="I968" s="64"/>
      <c r="J968" s="65">
        <f>ROUND(SmtRes!AG262/SmtRes!DO262, 2)</f>
        <v>597.98</v>
      </c>
      <c r="K968" s="64"/>
      <c r="L968" s="65">
        <f>SmtRes!DH262</f>
        <v>47.09</v>
      </c>
      <c r="CE968">
        <v>1</v>
      </c>
    </row>
    <row r="969" spans="1:83" ht="15" x14ac:dyDescent="0.2">
      <c r="A969" s="60"/>
      <c r="B969" s="63">
        <v>4</v>
      </c>
      <c r="C969" s="60" t="s">
        <v>624</v>
      </c>
      <c r="D969" s="62"/>
      <c r="E969" s="66"/>
      <c r="F969" s="63"/>
      <c r="G969" s="66"/>
      <c r="H969" s="63"/>
      <c r="I969" s="63"/>
      <c r="J969" s="63"/>
      <c r="K969" s="63"/>
      <c r="L969" s="67">
        <f>SUM(L970:L971)-SUMIF(CE970:CE971, 1, L970:L971)</f>
        <v>1712.63</v>
      </c>
    </row>
    <row r="970" spans="1:83" ht="14.25" x14ac:dyDescent="0.2">
      <c r="A970" s="61"/>
      <c r="B970" s="61" t="s">
        <v>478</v>
      </c>
      <c r="C970" s="61" t="s">
        <v>480</v>
      </c>
      <c r="D970" s="62" t="s">
        <v>49</v>
      </c>
      <c r="E970" s="63">
        <v>32.49</v>
      </c>
      <c r="F970" s="63"/>
      <c r="G970" s="63">
        <f>SmtRes!CX263</f>
        <v>13.645799999999999</v>
      </c>
      <c r="H970" s="65">
        <f>SmtRes!CZ263</f>
        <v>41.38</v>
      </c>
      <c r="I970" s="64">
        <f>SmtRes!AI263</f>
        <v>1.27</v>
      </c>
      <c r="J970" s="65">
        <f>ROUND(H970*I970, 2)</f>
        <v>52.55</v>
      </c>
      <c r="K970" s="64"/>
      <c r="L970" s="65">
        <f>SmtRes!DF263</f>
        <v>717.09</v>
      </c>
    </row>
    <row r="971" spans="1:83" ht="28.5" x14ac:dyDescent="0.2">
      <c r="A971" s="61"/>
      <c r="B971" s="61" t="s">
        <v>484</v>
      </c>
      <c r="C971" s="61" t="s">
        <v>486</v>
      </c>
      <c r="D971" s="62" t="s">
        <v>203</v>
      </c>
      <c r="E971" s="63">
        <v>0.51</v>
      </c>
      <c r="F971" s="63"/>
      <c r="G971" s="63">
        <f>SmtRes!CX264</f>
        <v>0.2142</v>
      </c>
      <c r="H971" s="65">
        <f>SmtRes!CZ264</f>
        <v>3778.62</v>
      </c>
      <c r="I971" s="64">
        <f>SmtRes!AI264</f>
        <v>1.23</v>
      </c>
      <c r="J971" s="65">
        <f>ROUND(H971*I971, 2)</f>
        <v>4647.7</v>
      </c>
      <c r="K971" s="64"/>
      <c r="L971" s="65">
        <f>SmtRes!DF264</f>
        <v>995.54</v>
      </c>
    </row>
    <row r="972" spans="1:83" ht="28.5" x14ac:dyDescent="0.2">
      <c r="A972" s="61"/>
      <c r="B972" s="61" t="str">
        <f>EtalonRes!I253</f>
        <v>12.1.02.15</v>
      </c>
      <c r="C972" s="68" t="str">
        <f>EtalonRes!K253</f>
        <v>Материалы рулонные кровельные наплавляемые</v>
      </c>
      <c r="D972" s="69" t="str">
        <f>EtalonRes!O253</f>
        <v>м2</v>
      </c>
      <c r="E972" s="70">
        <f>EtalonRes!X253</f>
        <v>252</v>
      </c>
      <c r="F972" s="70"/>
      <c r="G972" s="70">
        <f>ROUND(EtalonRes!AG253*Source!I367, 7)</f>
        <v>105.84</v>
      </c>
      <c r="H972" s="71"/>
      <c r="I972" s="72"/>
      <c r="J972" s="71"/>
      <c r="K972" s="72"/>
      <c r="L972" s="71"/>
    </row>
    <row r="973" spans="1:83" ht="15" x14ac:dyDescent="0.2">
      <c r="A973" s="61"/>
      <c r="B973" s="61"/>
      <c r="C973" s="75" t="s">
        <v>613</v>
      </c>
      <c r="D973" s="62"/>
      <c r="E973" s="63"/>
      <c r="F973" s="63"/>
      <c r="G973" s="63"/>
      <c r="H973" s="65"/>
      <c r="I973" s="64"/>
      <c r="J973" s="65"/>
      <c r="K973" s="64"/>
      <c r="L973" s="65">
        <f>L959+L961+L962+L969</f>
        <v>12251.79</v>
      </c>
    </row>
    <row r="974" spans="1:83" ht="114" x14ac:dyDescent="0.2">
      <c r="A974" s="59" t="s">
        <v>726</v>
      </c>
      <c r="B974" s="61" t="str">
        <f>Source!F368</f>
        <v>12.1.02.15-0121</v>
      </c>
      <c r="C974" s="61" t="str">
        <f>Source!G368</f>
        <v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v>
      </c>
      <c r="D974" s="62" t="str">
        <f>Source!H368</f>
        <v>м2</v>
      </c>
      <c r="E974" s="63">
        <f>SmtRes!AT265</f>
        <v>242</v>
      </c>
      <c r="F974" s="63"/>
      <c r="G974" s="63">
        <f>Source!I368</f>
        <v>101.64</v>
      </c>
      <c r="H974" s="65">
        <f>Source!AL368+Source!AO368+Source!AM368+Source!AN368</f>
        <v>193.62</v>
      </c>
      <c r="I974" s="64">
        <f>IF(Source!BC368&lt;&gt; 0, Source!BC368, 1)</f>
        <v>1.86</v>
      </c>
      <c r="J974" s="65">
        <f>ROUND(H974*I974, 2)</f>
        <v>360.13</v>
      </c>
      <c r="K974" s="64"/>
      <c r="L974" s="65">
        <f>Source!P368</f>
        <v>36603.61</v>
      </c>
      <c r="AD974">
        <f>ROUND((Source!AT368/100)*((ROUND(ROUND(Source!AO368,2)*Source!I368, 2)+ROUND(ROUND(Source!AN368,2)*Source!I368, 2))), 2)</f>
        <v>0</v>
      </c>
      <c r="AE974">
        <f>ROUND((Source!AU368/100)*((ROUND(ROUND(Source!AO368,2)*Source!I368, 2)+ROUND(ROUND(Source!AN368,2)*Source!I368, 2))), 2)</f>
        <v>0</v>
      </c>
      <c r="AN974">
        <f>L974</f>
        <v>36603.61</v>
      </c>
      <c r="AW974">
        <f>L974</f>
        <v>36603.61</v>
      </c>
      <c r="AZ974">
        <f>Source!X368</f>
        <v>0</v>
      </c>
      <c r="BA974">
        <f>Source!Y368</f>
        <v>0</v>
      </c>
      <c r="CD974">
        <v>1</v>
      </c>
    </row>
    <row r="975" spans="1:83" ht="14.25" x14ac:dyDescent="0.2">
      <c r="A975" s="61"/>
      <c r="B975" s="61"/>
      <c r="C975" s="61" t="s">
        <v>614</v>
      </c>
      <c r="D975" s="62"/>
      <c r="E975" s="63"/>
      <c r="F975" s="63"/>
      <c r="G975" s="63"/>
      <c r="H975" s="65"/>
      <c r="I975" s="64"/>
      <c r="J975" s="65"/>
      <c r="K975" s="64"/>
      <c r="L975" s="65">
        <f>SUM(AR956:AR978)+SUM(AS956:AS978)+SUM(AT956:AT978)+SUM(AU956:AU978)+SUM(AV956:AV978)</f>
        <v>10140.58</v>
      </c>
    </row>
    <row r="976" spans="1:83" ht="14.25" x14ac:dyDescent="0.2">
      <c r="A976" s="61"/>
      <c r="B976" s="61" t="s">
        <v>44</v>
      </c>
      <c r="C976" s="61" t="s">
        <v>626</v>
      </c>
      <c r="D976" s="62" t="s">
        <v>616</v>
      </c>
      <c r="E976" s="63">
        <f>Source!BZ367</f>
        <v>109</v>
      </c>
      <c r="F976" s="63"/>
      <c r="G976" s="63">
        <f>Source!AT367</f>
        <v>109</v>
      </c>
      <c r="H976" s="65"/>
      <c r="I976" s="64"/>
      <c r="J976" s="65"/>
      <c r="K976" s="64"/>
      <c r="L976" s="65">
        <f>SUM(AZ956:AZ978)</f>
        <v>11053.23</v>
      </c>
    </row>
    <row r="977" spans="1:83" ht="28.5" x14ac:dyDescent="0.2">
      <c r="A977" s="68"/>
      <c r="B977" s="68" t="s">
        <v>627</v>
      </c>
      <c r="C977" s="68" t="s">
        <v>628</v>
      </c>
      <c r="D977" s="69" t="s">
        <v>616</v>
      </c>
      <c r="E977" s="70">
        <f>Source!CA367</f>
        <v>57</v>
      </c>
      <c r="F977" s="70">
        <f>ROUND(0.85,7)</f>
        <v>0.85</v>
      </c>
      <c r="G977" s="70">
        <f>Source!AU367</f>
        <v>48.45</v>
      </c>
      <c r="H977" s="71"/>
      <c r="I977" s="72"/>
      <c r="J977" s="71"/>
      <c r="K977" s="72"/>
      <c r="L977" s="71">
        <f>SUM(BA956:BA978)</f>
        <v>4913.1099999999997</v>
      </c>
    </row>
    <row r="978" spans="1:83" ht="15" x14ac:dyDescent="0.2">
      <c r="C978" s="77" t="s">
        <v>618</v>
      </c>
      <c r="D978" s="77"/>
      <c r="E978" s="77"/>
      <c r="F978" s="77"/>
      <c r="G978" s="77"/>
      <c r="H978" s="77"/>
      <c r="I978" s="78">
        <f>IF(E956&lt;&gt;0,K978/E956, 0)</f>
        <v>154337.47619047621</v>
      </c>
      <c r="J978" s="78"/>
      <c r="K978" s="78">
        <f>L959+L961+L969+L976+L977+L962+SUM(L974:L974)</f>
        <v>64821.740000000005</v>
      </c>
      <c r="L978" s="78"/>
      <c r="AD978">
        <f>ROUND((Source!AT367/100)*((ROUND(SUMIF(SmtRes!AQ258:'SmtRes'!AQ265,"=1",SmtRes!AD258:'SmtRes'!AD265)*Source!I367, 2)+ROUND(SUMIF(SmtRes!AQ258:'SmtRes'!AQ265,"=1",SmtRes!AC258:'SmtRes'!AC265)*Source!I367, 2))), 2)</f>
        <v>1270.7</v>
      </c>
      <c r="AE978">
        <f>ROUND((Source!AU367/100)*((ROUND(SUMIF(SmtRes!AQ258:'SmtRes'!AQ265,"=1",SmtRes!AD258:'SmtRes'!AD265)*Source!I367, 2)+ROUND(SUMIF(SmtRes!AQ258:'SmtRes'!AQ265,"=1",SmtRes!AC258:'SmtRes'!AC265)*Source!I367, 2))), 2)</f>
        <v>564.82000000000005</v>
      </c>
      <c r="AN978" s="73">
        <f>L959+L961+L969+L976+L977+L962</f>
        <v>28218.13</v>
      </c>
      <c r="AO978" s="73">
        <f>L961</f>
        <v>398.57999999999993</v>
      </c>
      <c r="AQ978" t="s">
        <v>619</v>
      </c>
      <c r="AR978" s="73">
        <f>L959</f>
        <v>9794.08</v>
      </c>
      <c r="AT978" s="73">
        <f>L962</f>
        <v>346.5</v>
      </c>
      <c r="AV978" t="s">
        <v>619</v>
      </c>
      <c r="AW978" s="73">
        <f>L969</f>
        <v>1712.63</v>
      </c>
      <c r="AZ978">
        <f>Source!X367</f>
        <v>11053.23</v>
      </c>
      <c r="BA978">
        <f>Source!Y367</f>
        <v>4913.1099999999997</v>
      </c>
      <c r="CD978">
        <v>1</v>
      </c>
    </row>
    <row r="979" spans="1:83" ht="57" x14ac:dyDescent="0.2">
      <c r="A979" s="59" t="s">
        <v>306</v>
      </c>
      <c r="B979" s="61" t="s">
        <v>673</v>
      </c>
      <c r="C979" s="61" t="str">
        <f>Source!G369</f>
        <v>Окраска масляными составами ранее окрашенных больших металлических поверхностей (кроме крыш): за два раза</v>
      </c>
      <c r="D979" s="62" t="str">
        <f>Source!H369</f>
        <v>100 м2</v>
      </c>
      <c r="E979" s="63">
        <f>Source!K369</f>
        <v>7.0000000000000007E-2</v>
      </c>
      <c r="F979" s="63"/>
      <c r="G979" s="63">
        <f>Source!I369</f>
        <v>7.0000000000000007E-2</v>
      </c>
      <c r="H979" s="65"/>
      <c r="I979" s="64"/>
      <c r="J979" s="65"/>
      <c r="K979" s="64"/>
      <c r="L979" s="65"/>
    </row>
    <row r="980" spans="1:83" x14ac:dyDescent="0.2">
      <c r="C980" s="80" t="str">
        <f>"Объем: "&amp;Source!I369&amp;"=7/"&amp;"100"</f>
        <v>Объем: 0,07=7/100</v>
      </c>
    </row>
    <row r="981" spans="1:83" ht="15" x14ac:dyDescent="0.2">
      <c r="A981" s="60"/>
      <c r="B981" s="63">
        <v>1</v>
      </c>
      <c r="C981" s="60" t="s">
        <v>610</v>
      </c>
      <c r="D981" s="62" t="s">
        <v>443</v>
      </c>
      <c r="E981" s="66"/>
      <c r="F981" s="63"/>
      <c r="G981" s="66">
        <f>Source!U369</f>
        <v>1.274</v>
      </c>
      <c r="H981" s="63"/>
      <c r="I981" s="63"/>
      <c r="J981" s="63"/>
      <c r="K981" s="63"/>
      <c r="L981" s="67">
        <f>SUM(L982:L982)-SUMIF(CE982:CE982, 1, L982:L982)</f>
        <v>693.6</v>
      </c>
    </row>
    <row r="982" spans="1:83" ht="14.25" x14ac:dyDescent="0.2">
      <c r="A982" s="61"/>
      <c r="B982" s="61" t="s">
        <v>504</v>
      </c>
      <c r="C982" s="61" t="s">
        <v>505</v>
      </c>
      <c r="D982" s="62" t="s">
        <v>443</v>
      </c>
      <c r="E982" s="63">
        <v>18.2</v>
      </c>
      <c r="F982" s="63"/>
      <c r="G982" s="63">
        <f>SmtRes!CX266</f>
        <v>1.274</v>
      </c>
      <c r="H982" s="65"/>
      <c r="I982" s="64"/>
      <c r="J982" s="65">
        <f>SmtRes!CZ266</f>
        <v>544.42999999999995</v>
      </c>
      <c r="K982" s="64"/>
      <c r="L982" s="65">
        <f>SmtRes!DI266</f>
        <v>693.6</v>
      </c>
    </row>
    <row r="983" spans="1:83" ht="15" x14ac:dyDescent="0.2">
      <c r="A983" s="60"/>
      <c r="B983" s="63">
        <v>2</v>
      </c>
      <c r="C983" s="60" t="s">
        <v>611</v>
      </c>
      <c r="D983" s="62"/>
      <c r="E983" s="66"/>
      <c r="F983" s="63"/>
      <c r="G983" s="66"/>
      <c r="H983" s="63"/>
      <c r="I983" s="63"/>
      <c r="J983" s="63"/>
      <c r="K983" s="63"/>
      <c r="L983" s="67">
        <f>SUM(L984:L986)-SUMIF(CE984:CE986, 1, L984:L986)</f>
        <v>0.41000000000000003</v>
      </c>
    </row>
    <row r="984" spans="1:83" ht="15" x14ac:dyDescent="0.2">
      <c r="A984" s="60"/>
      <c r="B984" s="63"/>
      <c r="C984" s="60" t="s">
        <v>612</v>
      </c>
      <c r="D984" s="62" t="s">
        <v>443</v>
      </c>
      <c r="E984" s="66"/>
      <c r="F984" s="63"/>
      <c r="G984" s="66">
        <f>Source!V369</f>
        <v>6.9999999999999999E-4</v>
      </c>
      <c r="H984" s="63"/>
      <c r="I984" s="63"/>
      <c r="J984" s="63"/>
      <c r="K984" s="63"/>
      <c r="L984" s="67">
        <f>SUMIF(CE985:CE986, 1, L985:L986)</f>
        <v>0.42</v>
      </c>
      <c r="CE984">
        <v>1</v>
      </c>
    </row>
    <row r="985" spans="1:83" ht="28.5" x14ac:dyDescent="0.2">
      <c r="A985" s="61"/>
      <c r="B985" s="61" t="s">
        <v>456</v>
      </c>
      <c r="C985" s="61" t="s">
        <v>458</v>
      </c>
      <c r="D985" s="62" t="s">
        <v>447</v>
      </c>
      <c r="E985" s="63">
        <v>0.01</v>
      </c>
      <c r="F985" s="63"/>
      <c r="G985" s="63">
        <f>SmtRes!CX268</f>
        <v>6.9999999999999999E-4</v>
      </c>
      <c r="H985" s="65">
        <f>SmtRes!CZ268</f>
        <v>477.92</v>
      </c>
      <c r="I985" s="64">
        <f>SmtRes!AJ268</f>
        <v>1.22</v>
      </c>
      <c r="J985" s="65">
        <f>ROUND(H985*I985, 2)</f>
        <v>583.05999999999995</v>
      </c>
      <c r="K985" s="64"/>
      <c r="L985" s="65">
        <f>SmtRes!DG268</f>
        <v>0.41</v>
      </c>
    </row>
    <row r="986" spans="1:83" ht="28.5" x14ac:dyDescent="0.2">
      <c r="A986" s="61"/>
      <c r="B986" s="61" t="s">
        <v>459</v>
      </c>
      <c r="C986" s="61" t="s">
        <v>623</v>
      </c>
      <c r="D986" s="62" t="s">
        <v>443</v>
      </c>
      <c r="E986" s="63">
        <f>SmtRes!DO268*SmtRes!AT268</f>
        <v>0.01</v>
      </c>
      <c r="F986" s="63"/>
      <c r="G986" s="63">
        <f>ROUND(E986*G979, 7)</f>
        <v>6.9999999999999999E-4</v>
      </c>
      <c r="H986" s="65"/>
      <c r="I986" s="64"/>
      <c r="J986" s="65">
        <f>ROUND(SmtRes!AG268/SmtRes!DO268, 2)</f>
        <v>597.98</v>
      </c>
      <c r="K986" s="64"/>
      <c r="L986" s="65">
        <f>SmtRes!DH268</f>
        <v>0.42</v>
      </c>
      <c r="CE986">
        <v>1</v>
      </c>
    </row>
    <row r="987" spans="1:83" ht="15" x14ac:dyDescent="0.2">
      <c r="A987" s="60"/>
      <c r="B987" s="63">
        <v>4</v>
      </c>
      <c r="C987" s="60" t="s">
        <v>624</v>
      </c>
      <c r="D987" s="62"/>
      <c r="E987" s="66"/>
      <c r="F987" s="63"/>
      <c r="G987" s="66"/>
      <c r="H987" s="63"/>
      <c r="I987" s="63"/>
      <c r="J987" s="63"/>
      <c r="K987" s="63"/>
      <c r="L987" s="67">
        <f>SUM(L988:L989)-SUMIF(CE988:CE989, 1, L988:L989)</f>
        <v>48.37</v>
      </c>
    </row>
    <row r="988" spans="1:83" ht="14.25" x14ac:dyDescent="0.2">
      <c r="A988" s="61"/>
      <c r="B988" s="61" t="s">
        <v>466</v>
      </c>
      <c r="C988" s="61" t="s">
        <v>468</v>
      </c>
      <c r="D988" s="62" t="s">
        <v>49</v>
      </c>
      <c r="E988" s="63">
        <v>0.1</v>
      </c>
      <c r="F988" s="63"/>
      <c r="G988" s="63">
        <f>SmtRes!CX269</f>
        <v>7.0000000000000001E-3</v>
      </c>
      <c r="H988" s="65">
        <f>SmtRes!CZ269</f>
        <v>56.11</v>
      </c>
      <c r="I988" s="64">
        <f>SmtRes!AI269</f>
        <v>1.44</v>
      </c>
      <c r="J988" s="65">
        <f>ROUND(H988*I988, 2)</f>
        <v>80.8</v>
      </c>
      <c r="K988" s="64"/>
      <c r="L988" s="65">
        <f>SmtRes!DF269</f>
        <v>0.56999999999999995</v>
      </c>
    </row>
    <row r="989" spans="1:83" ht="57" x14ac:dyDescent="0.2">
      <c r="A989" s="61"/>
      <c r="B989" s="61" t="s">
        <v>506</v>
      </c>
      <c r="C989" s="61" t="s">
        <v>508</v>
      </c>
      <c r="D989" s="62" t="s">
        <v>135</v>
      </c>
      <c r="E989" s="63">
        <v>8.9999999999999993E-3</v>
      </c>
      <c r="F989" s="63"/>
      <c r="G989" s="63">
        <f>SmtRes!CX271</f>
        <v>6.3000000000000003E-4</v>
      </c>
      <c r="H989" s="65">
        <f>SmtRes!CZ271</f>
        <v>60697.21</v>
      </c>
      <c r="I989" s="64">
        <f>SmtRes!AI271</f>
        <v>1.25</v>
      </c>
      <c r="J989" s="65">
        <f>ROUND(H989*I989, 2)</f>
        <v>75871.509999999995</v>
      </c>
      <c r="K989" s="64"/>
      <c r="L989" s="65">
        <f>SmtRes!DF271</f>
        <v>47.8</v>
      </c>
    </row>
    <row r="990" spans="1:83" ht="28.5" x14ac:dyDescent="0.2">
      <c r="A990" s="61"/>
      <c r="B990" s="61" t="str">
        <f>EtalonRes!I258</f>
        <v>14.4.02.04</v>
      </c>
      <c r="C990" s="68" t="str">
        <f>EtalonRes!K258</f>
        <v>Краски масляные готовые к применению для наружных работ</v>
      </c>
      <c r="D990" s="69" t="str">
        <f>EtalonRes!O258</f>
        <v>т</v>
      </c>
      <c r="E990" s="70">
        <f>EtalonRes!X258</f>
        <v>1.61E-2</v>
      </c>
      <c r="F990" s="70"/>
      <c r="G990" s="70">
        <f>ROUND(EtalonRes!AG258*Source!I369, 7)</f>
        <v>1.127E-3</v>
      </c>
      <c r="H990" s="71"/>
      <c r="I990" s="72"/>
      <c r="J990" s="71"/>
      <c r="K990" s="72"/>
      <c r="L990" s="71"/>
    </row>
    <row r="991" spans="1:83" ht="15" x14ac:dyDescent="0.2">
      <c r="A991" s="61"/>
      <c r="B991" s="61"/>
      <c r="C991" s="75" t="s">
        <v>613</v>
      </c>
      <c r="D991" s="62"/>
      <c r="E991" s="63"/>
      <c r="F991" s="63"/>
      <c r="G991" s="63"/>
      <c r="H991" s="65"/>
      <c r="I991" s="64"/>
      <c r="J991" s="65"/>
      <c r="K991" s="64"/>
      <c r="L991" s="65">
        <f>L981+L983+L984+L987</f>
        <v>742.8</v>
      </c>
    </row>
    <row r="992" spans="1:83" ht="14.25" x14ac:dyDescent="0.2">
      <c r="A992" s="59" t="s">
        <v>727</v>
      </c>
      <c r="B992" s="61" t="str">
        <f>Source!F370</f>
        <v>14.4.02.04-0182</v>
      </c>
      <c r="C992" s="61" t="str">
        <f>Source!G370</f>
        <v>Краска масляная МА-15, цветная</v>
      </c>
      <c r="D992" s="62" t="str">
        <f>Source!H370</f>
        <v>т</v>
      </c>
      <c r="E992" s="63">
        <f>SmtRes!AT270</f>
        <v>1.61E-2</v>
      </c>
      <c r="F992" s="63"/>
      <c r="G992" s="63">
        <f>Source!I370</f>
        <v>1.1269999999999997E-3</v>
      </c>
      <c r="H992" s="65">
        <f>Source!AL370+Source!AO370+Source!AM370+Source!AN370</f>
        <v>61265.39</v>
      </c>
      <c r="I992" s="64">
        <f>IF(Source!BC370&lt;&gt; 0, Source!BC370, 1)</f>
        <v>1.31</v>
      </c>
      <c r="J992" s="65">
        <f>ROUND(H992*I992, 2)</f>
        <v>80257.66</v>
      </c>
      <c r="K992" s="64"/>
      <c r="L992" s="65">
        <f>Source!P370</f>
        <v>90.45</v>
      </c>
      <c r="AD992">
        <f>ROUND((Source!AT370/100)*((ROUND(ROUND(Source!AO370,2)*Source!I370, 2)+ROUND(ROUND(Source!AN370,2)*Source!I370, 2))), 2)</f>
        <v>0</v>
      </c>
      <c r="AE992">
        <f>ROUND((Source!AU370/100)*((ROUND(ROUND(Source!AO370,2)*Source!I370, 2)+ROUND(ROUND(Source!AN370,2)*Source!I370, 2))), 2)</f>
        <v>0</v>
      </c>
      <c r="AN992">
        <f>L992</f>
        <v>90.45</v>
      </c>
      <c r="AW992">
        <f>L992</f>
        <v>90.45</v>
      </c>
      <c r="AZ992">
        <f>Source!X370</f>
        <v>0</v>
      </c>
      <c r="BA992">
        <f>Source!Y370</f>
        <v>0</v>
      </c>
      <c r="CD992">
        <v>1</v>
      </c>
    </row>
    <row r="993" spans="1:82" ht="14.25" x14ac:dyDescent="0.2">
      <c r="A993" s="61"/>
      <c r="B993" s="61"/>
      <c r="C993" s="61" t="s">
        <v>614</v>
      </c>
      <c r="D993" s="62"/>
      <c r="E993" s="63"/>
      <c r="F993" s="63"/>
      <c r="G993" s="63"/>
      <c r="H993" s="65"/>
      <c r="I993" s="64"/>
      <c r="J993" s="65"/>
      <c r="K993" s="64"/>
      <c r="L993" s="65">
        <f>SUM(AR979:AR996)+SUM(AS979:AS996)+SUM(AT979:AT996)+SUM(AU979:AU996)+SUM(AV979:AV996)</f>
        <v>694.02</v>
      </c>
    </row>
    <row r="994" spans="1:82" ht="14.25" x14ac:dyDescent="0.2">
      <c r="A994" s="61"/>
      <c r="B994" s="61" t="s">
        <v>177</v>
      </c>
      <c r="C994" s="61" t="s">
        <v>675</v>
      </c>
      <c r="D994" s="62" t="s">
        <v>616</v>
      </c>
      <c r="E994" s="63">
        <f>Source!BZ369</f>
        <v>90</v>
      </c>
      <c r="F994" s="63"/>
      <c r="G994" s="63">
        <f>Source!AT369</f>
        <v>90</v>
      </c>
      <c r="H994" s="65"/>
      <c r="I994" s="64"/>
      <c r="J994" s="65"/>
      <c r="K994" s="64"/>
      <c r="L994" s="65">
        <f>SUM(AZ979:AZ996)</f>
        <v>624.62</v>
      </c>
    </row>
    <row r="995" spans="1:82" ht="14.25" x14ac:dyDescent="0.2">
      <c r="A995" s="68"/>
      <c r="B995" s="68" t="s">
        <v>178</v>
      </c>
      <c r="C995" s="68" t="s">
        <v>676</v>
      </c>
      <c r="D995" s="69" t="s">
        <v>616</v>
      </c>
      <c r="E995" s="70">
        <f>Source!CA369</f>
        <v>46</v>
      </c>
      <c r="F995" s="70"/>
      <c r="G995" s="70">
        <f>Source!AU369</f>
        <v>46</v>
      </c>
      <c r="H995" s="71"/>
      <c r="I995" s="72"/>
      <c r="J995" s="71"/>
      <c r="K995" s="72"/>
      <c r="L995" s="71">
        <f>SUM(BA979:BA996)</f>
        <v>319.25</v>
      </c>
    </row>
    <row r="996" spans="1:82" ht="15" x14ac:dyDescent="0.2">
      <c r="C996" s="77" t="s">
        <v>618</v>
      </c>
      <c r="D996" s="77"/>
      <c r="E996" s="77"/>
      <c r="F996" s="77"/>
      <c r="G996" s="77"/>
      <c r="H996" s="77"/>
      <c r="I996" s="78">
        <f>IF(E979&lt;&gt;0,K996/E979, 0)</f>
        <v>25387.428571428572</v>
      </c>
      <c r="J996" s="78"/>
      <c r="K996" s="78">
        <f>L981+L983+L987+L994+L995+L984+SUM(L992:L992)</f>
        <v>1777.1200000000001</v>
      </c>
      <c r="L996" s="78"/>
      <c r="AD996">
        <f>ROUND((Source!AT369/100)*((ROUND(SUMIF(SmtRes!AQ266:'SmtRes'!AQ271,"=1",SmtRes!AD266:'SmtRes'!AD271)*Source!I369, 2)+ROUND(SUMIF(SmtRes!AQ266:'SmtRes'!AQ271,"=1",SmtRes!AC266:'SmtRes'!AC271)*Source!I369, 2))), 2)</f>
        <v>71.97</v>
      </c>
      <c r="AE996">
        <f>ROUND((Source!AU369/100)*((ROUND(SUMIF(SmtRes!AQ266:'SmtRes'!AQ271,"=1",SmtRes!AD266:'SmtRes'!AD271)*Source!I369, 2)+ROUND(SUMIF(SmtRes!AQ266:'SmtRes'!AQ271,"=1",SmtRes!AC266:'SmtRes'!AC271)*Source!I369, 2))), 2)</f>
        <v>36.79</v>
      </c>
      <c r="AN996" s="73">
        <f>L981+L983+L987+L994+L995+L984</f>
        <v>1686.67</v>
      </c>
      <c r="AO996" s="73">
        <f>L983</f>
        <v>0.41000000000000003</v>
      </c>
      <c r="AQ996" t="s">
        <v>619</v>
      </c>
      <c r="AR996" s="73">
        <f>L981</f>
        <v>693.6</v>
      </c>
      <c r="AT996" s="73">
        <f>L984</f>
        <v>0.42</v>
      </c>
      <c r="AV996" t="s">
        <v>619</v>
      </c>
      <c r="AW996" s="73">
        <f>L987</f>
        <v>48.37</v>
      </c>
      <c r="AZ996">
        <f>Source!X369</f>
        <v>624.62</v>
      </c>
      <c r="BA996">
        <f>Source!Y369</f>
        <v>319.25</v>
      </c>
      <c r="CD996">
        <v>1</v>
      </c>
    </row>
    <row r="997" spans="1:82" ht="42.75" x14ac:dyDescent="0.2">
      <c r="A997" s="91" t="s">
        <v>308</v>
      </c>
      <c r="B997" s="68" t="s">
        <v>309</v>
      </c>
      <c r="C997" s="68" t="str">
        <f>Source!G371</f>
        <v>Погрузка в автотранспортное средство: мусор строительный с погрузкой вручную</v>
      </c>
      <c r="D997" s="69" t="str">
        <f>Source!H371</f>
        <v>1т груза</v>
      </c>
      <c r="E997" s="70">
        <f>Source!K371</f>
        <v>2.0499999999999998</v>
      </c>
      <c r="F997" s="70"/>
      <c r="G997" s="70">
        <f>Source!I371</f>
        <v>2.0499999999999998</v>
      </c>
      <c r="H997" s="71"/>
      <c r="I997" s="72"/>
      <c r="J997" s="71">
        <f>Source!AK371</f>
        <v>1278.44</v>
      </c>
      <c r="K997" s="72"/>
      <c r="L997" s="71">
        <f>Source!HD371</f>
        <v>2620.8000000000002</v>
      </c>
    </row>
    <row r="998" spans="1:82" ht="15" x14ac:dyDescent="0.2">
      <c r="C998" s="77" t="s">
        <v>618</v>
      </c>
      <c r="D998" s="77"/>
      <c r="E998" s="77"/>
      <c r="F998" s="77"/>
      <c r="G998" s="77"/>
      <c r="H998" s="77"/>
      <c r="I998" s="78">
        <f>IF(E997&lt;&gt;0,K998/E997, 0)</f>
        <v>1278.4390243902442</v>
      </c>
      <c r="J998" s="78"/>
      <c r="K998" s="78">
        <f>L997</f>
        <v>2620.8000000000002</v>
      </c>
      <c r="L998" s="78"/>
      <c r="AD998">
        <f>ROUND((Source!AT371/100)*((ROUND(0*Source!I371, 2)+ROUND(0*Source!I371, 2))), 2)</f>
        <v>0</v>
      </c>
      <c r="AE998">
        <f>ROUND((Source!AU371/100)*((ROUND(0*Source!I371, 2)+ROUND(0*Source!I371, 2))), 2)</f>
        <v>0</v>
      </c>
      <c r="AN998" s="73">
        <f>L997</f>
        <v>2620.8000000000002</v>
      </c>
      <c r="AP998">
        <f>0</f>
        <v>0</v>
      </c>
      <c r="AQ998" t="s">
        <v>619</v>
      </c>
      <c r="AS998">
        <f>0</f>
        <v>0</v>
      </c>
      <c r="AU998">
        <f>0</f>
        <v>0</v>
      </c>
      <c r="AV998" t="s">
        <v>619</v>
      </c>
      <c r="AZ998">
        <f>Source!X371</f>
        <v>0</v>
      </c>
      <c r="BA998">
        <f>Source!Y371</f>
        <v>0</v>
      </c>
      <c r="BB998" s="73">
        <f>L997</f>
        <v>2620.8000000000002</v>
      </c>
      <c r="CD998">
        <v>1</v>
      </c>
    </row>
    <row r="999" spans="1:82" ht="57" x14ac:dyDescent="0.2">
      <c r="A999" s="91" t="s">
        <v>316</v>
      </c>
      <c r="B999" s="68" t="str">
        <f>Source!F372</f>
        <v>Тариф Регионального оператора г.Москвы на 2026 г.</v>
      </c>
      <c r="C999" s="68" t="str">
        <f>Source!G372</f>
        <v>Вывоз и утилизация мусора контейнерами вместимостью 8 м3 (972,7*1,043*8=8116,21)</v>
      </c>
      <c r="D999" s="69" t="str">
        <f>Source!H372</f>
        <v>1 контейнер</v>
      </c>
      <c r="E999" s="70">
        <f>Source!K372</f>
        <v>1</v>
      </c>
      <c r="F999" s="70"/>
      <c r="G999" s="70">
        <f>Source!I372</f>
        <v>1</v>
      </c>
      <c r="H999" s="71"/>
      <c r="I999" s="72"/>
      <c r="J999" s="71">
        <f>Source!AL372</f>
        <v>8116.21</v>
      </c>
      <c r="K999" s="72"/>
      <c r="L999" s="71">
        <f>Source!HG372</f>
        <v>8116.21</v>
      </c>
    </row>
    <row r="1000" spans="1:82" ht="15" x14ac:dyDescent="0.2">
      <c r="C1000" s="77" t="s">
        <v>618</v>
      </c>
      <c r="D1000" s="77"/>
      <c r="E1000" s="77"/>
      <c r="F1000" s="77"/>
      <c r="G1000" s="77"/>
      <c r="H1000" s="77"/>
      <c r="I1000" s="78">
        <f>IF(E999&lt;&gt;0,K1000/E999, 0)</f>
        <v>8116.21</v>
      </c>
      <c r="J1000" s="78"/>
      <c r="K1000" s="78">
        <f>L999</f>
        <v>8116.21</v>
      </c>
      <c r="L1000" s="78"/>
      <c r="AD1000">
        <f>ROUND((Source!AT372/100)*((ROUND(ROUND(Source!AO372,2)*Source!I372, 2)+ROUND(ROUND(Source!AN372,2)*Source!I372, 2))), 2)</f>
        <v>0</v>
      </c>
      <c r="AE1000">
        <f>ROUND((Source!AU372/100)*((ROUND(ROUND(Source!AO372,2)*Source!I372, 2)+ROUND(ROUND(Source!AN372,2)*Source!I372, 2))), 2)</f>
        <v>0</v>
      </c>
      <c r="AN1000" s="73">
        <f>L999</f>
        <v>8116.21</v>
      </c>
      <c r="AO1000">
        <f>0</f>
        <v>0</v>
      </c>
      <c r="AQ1000" t="s">
        <v>619</v>
      </c>
      <c r="AR1000">
        <f>0</f>
        <v>0</v>
      </c>
      <c r="AT1000">
        <f>0</f>
        <v>0</v>
      </c>
      <c r="AV1000" t="s">
        <v>619</v>
      </c>
      <c r="AW1000" s="73">
        <f>L999</f>
        <v>8116.21</v>
      </c>
      <c r="AX1000" s="73">
        <f>L999</f>
        <v>8116.21</v>
      </c>
      <c r="AZ1000">
        <f>Source!X372</f>
        <v>0</v>
      </c>
      <c r="BA1000">
        <f>Source!Y372</f>
        <v>0</v>
      </c>
      <c r="CD1000">
        <v>1</v>
      </c>
    </row>
    <row r="1002" spans="1:82" ht="15" x14ac:dyDescent="0.2">
      <c r="A1002" s="83"/>
      <c r="B1002" s="84"/>
      <c r="C1002" s="85" t="s">
        <v>632</v>
      </c>
      <c r="D1002" s="85"/>
      <c r="E1002" s="85"/>
      <c r="F1002" s="85"/>
      <c r="G1002" s="85"/>
      <c r="H1002" s="85"/>
      <c r="I1002" s="67"/>
      <c r="J1002" s="83"/>
      <c r="K1002" s="86"/>
      <c r="L1002" s="67">
        <f>L1004+L1005+L1011+L1015</f>
        <v>596645.14000000013</v>
      </c>
    </row>
    <row r="1003" spans="1:82" ht="14.25" x14ac:dyDescent="0.2">
      <c r="A1003" s="76"/>
      <c r="B1003" s="81"/>
      <c r="C1003" s="87" t="s">
        <v>633</v>
      </c>
      <c r="D1003" s="82"/>
      <c r="E1003" s="82"/>
      <c r="F1003" s="82"/>
      <c r="G1003" s="82"/>
      <c r="H1003" s="82"/>
      <c r="I1003" s="65"/>
      <c r="J1003" s="76"/>
      <c r="K1003" s="63"/>
      <c r="L1003" s="65"/>
    </row>
    <row r="1004" spans="1:82" ht="14.25" x14ac:dyDescent="0.2">
      <c r="A1004" s="76"/>
      <c r="B1004" s="81"/>
      <c r="C1004" s="82" t="s">
        <v>634</v>
      </c>
      <c r="D1004" s="82"/>
      <c r="E1004" s="82"/>
      <c r="F1004" s="82"/>
      <c r="G1004" s="82"/>
      <c r="H1004" s="82"/>
      <c r="I1004" s="65"/>
      <c r="J1004" s="76"/>
      <c r="K1004" s="63"/>
      <c r="L1004" s="65">
        <f>SUM(AR829:AR1000)</f>
        <v>82762.010000000009</v>
      </c>
    </row>
    <row r="1005" spans="1:82" ht="14.25" hidden="1" x14ac:dyDescent="0.2">
      <c r="A1005" s="76"/>
      <c r="B1005" s="81"/>
      <c r="C1005" s="82" t="s">
        <v>635</v>
      </c>
      <c r="D1005" s="82"/>
      <c r="E1005" s="82"/>
      <c r="F1005" s="82"/>
      <c r="G1005" s="82"/>
      <c r="H1005" s="82"/>
      <c r="I1005" s="65"/>
      <c r="J1005" s="76"/>
      <c r="K1005" s="63"/>
      <c r="L1005" s="65">
        <f>L1007+L1010+L1009</f>
        <v>8661.25</v>
      </c>
    </row>
    <row r="1006" spans="1:82" ht="14.25" hidden="1" x14ac:dyDescent="0.2">
      <c r="A1006" s="76"/>
      <c r="B1006" s="81"/>
      <c r="C1006" s="87" t="s">
        <v>636</v>
      </c>
      <c r="D1006" s="82"/>
      <c r="E1006" s="82"/>
      <c r="F1006" s="82"/>
      <c r="G1006" s="82"/>
      <c r="H1006" s="82"/>
      <c r="I1006" s="65"/>
      <c r="J1006" s="76"/>
      <c r="K1006" s="63"/>
      <c r="L1006" s="65"/>
    </row>
    <row r="1007" spans="1:82" ht="14.25" x14ac:dyDescent="0.2">
      <c r="A1007" s="76"/>
      <c r="B1007" s="81"/>
      <c r="C1007" s="82" t="s">
        <v>635</v>
      </c>
      <c r="D1007" s="82"/>
      <c r="E1007" s="82"/>
      <c r="F1007" s="82"/>
      <c r="G1007" s="82"/>
      <c r="H1007" s="82"/>
      <c r="I1007" s="65"/>
      <c r="J1007" s="76"/>
      <c r="K1007" s="63"/>
      <c r="L1007" s="65">
        <f>SUM(AO829:AO1000)</f>
        <v>7323.07</v>
      </c>
    </row>
    <row r="1008" spans="1:82" ht="14.25" hidden="1" x14ac:dyDescent="0.2">
      <c r="A1008" s="76"/>
      <c r="B1008" s="81"/>
      <c r="C1008" s="87" t="s">
        <v>637</v>
      </c>
      <c r="D1008" s="82"/>
      <c r="E1008" s="82"/>
      <c r="F1008" s="82"/>
      <c r="G1008" s="82"/>
      <c r="H1008" s="82"/>
      <c r="I1008" s="65"/>
      <c r="J1008" s="76"/>
      <c r="K1008" s="63"/>
      <c r="L1008" s="65"/>
    </row>
    <row r="1009" spans="1:12" ht="14.25" x14ac:dyDescent="0.2">
      <c r="A1009" s="76"/>
      <c r="B1009" s="81"/>
      <c r="C1009" s="82" t="s">
        <v>657</v>
      </c>
      <c r="D1009" s="82"/>
      <c r="E1009" s="82"/>
      <c r="F1009" s="82"/>
      <c r="G1009" s="82"/>
      <c r="H1009" s="82"/>
      <c r="I1009" s="65"/>
      <c r="J1009" s="76"/>
      <c r="K1009" s="63"/>
      <c r="L1009" s="65">
        <f>SUM(AT829:AT1000)</f>
        <v>1338.1799999999998</v>
      </c>
    </row>
    <row r="1010" spans="1:12" ht="14.25" hidden="1" x14ac:dyDescent="0.2">
      <c r="A1010" s="76"/>
      <c r="B1010" s="81"/>
      <c r="C1010" s="82" t="s">
        <v>638</v>
      </c>
      <c r="D1010" s="82"/>
      <c r="E1010" s="82"/>
      <c r="F1010" s="82"/>
      <c r="G1010" s="82"/>
      <c r="H1010" s="82"/>
      <c r="I1010" s="65"/>
      <c r="J1010" s="76"/>
      <c r="K1010" s="63"/>
      <c r="L1010" s="65">
        <f>SUM(AV829:AV1000)</f>
        <v>0</v>
      </c>
    </row>
    <row r="1011" spans="1:12" ht="14.25" x14ac:dyDescent="0.2">
      <c r="A1011" s="76"/>
      <c r="B1011" s="81"/>
      <c r="C1011" s="82" t="s">
        <v>639</v>
      </c>
      <c r="D1011" s="82"/>
      <c r="E1011" s="82"/>
      <c r="F1011" s="82"/>
      <c r="G1011" s="82"/>
      <c r="H1011" s="82"/>
      <c r="I1011" s="65"/>
      <c r="J1011" s="76"/>
      <c r="K1011" s="63"/>
      <c r="L1011" s="65">
        <f>L1013+L1014</f>
        <v>502601.08</v>
      </c>
    </row>
    <row r="1012" spans="1:12" ht="14.25" x14ac:dyDescent="0.2">
      <c r="A1012" s="76"/>
      <c r="B1012" s="81"/>
      <c r="C1012" s="87" t="s">
        <v>636</v>
      </c>
      <c r="D1012" s="82"/>
      <c r="E1012" s="82"/>
      <c r="F1012" s="82"/>
      <c r="G1012" s="82"/>
      <c r="H1012" s="82"/>
      <c r="I1012" s="65"/>
      <c r="J1012" s="76"/>
      <c r="K1012" s="63"/>
      <c r="L1012" s="65"/>
    </row>
    <row r="1013" spans="1:12" ht="14.25" x14ac:dyDescent="0.2">
      <c r="A1013" s="76"/>
      <c r="B1013" s="81"/>
      <c r="C1013" s="82" t="s">
        <v>640</v>
      </c>
      <c r="D1013" s="82"/>
      <c r="E1013" s="82"/>
      <c r="F1013" s="82"/>
      <c r="G1013" s="82"/>
      <c r="H1013" s="82"/>
      <c r="I1013" s="65"/>
      <c r="J1013" s="76"/>
      <c r="K1013" s="63"/>
      <c r="L1013" s="65">
        <f>SUM(AW829:AW1000)-SUM(BK829:BK1000)</f>
        <v>502601.08</v>
      </c>
    </row>
    <row r="1014" spans="1:12" ht="14.25" hidden="1" x14ac:dyDescent="0.2">
      <c r="A1014" s="76"/>
      <c r="B1014" s="81"/>
      <c r="C1014" s="82" t="s">
        <v>641</v>
      </c>
      <c r="D1014" s="82"/>
      <c r="E1014" s="82"/>
      <c r="F1014" s="82"/>
      <c r="G1014" s="82"/>
      <c r="H1014" s="82"/>
      <c r="I1014" s="65"/>
      <c r="J1014" s="76"/>
      <c r="K1014" s="63"/>
      <c r="L1014" s="65">
        <f>SUM(BC829:BC1000)</f>
        <v>0</v>
      </c>
    </row>
    <row r="1015" spans="1:12" ht="14.25" x14ac:dyDescent="0.2">
      <c r="A1015" s="76"/>
      <c r="B1015" s="81"/>
      <c r="C1015" s="82" t="s">
        <v>642</v>
      </c>
      <c r="D1015" s="82"/>
      <c r="E1015" s="82"/>
      <c r="F1015" s="82"/>
      <c r="G1015" s="82"/>
      <c r="H1015" s="82"/>
      <c r="I1015" s="65"/>
      <c r="J1015" s="76"/>
      <c r="K1015" s="63"/>
      <c r="L1015" s="65">
        <f>SUM(BB829:BB1000)</f>
        <v>2620.8000000000002</v>
      </c>
    </row>
    <row r="1016" spans="1:12" ht="14.25" x14ac:dyDescent="0.2">
      <c r="A1016" s="76"/>
      <c r="B1016" s="81"/>
      <c r="C1016" s="82" t="s">
        <v>643</v>
      </c>
      <c r="D1016" s="82"/>
      <c r="E1016" s="82"/>
      <c r="F1016" s="82"/>
      <c r="G1016" s="82"/>
      <c r="H1016" s="82"/>
      <c r="I1016" s="65"/>
      <c r="J1016" s="76"/>
      <c r="K1016" s="63"/>
      <c r="L1016" s="65">
        <f>SUM(AR829:AR1000)+SUM(AT829:AT1000)+SUM(AV829:AV1000)</f>
        <v>84100.19</v>
      </c>
    </row>
    <row r="1017" spans="1:12" ht="14.25" x14ac:dyDescent="0.2">
      <c r="A1017" s="76"/>
      <c r="B1017" s="81"/>
      <c r="C1017" s="82" t="s">
        <v>644</v>
      </c>
      <c r="D1017" s="82"/>
      <c r="E1017" s="82"/>
      <c r="F1017" s="82"/>
      <c r="G1017" s="82"/>
      <c r="H1017" s="82"/>
      <c r="I1017" s="65"/>
      <c r="J1017" s="76"/>
      <c r="K1017" s="63"/>
      <c r="L1017" s="65">
        <f>SUM(AZ829:AZ1000)</f>
        <v>85616.78</v>
      </c>
    </row>
    <row r="1018" spans="1:12" ht="14.25" x14ac:dyDescent="0.2">
      <c r="A1018" s="76"/>
      <c r="B1018" s="81"/>
      <c r="C1018" s="82" t="s">
        <v>645</v>
      </c>
      <c r="D1018" s="82"/>
      <c r="E1018" s="82"/>
      <c r="F1018" s="82"/>
      <c r="G1018" s="82"/>
      <c r="H1018" s="82"/>
      <c r="I1018" s="65"/>
      <c r="J1018" s="76"/>
      <c r="K1018" s="63"/>
      <c r="L1018" s="65">
        <f>SUM(BA829:BA1000)</f>
        <v>44214.250000000007</v>
      </c>
    </row>
    <row r="1019" spans="1:12" ht="14.25" hidden="1" x14ac:dyDescent="0.2">
      <c r="A1019" s="76"/>
      <c r="B1019" s="81"/>
      <c r="C1019" s="82" t="s">
        <v>646</v>
      </c>
      <c r="D1019" s="82"/>
      <c r="E1019" s="82"/>
      <c r="F1019" s="82"/>
      <c r="G1019" s="82"/>
      <c r="H1019" s="82"/>
      <c r="I1019" s="65"/>
      <c r="J1019" s="76"/>
      <c r="K1019" s="63"/>
      <c r="L1019" s="65">
        <f>L1021+L1022</f>
        <v>0</v>
      </c>
    </row>
    <row r="1020" spans="1:12" ht="14.25" hidden="1" x14ac:dyDescent="0.2">
      <c r="A1020" s="76"/>
      <c r="B1020" s="81"/>
      <c r="C1020" s="87" t="s">
        <v>633</v>
      </c>
      <c r="D1020" s="82"/>
      <c r="E1020" s="82"/>
      <c r="F1020" s="82"/>
      <c r="G1020" s="82"/>
      <c r="H1020" s="82"/>
      <c r="I1020" s="65"/>
      <c r="J1020" s="76"/>
      <c r="K1020" s="63"/>
      <c r="L1020" s="65"/>
    </row>
    <row r="1021" spans="1:12" ht="14.25" hidden="1" x14ac:dyDescent="0.2">
      <c r="A1021" s="76"/>
      <c r="B1021" s="81"/>
      <c r="C1021" s="82" t="s">
        <v>647</v>
      </c>
      <c r="D1021" s="82"/>
      <c r="E1021" s="82"/>
      <c r="F1021" s="82"/>
      <c r="G1021" s="82"/>
      <c r="H1021" s="82"/>
      <c r="I1021" s="65"/>
      <c r="J1021" s="76"/>
      <c r="K1021" s="63"/>
      <c r="L1021" s="65">
        <f>SUM(BK829:BK1000)</f>
        <v>0</v>
      </c>
    </row>
    <row r="1022" spans="1:12" ht="14.25" hidden="1" x14ac:dyDescent="0.2">
      <c r="A1022" s="76"/>
      <c r="B1022" s="81"/>
      <c r="C1022" s="82" t="s">
        <v>648</v>
      </c>
      <c r="D1022" s="82"/>
      <c r="E1022" s="82"/>
      <c r="F1022" s="82"/>
      <c r="G1022" s="82"/>
      <c r="H1022" s="82"/>
      <c r="I1022" s="65"/>
      <c r="J1022" s="76"/>
      <c r="K1022" s="63"/>
      <c r="L1022" s="65">
        <f>SUM(BD829:BD1000)</f>
        <v>0</v>
      </c>
    </row>
    <row r="1023" spans="1:12" ht="14.25" hidden="1" x14ac:dyDescent="0.2">
      <c r="A1023" s="76"/>
      <c r="B1023" s="81"/>
      <c r="C1023" s="82" t="s">
        <v>649</v>
      </c>
      <c r="D1023" s="82"/>
      <c r="E1023" s="82"/>
      <c r="F1023" s="82"/>
      <c r="G1023" s="82"/>
      <c r="H1023" s="82"/>
      <c r="I1023" s="65"/>
      <c r="J1023" s="76"/>
      <c r="K1023" s="63"/>
      <c r="L1023" s="65"/>
    </row>
    <row r="1024" spans="1:12" ht="14.25" hidden="1" x14ac:dyDescent="0.2">
      <c r="A1024" s="76"/>
      <c r="B1024" s="81"/>
      <c r="C1024" s="82" t="s">
        <v>650</v>
      </c>
      <c r="D1024" s="82"/>
      <c r="E1024" s="82"/>
      <c r="F1024" s="82"/>
      <c r="G1024" s="82"/>
      <c r="H1024" s="82"/>
      <c r="I1024" s="65"/>
      <c r="J1024" s="76"/>
      <c r="K1024" s="63"/>
      <c r="L1024" s="65">
        <f>SUM(BO829:BO1000)</f>
        <v>0</v>
      </c>
    </row>
    <row r="1025" spans="1:12" ht="15" x14ac:dyDescent="0.2">
      <c r="A1025" s="83"/>
      <c r="B1025" s="84"/>
      <c r="C1025" s="85" t="s">
        <v>651</v>
      </c>
      <c r="D1025" s="85"/>
      <c r="E1025" s="85"/>
      <c r="F1025" s="85"/>
      <c r="G1025" s="85"/>
      <c r="H1025" s="85"/>
      <c r="I1025" s="67"/>
      <c r="J1025" s="83"/>
      <c r="K1025" s="86"/>
      <c r="L1025" s="67">
        <f>L1002+L1017+L1018+L1019+L1023+L1024</f>
        <v>726476.17000000016</v>
      </c>
    </row>
    <row r="1026" spans="1:12" ht="14.25" x14ac:dyDescent="0.2">
      <c r="A1026" s="76"/>
      <c r="B1026" s="81"/>
      <c r="C1026" s="87" t="s">
        <v>652</v>
      </c>
      <c r="D1026" s="82"/>
      <c r="E1026" s="82"/>
      <c r="F1026" s="82"/>
      <c r="G1026" s="82"/>
      <c r="H1026" s="82"/>
      <c r="I1026" s="65"/>
      <c r="J1026" s="76"/>
      <c r="K1026" s="63"/>
      <c r="L1026" s="65"/>
    </row>
    <row r="1027" spans="1:12" ht="14.25" x14ac:dyDescent="0.2">
      <c r="A1027" s="76"/>
      <c r="B1027" s="81"/>
      <c r="C1027" s="82" t="s">
        <v>653</v>
      </c>
      <c r="D1027" s="82"/>
      <c r="E1027" s="82"/>
      <c r="F1027" s="82"/>
      <c r="G1027" s="82"/>
      <c r="H1027" s="82"/>
      <c r="I1027" s="65"/>
      <c r="J1027" s="76"/>
      <c r="K1027" s="63"/>
      <c r="L1027" s="65">
        <f>SUM(AX829:AX1000)</f>
        <v>434476.21</v>
      </c>
    </row>
    <row r="1028" spans="1:12" ht="14.25" hidden="1" x14ac:dyDescent="0.2">
      <c r="A1028" s="76"/>
      <c r="B1028" s="81"/>
      <c r="C1028" s="82" t="s">
        <v>654</v>
      </c>
      <c r="D1028" s="82"/>
      <c r="E1028" s="82"/>
      <c r="F1028" s="82"/>
      <c r="G1028" s="82"/>
      <c r="H1028" s="82"/>
      <c r="I1028" s="65"/>
      <c r="J1028" s="76"/>
      <c r="K1028" s="63"/>
      <c r="L1028" s="65">
        <f>SUM(AY829:AY1000)</f>
        <v>0</v>
      </c>
    </row>
    <row r="1029" spans="1:12" ht="14.25" x14ac:dyDescent="0.2">
      <c r="A1029" s="76"/>
      <c r="B1029" s="81"/>
      <c r="C1029" s="82" t="s">
        <v>655</v>
      </c>
      <c r="D1029" s="82"/>
      <c r="E1029" s="82"/>
      <c r="F1029" s="88"/>
      <c r="G1029" s="66">
        <f>Source!F396</f>
        <v>153.80670000000001</v>
      </c>
      <c r="H1029" s="76"/>
      <c r="I1029" s="76"/>
      <c r="J1029" s="76"/>
      <c r="K1029" s="76"/>
      <c r="L1029" s="76"/>
    </row>
    <row r="1030" spans="1:12" ht="14.25" x14ac:dyDescent="0.2">
      <c r="A1030" s="76"/>
      <c r="B1030" s="81"/>
      <c r="C1030" s="82" t="s">
        <v>656</v>
      </c>
      <c r="D1030" s="82"/>
      <c r="E1030" s="82"/>
      <c r="F1030" s="88"/>
      <c r="G1030" s="66">
        <f>Source!F397</f>
        <v>2.0311499999999998</v>
      </c>
      <c r="H1030" s="76"/>
      <c r="I1030" s="76"/>
      <c r="J1030" s="76"/>
      <c r="K1030" s="76"/>
      <c r="L1030" s="76"/>
    </row>
    <row r="1033" spans="1:12" ht="15" x14ac:dyDescent="0.2">
      <c r="A1033" s="83"/>
      <c r="B1033" s="84"/>
      <c r="C1033" s="85" t="s">
        <v>689</v>
      </c>
      <c r="D1033" s="85"/>
      <c r="E1033" s="85"/>
      <c r="F1033" s="85"/>
      <c r="G1033" s="85"/>
      <c r="H1033" s="85"/>
      <c r="I1033" s="67"/>
      <c r="J1033" s="83"/>
      <c r="K1033" s="86"/>
      <c r="L1033" s="67">
        <f>L1035+L1036+L1042+L1046</f>
        <v>1233281.48</v>
      </c>
    </row>
    <row r="1034" spans="1:12" ht="14.25" x14ac:dyDescent="0.2">
      <c r="A1034" s="76"/>
      <c r="B1034" s="81"/>
      <c r="C1034" s="87" t="s">
        <v>633</v>
      </c>
      <c r="D1034" s="82"/>
      <c r="E1034" s="82"/>
      <c r="F1034" s="82"/>
      <c r="G1034" s="82"/>
      <c r="H1034" s="82"/>
      <c r="I1034" s="65"/>
      <c r="J1034" s="76"/>
      <c r="K1034" s="63"/>
      <c r="L1034" s="65"/>
    </row>
    <row r="1035" spans="1:12" ht="14.25" x14ac:dyDescent="0.2">
      <c r="A1035" s="76"/>
      <c r="B1035" s="81"/>
      <c r="C1035" s="82" t="s">
        <v>634</v>
      </c>
      <c r="D1035" s="82"/>
      <c r="E1035" s="82"/>
      <c r="F1035" s="82"/>
      <c r="G1035" s="82"/>
      <c r="H1035" s="82"/>
      <c r="I1035" s="65"/>
      <c r="J1035" s="76"/>
      <c r="K1035" s="63"/>
      <c r="L1035" s="65">
        <f>SUM(AR488:AR1031)</f>
        <v>197381.5</v>
      </c>
    </row>
    <row r="1036" spans="1:12" ht="14.25" hidden="1" x14ac:dyDescent="0.2">
      <c r="A1036" s="76"/>
      <c r="B1036" s="81"/>
      <c r="C1036" s="82" t="s">
        <v>635</v>
      </c>
      <c r="D1036" s="82"/>
      <c r="E1036" s="82"/>
      <c r="F1036" s="82"/>
      <c r="G1036" s="82"/>
      <c r="H1036" s="82"/>
      <c r="I1036" s="65"/>
      <c r="J1036" s="76"/>
      <c r="K1036" s="63"/>
      <c r="L1036" s="65">
        <f>L1038+L1041+L1040</f>
        <v>18041.18</v>
      </c>
    </row>
    <row r="1037" spans="1:12" ht="14.25" hidden="1" x14ac:dyDescent="0.2">
      <c r="A1037" s="76"/>
      <c r="B1037" s="81"/>
      <c r="C1037" s="87" t="s">
        <v>636</v>
      </c>
      <c r="D1037" s="82"/>
      <c r="E1037" s="82"/>
      <c r="F1037" s="82"/>
      <c r="G1037" s="82"/>
      <c r="H1037" s="82"/>
      <c r="I1037" s="65"/>
      <c r="J1037" s="76"/>
      <c r="K1037" s="63"/>
      <c r="L1037" s="65"/>
    </row>
    <row r="1038" spans="1:12" ht="14.25" x14ac:dyDescent="0.2">
      <c r="A1038" s="76"/>
      <c r="B1038" s="81"/>
      <c r="C1038" s="82" t="s">
        <v>635</v>
      </c>
      <c r="D1038" s="82"/>
      <c r="E1038" s="82"/>
      <c r="F1038" s="82"/>
      <c r="G1038" s="82"/>
      <c r="H1038" s="82"/>
      <c r="I1038" s="65"/>
      <c r="J1038" s="76"/>
      <c r="K1038" s="63"/>
      <c r="L1038" s="65">
        <f>SUM(AO488:AO1031)</f>
        <v>14895.11</v>
      </c>
    </row>
    <row r="1039" spans="1:12" ht="14.25" hidden="1" x14ac:dyDescent="0.2">
      <c r="A1039" s="76"/>
      <c r="B1039" s="81"/>
      <c r="C1039" s="87" t="s">
        <v>637</v>
      </c>
      <c r="D1039" s="82"/>
      <c r="E1039" s="82"/>
      <c r="F1039" s="82"/>
      <c r="G1039" s="82"/>
      <c r="H1039" s="82"/>
      <c r="I1039" s="65"/>
      <c r="J1039" s="76"/>
      <c r="K1039" s="63"/>
      <c r="L1039" s="65"/>
    </row>
    <row r="1040" spans="1:12" ht="14.25" x14ac:dyDescent="0.2">
      <c r="A1040" s="76"/>
      <c r="B1040" s="81"/>
      <c r="C1040" s="82" t="s">
        <v>657</v>
      </c>
      <c r="D1040" s="82"/>
      <c r="E1040" s="82"/>
      <c r="F1040" s="82"/>
      <c r="G1040" s="82"/>
      <c r="H1040" s="82"/>
      <c r="I1040" s="65"/>
      <c r="J1040" s="76"/>
      <c r="K1040" s="63"/>
      <c r="L1040" s="65">
        <f>SUM(AT488:AT1031)</f>
        <v>3146.0699999999993</v>
      </c>
    </row>
    <row r="1041" spans="1:12" ht="14.25" hidden="1" x14ac:dyDescent="0.2">
      <c r="A1041" s="76"/>
      <c r="B1041" s="81"/>
      <c r="C1041" s="82" t="s">
        <v>638</v>
      </c>
      <c r="D1041" s="82"/>
      <c r="E1041" s="82"/>
      <c r="F1041" s="82"/>
      <c r="G1041" s="82"/>
      <c r="H1041" s="82"/>
      <c r="I1041" s="65"/>
      <c r="J1041" s="76"/>
      <c r="K1041" s="63"/>
      <c r="L1041" s="65">
        <f>SUM(AV488:AV1031)</f>
        <v>0</v>
      </c>
    </row>
    <row r="1042" spans="1:12" ht="14.25" x14ac:dyDescent="0.2">
      <c r="A1042" s="76"/>
      <c r="B1042" s="81"/>
      <c r="C1042" s="82" t="s">
        <v>639</v>
      </c>
      <c r="D1042" s="82"/>
      <c r="E1042" s="82"/>
      <c r="F1042" s="82"/>
      <c r="G1042" s="82"/>
      <c r="H1042" s="82"/>
      <c r="I1042" s="65"/>
      <c r="J1042" s="76"/>
      <c r="K1042" s="63"/>
      <c r="L1042" s="65">
        <f>L1044+L1045</f>
        <v>1015237.9999999999</v>
      </c>
    </row>
    <row r="1043" spans="1:12" ht="14.25" x14ac:dyDescent="0.2">
      <c r="A1043" s="76"/>
      <c r="B1043" s="81"/>
      <c r="C1043" s="87" t="s">
        <v>636</v>
      </c>
      <c r="D1043" s="82"/>
      <c r="E1043" s="82"/>
      <c r="F1043" s="82"/>
      <c r="G1043" s="82"/>
      <c r="H1043" s="82"/>
      <c r="I1043" s="65"/>
      <c r="J1043" s="76"/>
      <c r="K1043" s="63"/>
      <c r="L1043" s="65"/>
    </row>
    <row r="1044" spans="1:12" ht="14.25" x14ac:dyDescent="0.2">
      <c r="A1044" s="76"/>
      <c r="B1044" s="81"/>
      <c r="C1044" s="82" t="s">
        <v>640</v>
      </c>
      <c r="D1044" s="82"/>
      <c r="E1044" s="82"/>
      <c r="F1044" s="82"/>
      <c r="G1044" s="82"/>
      <c r="H1044" s="82"/>
      <c r="I1044" s="65"/>
      <c r="J1044" s="76"/>
      <c r="K1044" s="63"/>
      <c r="L1044" s="65">
        <f>SUM(AW488:AW1031)-SUM(BK488:BK1031)</f>
        <v>1015237.9999999999</v>
      </c>
    </row>
    <row r="1045" spans="1:12" ht="14.25" hidden="1" x14ac:dyDescent="0.2">
      <c r="A1045" s="76"/>
      <c r="B1045" s="81"/>
      <c r="C1045" s="82" t="s">
        <v>641</v>
      </c>
      <c r="D1045" s="82"/>
      <c r="E1045" s="82"/>
      <c r="F1045" s="82"/>
      <c r="G1045" s="82"/>
      <c r="H1045" s="82"/>
      <c r="I1045" s="65"/>
      <c r="J1045" s="76"/>
      <c r="K1045" s="63"/>
      <c r="L1045" s="65">
        <f>SUM(BC488:BC1031)</f>
        <v>0</v>
      </c>
    </row>
    <row r="1046" spans="1:12" ht="14.25" x14ac:dyDescent="0.2">
      <c r="A1046" s="76"/>
      <c r="B1046" s="81"/>
      <c r="C1046" s="82" t="s">
        <v>642</v>
      </c>
      <c r="D1046" s="82"/>
      <c r="E1046" s="82"/>
      <c r="F1046" s="82"/>
      <c r="G1046" s="82"/>
      <c r="H1046" s="82"/>
      <c r="I1046" s="65"/>
      <c r="J1046" s="76"/>
      <c r="K1046" s="63"/>
      <c r="L1046" s="65">
        <f>SUM(BB488:BB1031)</f>
        <v>2620.8000000000002</v>
      </c>
    </row>
    <row r="1047" spans="1:12" ht="14.25" x14ac:dyDescent="0.2">
      <c r="A1047" s="76"/>
      <c r="B1047" s="81"/>
      <c r="C1047" s="82" t="s">
        <v>643</v>
      </c>
      <c r="D1047" s="82"/>
      <c r="E1047" s="82"/>
      <c r="F1047" s="82"/>
      <c r="G1047" s="82"/>
      <c r="H1047" s="82"/>
      <c r="I1047" s="65"/>
      <c r="J1047" s="76"/>
      <c r="K1047" s="63"/>
      <c r="L1047" s="65">
        <f>SUM(AR488:AR1031)+SUM(AT488:AT1031)+SUM(AV488:AV1031)</f>
        <v>200527.57</v>
      </c>
    </row>
    <row r="1048" spans="1:12" ht="14.25" x14ac:dyDescent="0.2">
      <c r="A1048" s="76"/>
      <c r="B1048" s="81"/>
      <c r="C1048" s="82" t="s">
        <v>644</v>
      </c>
      <c r="D1048" s="82"/>
      <c r="E1048" s="82"/>
      <c r="F1048" s="82"/>
      <c r="G1048" s="82"/>
      <c r="H1048" s="82"/>
      <c r="I1048" s="65"/>
      <c r="J1048" s="76"/>
      <c r="K1048" s="63"/>
      <c r="L1048" s="65">
        <f>SUM(AZ488:AZ1031)</f>
        <v>202966.05</v>
      </c>
    </row>
    <row r="1049" spans="1:12" ht="14.25" x14ac:dyDescent="0.2">
      <c r="A1049" s="76"/>
      <c r="B1049" s="81"/>
      <c r="C1049" s="82" t="s">
        <v>645</v>
      </c>
      <c r="D1049" s="82"/>
      <c r="E1049" s="82"/>
      <c r="F1049" s="82"/>
      <c r="G1049" s="82"/>
      <c r="H1049" s="82"/>
      <c r="I1049" s="65"/>
      <c r="J1049" s="76"/>
      <c r="K1049" s="63"/>
      <c r="L1049" s="65">
        <f>SUM(BA488:BA1031)</f>
        <v>104894.62</v>
      </c>
    </row>
    <row r="1050" spans="1:12" ht="14.25" hidden="1" x14ac:dyDescent="0.2">
      <c r="A1050" s="76"/>
      <c r="B1050" s="81"/>
      <c r="C1050" s="82" t="s">
        <v>646</v>
      </c>
      <c r="D1050" s="82"/>
      <c r="E1050" s="82"/>
      <c r="F1050" s="82"/>
      <c r="G1050" s="82"/>
      <c r="H1050" s="82"/>
      <c r="I1050" s="65"/>
      <c r="J1050" s="76"/>
      <c r="K1050" s="63"/>
      <c r="L1050" s="65">
        <f>L1052+L1053</f>
        <v>0</v>
      </c>
    </row>
    <row r="1051" spans="1:12" ht="14.25" hidden="1" x14ac:dyDescent="0.2">
      <c r="A1051" s="76"/>
      <c r="B1051" s="81"/>
      <c r="C1051" s="87" t="s">
        <v>633</v>
      </c>
      <c r="D1051" s="82"/>
      <c r="E1051" s="82"/>
      <c r="F1051" s="82"/>
      <c r="G1051" s="82"/>
      <c r="H1051" s="82"/>
      <c r="I1051" s="65"/>
      <c r="J1051" s="76"/>
      <c r="K1051" s="63"/>
      <c r="L1051" s="65"/>
    </row>
    <row r="1052" spans="1:12" ht="14.25" hidden="1" x14ac:dyDescent="0.2">
      <c r="A1052" s="76"/>
      <c r="B1052" s="81"/>
      <c r="C1052" s="82" t="s">
        <v>647</v>
      </c>
      <c r="D1052" s="82"/>
      <c r="E1052" s="82"/>
      <c r="F1052" s="82"/>
      <c r="G1052" s="82"/>
      <c r="H1052" s="82"/>
      <c r="I1052" s="65"/>
      <c r="J1052" s="76"/>
      <c r="K1052" s="63"/>
      <c r="L1052" s="65">
        <f>SUM(BK488:BK1031)</f>
        <v>0</v>
      </c>
    </row>
    <row r="1053" spans="1:12" ht="14.25" hidden="1" x14ac:dyDescent="0.2">
      <c r="A1053" s="76"/>
      <c r="B1053" s="81"/>
      <c r="C1053" s="82" t="s">
        <v>648</v>
      </c>
      <c r="D1053" s="82"/>
      <c r="E1053" s="82"/>
      <c r="F1053" s="82"/>
      <c r="G1053" s="82"/>
      <c r="H1053" s="82"/>
      <c r="I1053" s="65"/>
      <c r="J1053" s="76"/>
      <c r="K1053" s="63"/>
      <c r="L1053" s="65">
        <f>SUM(BD488:BD1031)</f>
        <v>0</v>
      </c>
    </row>
    <row r="1054" spans="1:12" ht="14.25" hidden="1" x14ac:dyDescent="0.2">
      <c r="A1054" s="76"/>
      <c r="B1054" s="81"/>
      <c r="C1054" s="82" t="s">
        <v>649</v>
      </c>
      <c r="D1054" s="82"/>
      <c r="E1054" s="82"/>
      <c r="F1054" s="82"/>
      <c r="G1054" s="82"/>
      <c r="H1054" s="82"/>
      <c r="I1054" s="65"/>
      <c r="J1054" s="76"/>
      <c r="K1054" s="63"/>
      <c r="L1054" s="65"/>
    </row>
    <row r="1055" spans="1:12" ht="14.25" hidden="1" x14ac:dyDescent="0.2">
      <c r="A1055" s="76"/>
      <c r="B1055" s="81"/>
      <c r="C1055" s="82" t="s">
        <v>650</v>
      </c>
      <c r="D1055" s="82"/>
      <c r="E1055" s="82"/>
      <c r="F1055" s="82"/>
      <c r="G1055" s="82"/>
      <c r="H1055" s="82"/>
      <c r="I1055" s="65"/>
      <c r="J1055" s="76"/>
      <c r="K1055" s="63"/>
      <c r="L1055" s="65">
        <f>SUM(BO488:BO1031)</f>
        <v>0</v>
      </c>
    </row>
    <row r="1056" spans="1:12" ht="15" x14ac:dyDescent="0.2">
      <c r="A1056" s="83"/>
      <c r="B1056" s="84"/>
      <c r="C1056" s="85" t="s">
        <v>651</v>
      </c>
      <c r="D1056" s="85"/>
      <c r="E1056" s="85"/>
      <c r="F1056" s="85"/>
      <c r="G1056" s="85"/>
      <c r="H1056" s="85"/>
      <c r="I1056" s="67"/>
      <c r="J1056" s="83"/>
      <c r="K1056" s="86"/>
      <c r="L1056" s="67">
        <f>L1033+L1048+L1049+L1050+L1054+L1055</f>
        <v>1541142.15</v>
      </c>
    </row>
    <row r="1057" spans="1:12" ht="14.25" x14ac:dyDescent="0.2">
      <c r="A1057" s="76"/>
      <c r="B1057" s="81"/>
      <c r="C1057" s="87" t="s">
        <v>652</v>
      </c>
      <c r="D1057" s="82"/>
      <c r="E1057" s="82"/>
      <c r="F1057" s="82"/>
      <c r="G1057" s="82"/>
      <c r="H1057" s="82"/>
      <c r="I1057" s="65"/>
      <c r="J1057" s="76"/>
      <c r="K1057" s="63"/>
      <c r="L1057" s="65"/>
    </row>
    <row r="1058" spans="1:12" ht="14.25" x14ac:dyDescent="0.2">
      <c r="A1058" s="76"/>
      <c r="B1058" s="81"/>
      <c r="C1058" s="82" t="s">
        <v>653</v>
      </c>
      <c r="D1058" s="82"/>
      <c r="E1058" s="82"/>
      <c r="F1058" s="82"/>
      <c r="G1058" s="82"/>
      <c r="H1058" s="82"/>
      <c r="I1058" s="65"/>
      <c r="J1058" s="76"/>
      <c r="K1058" s="63"/>
      <c r="L1058" s="65">
        <f>SUM(AX488:AX1031)</f>
        <v>817057.80999999994</v>
      </c>
    </row>
    <row r="1059" spans="1:12" ht="14.25" hidden="1" x14ac:dyDescent="0.2">
      <c r="A1059" s="76"/>
      <c r="B1059" s="81"/>
      <c r="C1059" s="82" t="s">
        <v>654</v>
      </c>
      <c r="D1059" s="82"/>
      <c r="E1059" s="82"/>
      <c r="F1059" s="82"/>
      <c r="G1059" s="82"/>
      <c r="H1059" s="82"/>
      <c r="I1059" s="65"/>
      <c r="J1059" s="76"/>
      <c r="K1059" s="63"/>
      <c r="L1059" s="65">
        <f>SUM(AY488:AY1031)</f>
        <v>0</v>
      </c>
    </row>
    <row r="1060" spans="1:12" ht="14.25" x14ac:dyDescent="0.2">
      <c r="A1060" s="76"/>
      <c r="B1060" s="81"/>
      <c r="C1060" s="82" t="s">
        <v>655</v>
      </c>
      <c r="D1060" s="82"/>
      <c r="E1060" s="82"/>
      <c r="F1060" s="88"/>
      <c r="G1060" s="66">
        <f>Source!F426</f>
        <v>365.94022439999998</v>
      </c>
      <c r="H1060" s="76"/>
      <c r="I1060" s="76"/>
      <c r="J1060" s="76"/>
      <c r="K1060" s="76"/>
      <c r="L1060" s="76"/>
    </row>
    <row r="1061" spans="1:12" ht="14.25" x14ac:dyDescent="0.2">
      <c r="A1061" s="76"/>
      <c r="B1061" s="81"/>
      <c r="C1061" s="82" t="s">
        <v>656</v>
      </c>
      <c r="D1061" s="82"/>
      <c r="E1061" s="82"/>
      <c r="F1061" s="88"/>
      <c r="G1061" s="66">
        <f>Source!F427</f>
        <v>4.6811749999999996</v>
      </c>
      <c r="H1061" s="76"/>
      <c r="I1061" s="76"/>
      <c r="J1061" s="76"/>
      <c r="K1061" s="76"/>
      <c r="L1061" s="76"/>
    </row>
    <row r="1064" spans="1:12" ht="15" x14ac:dyDescent="0.2">
      <c r="A1064" s="92"/>
      <c r="B1064" s="93"/>
      <c r="C1064" s="94" t="s">
        <v>728</v>
      </c>
      <c r="D1064" s="94"/>
      <c r="E1064" s="94"/>
      <c r="F1064" s="94"/>
      <c r="G1064" s="94"/>
      <c r="H1064" s="94"/>
      <c r="I1064" s="95"/>
      <c r="J1064" s="92"/>
      <c r="K1064" s="96"/>
      <c r="L1064" s="95"/>
    </row>
    <row r="1066" spans="1:12" ht="15" x14ac:dyDescent="0.2">
      <c r="A1066" s="83"/>
      <c r="B1066" s="84"/>
      <c r="C1066" s="85" t="s">
        <v>729</v>
      </c>
      <c r="D1066" s="85"/>
      <c r="E1066" s="85"/>
      <c r="F1066" s="85"/>
      <c r="G1066" s="85"/>
      <c r="H1066" s="85"/>
      <c r="I1066" s="67"/>
      <c r="J1066" s="83"/>
      <c r="K1066" s="86"/>
      <c r="L1066" s="67">
        <f>L1068+L1083+L1084</f>
        <v>2897083.9299999997</v>
      </c>
    </row>
    <row r="1067" spans="1:12" ht="14.25" x14ac:dyDescent="0.2">
      <c r="A1067" s="76"/>
      <c r="B1067" s="81"/>
      <c r="C1067" s="87" t="s">
        <v>633</v>
      </c>
      <c r="D1067" s="82"/>
      <c r="E1067" s="82"/>
      <c r="F1067" s="82"/>
      <c r="G1067" s="82"/>
      <c r="H1067" s="82"/>
      <c r="I1067" s="65"/>
      <c r="J1067" s="76"/>
      <c r="K1067" s="63"/>
      <c r="L1067" s="65"/>
    </row>
    <row r="1068" spans="1:12" ht="14.25" x14ac:dyDescent="0.2">
      <c r="A1068" s="76"/>
      <c r="B1068" s="81"/>
      <c r="C1068" s="82" t="s">
        <v>730</v>
      </c>
      <c r="D1068" s="82"/>
      <c r="E1068" s="82"/>
      <c r="F1068" s="82"/>
      <c r="G1068" s="82"/>
      <c r="H1068" s="82"/>
      <c r="I1068" s="65"/>
      <c r="J1068" s="76"/>
      <c r="K1068" s="63"/>
      <c r="L1068" s="65">
        <f>L1070+L1071+L1077+L1081</f>
        <v>2330675.3999999994</v>
      </c>
    </row>
    <row r="1069" spans="1:12" ht="14.25" x14ac:dyDescent="0.2">
      <c r="A1069" s="76"/>
      <c r="B1069" s="81"/>
      <c r="C1069" s="87" t="s">
        <v>633</v>
      </c>
      <c r="D1069" s="82"/>
      <c r="E1069" s="82"/>
      <c r="F1069" s="82"/>
      <c r="G1069" s="82"/>
      <c r="H1069" s="82"/>
      <c r="I1069" s="65"/>
      <c r="J1069" s="76"/>
      <c r="K1069" s="63"/>
      <c r="L1069" s="65"/>
    </row>
    <row r="1070" spans="1:12" ht="14.25" x14ac:dyDescent="0.2">
      <c r="A1070" s="76"/>
      <c r="B1070" s="81"/>
      <c r="C1070" s="82" t="s">
        <v>731</v>
      </c>
      <c r="D1070" s="82"/>
      <c r="E1070" s="82"/>
      <c r="F1070" s="82"/>
      <c r="G1070" s="82"/>
      <c r="H1070" s="82"/>
      <c r="I1070" s="65"/>
      <c r="J1070" s="76"/>
      <c r="K1070" s="63"/>
      <c r="L1070" s="65">
        <f>SUMIF(CD52:CD1062, 1, AR52:AR1062)</f>
        <v>366913.65000000014</v>
      </c>
    </row>
    <row r="1071" spans="1:12" ht="14.25" hidden="1" x14ac:dyDescent="0.2">
      <c r="A1071" s="76"/>
      <c r="B1071" s="81"/>
      <c r="C1071" s="82" t="s">
        <v>635</v>
      </c>
      <c r="D1071" s="82"/>
      <c r="E1071" s="82"/>
      <c r="F1071" s="82"/>
      <c r="G1071" s="82"/>
      <c r="H1071" s="82"/>
      <c r="I1071" s="65"/>
      <c r="J1071" s="76"/>
      <c r="K1071" s="63"/>
      <c r="L1071" s="65">
        <f>L1073+L1076+L1075</f>
        <v>32423.010000000002</v>
      </c>
    </row>
    <row r="1072" spans="1:12" ht="14.25" hidden="1" x14ac:dyDescent="0.2">
      <c r="A1072" s="76"/>
      <c r="B1072" s="81"/>
      <c r="C1072" s="87" t="s">
        <v>636</v>
      </c>
      <c r="D1072" s="82"/>
      <c r="E1072" s="82"/>
      <c r="F1072" s="82"/>
      <c r="G1072" s="82"/>
      <c r="H1072" s="82"/>
      <c r="I1072" s="65"/>
      <c r="J1072" s="76"/>
      <c r="K1072" s="63"/>
      <c r="L1072" s="65"/>
    </row>
    <row r="1073" spans="1:12" ht="14.25" x14ac:dyDescent="0.2">
      <c r="A1073" s="76"/>
      <c r="B1073" s="81"/>
      <c r="C1073" s="82" t="s">
        <v>635</v>
      </c>
      <c r="D1073" s="82"/>
      <c r="E1073" s="82"/>
      <c r="F1073" s="82"/>
      <c r="G1073" s="82"/>
      <c r="H1073" s="82"/>
      <c r="I1073" s="65"/>
      <c r="J1073" s="76"/>
      <c r="K1073" s="63"/>
      <c r="L1073" s="65">
        <f>SUMIF(CD52:CD1062, 1, AO52:AO1062)</f>
        <v>27123.350000000002</v>
      </c>
    </row>
    <row r="1074" spans="1:12" ht="14.25" hidden="1" x14ac:dyDescent="0.2">
      <c r="A1074" s="76"/>
      <c r="B1074" s="81"/>
      <c r="C1074" s="87" t="s">
        <v>637</v>
      </c>
      <c r="D1074" s="82"/>
      <c r="E1074" s="82"/>
      <c r="F1074" s="82"/>
      <c r="G1074" s="82"/>
      <c r="H1074" s="82"/>
      <c r="I1074" s="65"/>
      <c r="J1074" s="76"/>
      <c r="K1074" s="63"/>
      <c r="L1074" s="65"/>
    </row>
    <row r="1075" spans="1:12" ht="14.25" x14ac:dyDescent="0.2">
      <c r="A1075" s="76"/>
      <c r="B1075" s="81"/>
      <c r="C1075" s="82" t="s">
        <v>657</v>
      </c>
      <c r="D1075" s="82"/>
      <c r="E1075" s="82"/>
      <c r="F1075" s="82"/>
      <c r="G1075" s="82"/>
      <c r="H1075" s="82"/>
      <c r="I1075" s="65"/>
      <c r="J1075" s="76"/>
      <c r="K1075" s="63"/>
      <c r="L1075" s="65">
        <f>SUMIF(CD52:CD1062, 1, AT52:AT1062)</f>
        <v>5299.66</v>
      </c>
    </row>
    <row r="1076" spans="1:12" ht="14.25" hidden="1" x14ac:dyDescent="0.2">
      <c r="A1076" s="76"/>
      <c r="B1076" s="81"/>
      <c r="C1076" s="82" t="s">
        <v>638</v>
      </c>
      <c r="D1076" s="82"/>
      <c r="E1076" s="82"/>
      <c r="F1076" s="82"/>
      <c r="G1076" s="82"/>
      <c r="H1076" s="82"/>
      <c r="I1076" s="65"/>
      <c r="J1076" s="76"/>
      <c r="K1076" s="63"/>
      <c r="L1076" s="65">
        <f>SUMIF(CD52:CD1062, 1, AV52:AV1062)</f>
        <v>0</v>
      </c>
    </row>
    <row r="1077" spans="1:12" ht="14.25" x14ac:dyDescent="0.2">
      <c r="A1077" s="76"/>
      <c r="B1077" s="81"/>
      <c r="C1077" s="82" t="s">
        <v>639</v>
      </c>
      <c r="D1077" s="82"/>
      <c r="E1077" s="82"/>
      <c r="F1077" s="82"/>
      <c r="G1077" s="82"/>
      <c r="H1077" s="82"/>
      <c r="I1077" s="65"/>
      <c r="J1077" s="76"/>
      <c r="K1077" s="63"/>
      <c r="L1077" s="65">
        <f>L1079+L1080</f>
        <v>1928717.9399999997</v>
      </c>
    </row>
    <row r="1078" spans="1:12" ht="14.25" x14ac:dyDescent="0.2">
      <c r="A1078" s="76"/>
      <c r="B1078" s="81"/>
      <c r="C1078" s="87" t="s">
        <v>636</v>
      </c>
      <c r="D1078" s="82"/>
      <c r="E1078" s="82"/>
      <c r="F1078" s="82"/>
      <c r="G1078" s="82"/>
      <c r="H1078" s="82"/>
      <c r="I1078" s="65"/>
      <c r="J1078" s="76"/>
      <c r="K1078" s="63"/>
      <c r="L1078" s="65"/>
    </row>
    <row r="1079" spans="1:12" ht="14.25" x14ac:dyDescent="0.2">
      <c r="A1079" s="76"/>
      <c r="B1079" s="81"/>
      <c r="C1079" s="82" t="s">
        <v>640</v>
      </c>
      <c r="D1079" s="82"/>
      <c r="E1079" s="82"/>
      <c r="F1079" s="82"/>
      <c r="G1079" s="82"/>
      <c r="H1079" s="82"/>
      <c r="I1079" s="65"/>
      <c r="J1079" s="76"/>
      <c r="K1079" s="63"/>
      <c r="L1079" s="65">
        <f>SUMIF(CD52:CD1062, 1, AW52:AW1062)-SUMIF(CD52:CD1062, 1, BK52:BK1062)</f>
        <v>1928717.9399999997</v>
      </c>
    </row>
    <row r="1080" spans="1:12" ht="14.25" hidden="1" x14ac:dyDescent="0.2">
      <c r="A1080" s="76"/>
      <c r="B1080" s="81"/>
      <c r="C1080" s="82" t="s">
        <v>641</v>
      </c>
      <c r="D1080" s="82"/>
      <c r="E1080" s="82"/>
      <c r="F1080" s="82"/>
      <c r="G1080" s="82"/>
      <c r="H1080" s="82"/>
      <c r="I1080" s="65"/>
      <c r="J1080" s="76"/>
      <c r="K1080" s="63"/>
      <c r="L1080" s="65">
        <f>SUMIF(CD52:CD1062, 1, BC52:BC1062)</f>
        <v>0</v>
      </c>
    </row>
    <row r="1081" spans="1:12" ht="14.25" x14ac:dyDescent="0.2">
      <c r="A1081" s="76"/>
      <c r="B1081" s="81"/>
      <c r="C1081" s="82" t="s">
        <v>642</v>
      </c>
      <c r="D1081" s="82"/>
      <c r="E1081" s="82"/>
      <c r="F1081" s="82"/>
      <c r="G1081" s="82"/>
      <c r="H1081" s="82"/>
      <c r="I1081" s="65"/>
      <c r="J1081" s="76"/>
      <c r="K1081" s="63"/>
      <c r="L1081" s="65">
        <f>SUMIF(CD52:CD1062, 1, BB52:BB1062)</f>
        <v>2620.8000000000002</v>
      </c>
    </row>
    <row r="1082" spans="1:12" ht="14.25" x14ac:dyDescent="0.2">
      <c r="A1082" s="76"/>
      <c r="B1082" s="81"/>
      <c r="C1082" s="82" t="s">
        <v>732</v>
      </c>
      <c r="D1082" s="82"/>
      <c r="E1082" s="82"/>
      <c r="F1082" s="82"/>
      <c r="G1082" s="82"/>
      <c r="H1082" s="82"/>
      <c r="I1082" s="65"/>
      <c r="J1082" s="76"/>
      <c r="K1082" s="63"/>
      <c r="L1082" s="65">
        <f>SUMIF(CD52:CD1062, 1, AR52:AR1062)+SUMIF(CD52:CD1062, 1, AT52:AT1062)+SUMIF(CD52:CD1062, 1, AV52:AV1062)</f>
        <v>372213.31000000011</v>
      </c>
    </row>
    <row r="1083" spans="1:12" ht="14.25" x14ac:dyDescent="0.2">
      <c r="A1083" s="76"/>
      <c r="B1083" s="81"/>
      <c r="C1083" s="82" t="s">
        <v>733</v>
      </c>
      <c r="D1083" s="82"/>
      <c r="E1083" s="82"/>
      <c r="F1083" s="82"/>
      <c r="G1083" s="82"/>
      <c r="H1083" s="82"/>
      <c r="I1083" s="65"/>
      <c r="J1083" s="76"/>
      <c r="K1083" s="63"/>
      <c r="L1083" s="65">
        <f>SUMIF(CD52:CD1062, 1, AZ52:AZ1062)</f>
        <v>372917.31</v>
      </c>
    </row>
    <row r="1084" spans="1:12" ht="14.25" x14ac:dyDescent="0.2">
      <c r="A1084" s="76"/>
      <c r="B1084" s="81"/>
      <c r="C1084" s="82" t="s">
        <v>734</v>
      </c>
      <c r="D1084" s="82"/>
      <c r="E1084" s="82"/>
      <c r="F1084" s="82"/>
      <c r="G1084" s="82"/>
      <c r="H1084" s="82"/>
      <c r="I1084" s="65"/>
      <c r="J1084" s="76"/>
      <c r="K1084" s="63"/>
      <c r="L1084" s="65">
        <f>SUMIF(CD52:CD1062, 1, BA52:BA1062)</f>
        <v>193491.22</v>
      </c>
    </row>
    <row r="1085" spans="1:12" hidden="1" x14ac:dyDescent="0.2"/>
    <row r="1086" spans="1:12" ht="15" hidden="1" x14ac:dyDescent="0.2">
      <c r="A1086" s="83"/>
      <c r="B1086" s="84"/>
      <c r="C1086" s="85" t="s">
        <v>735</v>
      </c>
      <c r="D1086" s="85"/>
      <c r="E1086" s="85"/>
      <c r="F1086" s="85"/>
      <c r="G1086" s="85"/>
      <c r="H1086" s="85"/>
      <c r="I1086" s="67"/>
      <c r="J1086" s="83"/>
      <c r="K1086" s="86"/>
      <c r="L1086" s="67">
        <f>L1088+L1103+L1104</f>
        <v>0</v>
      </c>
    </row>
    <row r="1087" spans="1:12" ht="14.25" hidden="1" x14ac:dyDescent="0.2">
      <c r="A1087" s="76"/>
      <c r="B1087" s="81"/>
      <c r="C1087" s="87" t="s">
        <v>633</v>
      </c>
      <c r="D1087" s="82"/>
      <c r="E1087" s="82"/>
      <c r="F1087" s="82"/>
      <c r="G1087" s="82"/>
      <c r="H1087" s="82"/>
      <c r="I1087" s="65"/>
      <c r="J1087" s="76"/>
      <c r="K1087" s="63"/>
      <c r="L1087" s="65"/>
    </row>
    <row r="1088" spans="1:12" ht="14.25" hidden="1" x14ac:dyDescent="0.2">
      <c r="A1088" s="76"/>
      <c r="B1088" s="81"/>
      <c r="C1088" s="82" t="s">
        <v>730</v>
      </c>
      <c r="D1088" s="82"/>
      <c r="E1088" s="82"/>
      <c r="F1088" s="82"/>
      <c r="G1088" s="82"/>
      <c r="H1088" s="82"/>
      <c r="I1088" s="65"/>
      <c r="J1088" s="76"/>
      <c r="K1088" s="63"/>
      <c r="L1088" s="65">
        <f>L1090+L1091+L1097+L1101</f>
        <v>0</v>
      </c>
    </row>
    <row r="1089" spans="1:12" ht="14.25" hidden="1" x14ac:dyDescent="0.2">
      <c r="A1089" s="76"/>
      <c r="B1089" s="81"/>
      <c r="C1089" s="87" t="s">
        <v>633</v>
      </c>
      <c r="D1089" s="82"/>
      <c r="E1089" s="82"/>
      <c r="F1089" s="82"/>
      <c r="G1089" s="82"/>
      <c r="H1089" s="82"/>
      <c r="I1089" s="65"/>
      <c r="J1089" s="76"/>
      <c r="K1089" s="63"/>
      <c r="L1089" s="65"/>
    </row>
    <row r="1090" spans="1:12" ht="14.25" hidden="1" x14ac:dyDescent="0.2">
      <c r="A1090" s="76"/>
      <c r="B1090" s="81"/>
      <c r="C1090" s="82" t="s">
        <v>731</v>
      </c>
      <c r="D1090" s="82"/>
      <c r="E1090" s="82"/>
      <c r="F1090" s="82"/>
      <c r="G1090" s="82"/>
      <c r="H1090" s="82"/>
      <c r="I1090" s="65"/>
      <c r="J1090" s="76"/>
      <c r="K1090" s="63"/>
      <c r="L1090" s="65">
        <f>SUMIF(CD52:CD1084, 2, AR52:AR1084)</f>
        <v>0</v>
      </c>
    </row>
    <row r="1091" spans="1:12" ht="14.25" hidden="1" x14ac:dyDescent="0.2">
      <c r="A1091" s="76"/>
      <c r="B1091" s="81"/>
      <c r="C1091" s="82" t="s">
        <v>635</v>
      </c>
      <c r="D1091" s="82"/>
      <c r="E1091" s="82"/>
      <c r="F1091" s="82"/>
      <c r="G1091" s="82"/>
      <c r="H1091" s="82"/>
      <c r="I1091" s="65"/>
      <c r="J1091" s="76"/>
      <c r="K1091" s="63"/>
      <c r="L1091" s="65">
        <f>L1093+L1096+L1095</f>
        <v>0</v>
      </c>
    </row>
    <row r="1092" spans="1:12" ht="14.25" hidden="1" x14ac:dyDescent="0.2">
      <c r="A1092" s="76"/>
      <c r="B1092" s="81"/>
      <c r="C1092" s="87" t="s">
        <v>636</v>
      </c>
      <c r="D1092" s="82"/>
      <c r="E1092" s="82"/>
      <c r="F1092" s="82"/>
      <c r="G1092" s="82"/>
      <c r="H1092" s="82"/>
      <c r="I1092" s="65"/>
      <c r="J1092" s="76"/>
      <c r="K1092" s="63"/>
      <c r="L1092" s="65"/>
    </row>
    <row r="1093" spans="1:12" ht="14.25" hidden="1" x14ac:dyDescent="0.2">
      <c r="A1093" s="76"/>
      <c r="B1093" s="81"/>
      <c r="C1093" s="82" t="s">
        <v>635</v>
      </c>
      <c r="D1093" s="82"/>
      <c r="E1093" s="82"/>
      <c r="F1093" s="82"/>
      <c r="G1093" s="82"/>
      <c r="H1093" s="82"/>
      <c r="I1093" s="65"/>
      <c r="J1093" s="76"/>
      <c r="K1093" s="63"/>
      <c r="L1093" s="65">
        <f>SUMIF(CD52:CD1084, 2, AO52:AO1084)</f>
        <v>0</v>
      </c>
    </row>
    <row r="1094" spans="1:12" ht="14.25" hidden="1" x14ac:dyDescent="0.2">
      <c r="A1094" s="76"/>
      <c r="B1094" s="81"/>
      <c r="C1094" s="87" t="s">
        <v>637</v>
      </c>
      <c r="D1094" s="82"/>
      <c r="E1094" s="82"/>
      <c r="F1094" s="82"/>
      <c r="G1094" s="82"/>
      <c r="H1094" s="82"/>
      <c r="I1094" s="65"/>
      <c r="J1094" s="76"/>
      <c r="K1094" s="63"/>
      <c r="L1094" s="65"/>
    </row>
    <row r="1095" spans="1:12" ht="14.25" hidden="1" x14ac:dyDescent="0.2">
      <c r="A1095" s="76"/>
      <c r="B1095" s="81"/>
      <c r="C1095" s="82" t="s">
        <v>657</v>
      </c>
      <c r="D1095" s="82"/>
      <c r="E1095" s="82"/>
      <c r="F1095" s="82"/>
      <c r="G1095" s="82"/>
      <c r="H1095" s="82"/>
      <c r="I1095" s="65"/>
      <c r="J1095" s="76"/>
      <c r="K1095" s="63"/>
      <c r="L1095" s="65">
        <f>SUMIF(CD52:CD1084, 2, AT52:AT1084)</f>
        <v>0</v>
      </c>
    </row>
    <row r="1096" spans="1:12" ht="14.25" hidden="1" x14ac:dyDescent="0.2">
      <c r="A1096" s="76"/>
      <c r="B1096" s="81"/>
      <c r="C1096" s="82" t="s">
        <v>638</v>
      </c>
      <c r="D1096" s="82"/>
      <c r="E1096" s="82"/>
      <c r="F1096" s="82"/>
      <c r="G1096" s="82"/>
      <c r="H1096" s="82"/>
      <c r="I1096" s="65"/>
      <c r="J1096" s="76"/>
      <c r="K1096" s="63"/>
      <c r="L1096" s="65">
        <f>SUMIF(CD52:CD1084, 2, AV52:AV1084)</f>
        <v>0</v>
      </c>
    </row>
    <row r="1097" spans="1:12" ht="14.25" hidden="1" x14ac:dyDescent="0.2">
      <c r="A1097" s="76"/>
      <c r="B1097" s="81"/>
      <c r="C1097" s="82" t="s">
        <v>639</v>
      </c>
      <c r="D1097" s="82"/>
      <c r="E1097" s="82"/>
      <c r="F1097" s="82"/>
      <c r="G1097" s="82"/>
      <c r="H1097" s="82"/>
      <c r="I1097" s="65"/>
      <c r="J1097" s="76"/>
      <c r="K1097" s="63"/>
      <c r="L1097" s="65">
        <f>L1099+L1100</f>
        <v>0</v>
      </c>
    </row>
    <row r="1098" spans="1:12" ht="14.25" hidden="1" x14ac:dyDescent="0.2">
      <c r="A1098" s="76"/>
      <c r="B1098" s="81"/>
      <c r="C1098" s="87" t="s">
        <v>636</v>
      </c>
      <c r="D1098" s="82"/>
      <c r="E1098" s="82"/>
      <c r="F1098" s="82"/>
      <c r="G1098" s="82"/>
      <c r="H1098" s="82"/>
      <c r="I1098" s="65"/>
      <c r="J1098" s="76"/>
      <c r="K1098" s="63"/>
      <c r="L1098" s="65"/>
    </row>
    <row r="1099" spans="1:12" ht="14.25" hidden="1" x14ac:dyDescent="0.2">
      <c r="A1099" s="76"/>
      <c r="B1099" s="81"/>
      <c r="C1099" s="82" t="s">
        <v>640</v>
      </c>
      <c r="D1099" s="82"/>
      <c r="E1099" s="82"/>
      <c r="F1099" s="82"/>
      <c r="G1099" s="82"/>
      <c r="H1099" s="82"/>
      <c r="I1099" s="65"/>
      <c r="J1099" s="76"/>
      <c r="K1099" s="63"/>
      <c r="L1099" s="65">
        <f>SUMIF(CD52:CD1084, 2, AW52:AW1084)-SUMIF(CD52:CD1084, 2, BK52:BK1084)</f>
        <v>0</v>
      </c>
    </row>
    <row r="1100" spans="1:12" ht="14.25" hidden="1" x14ac:dyDescent="0.2">
      <c r="A1100" s="76"/>
      <c r="B1100" s="81"/>
      <c r="C1100" s="82" t="s">
        <v>641</v>
      </c>
      <c r="D1100" s="82"/>
      <c r="E1100" s="82"/>
      <c r="F1100" s="82"/>
      <c r="G1100" s="82"/>
      <c r="H1100" s="82"/>
      <c r="I1100" s="65"/>
      <c r="J1100" s="76"/>
      <c r="K1100" s="63"/>
      <c r="L1100" s="65">
        <f>SUMIF(CD52:CD1084, 2, BC52:BC1084)</f>
        <v>0</v>
      </c>
    </row>
    <row r="1101" spans="1:12" ht="14.25" hidden="1" x14ac:dyDescent="0.2">
      <c r="A1101" s="76"/>
      <c r="B1101" s="81"/>
      <c r="C1101" s="82" t="s">
        <v>642</v>
      </c>
      <c r="D1101" s="82"/>
      <c r="E1101" s="82"/>
      <c r="F1101" s="82"/>
      <c r="G1101" s="82"/>
      <c r="H1101" s="82"/>
      <c r="I1101" s="65"/>
      <c r="J1101" s="76"/>
      <c r="K1101" s="63"/>
      <c r="L1101" s="65">
        <f>SUMIF(CD52:CD1084, 2, BB52:BB1084)</f>
        <v>0</v>
      </c>
    </row>
    <row r="1102" spans="1:12" ht="14.25" hidden="1" x14ac:dyDescent="0.2">
      <c r="A1102" s="76"/>
      <c r="B1102" s="81"/>
      <c r="C1102" s="82" t="s">
        <v>732</v>
      </c>
      <c r="D1102" s="82"/>
      <c r="E1102" s="82"/>
      <c r="F1102" s="82"/>
      <c r="G1102" s="82"/>
      <c r="H1102" s="82"/>
      <c r="I1102" s="65"/>
      <c r="J1102" s="76"/>
      <c r="K1102" s="63"/>
      <c r="L1102" s="65">
        <f>SUMIF(CD52:CD1084, 2, AR52:AR1084)+SUMIF(CD52:CD1084, 2, AT52:AT1084)+SUMIF(CD52:CD1084, 2, AV52:AV1084)</f>
        <v>0</v>
      </c>
    </row>
    <row r="1103" spans="1:12" ht="14.25" hidden="1" x14ac:dyDescent="0.2">
      <c r="A1103" s="76"/>
      <c r="B1103" s="81"/>
      <c r="C1103" s="82" t="s">
        <v>733</v>
      </c>
      <c r="D1103" s="82"/>
      <c r="E1103" s="82"/>
      <c r="F1103" s="82"/>
      <c r="G1103" s="82"/>
      <c r="H1103" s="82"/>
      <c r="I1103" s="65"/>
      <c r="J1103" s="76"/>
      <c r="K1103" s="63"/>
      <c r="L1103" s="65">
        <f>SUMIF(CD52:CD1084, 2, AZ52:AZ1084)</f>
        <v>0</v>
      </c>
    </row>
    <row r="1104" spans="1:12" ht="14.25" hidden="1" x14ac:dyDescent="0.2">
      <c r="A1104" s="76"/>
      <c r="B1104" s="81"/>
      <c r="C1104" s="82" t="s">
        <v>734</v>
      </c>
      <c r="D1104" s="82"/>
      <c r="E1104" s="82"/>
      <c r="F1104" s="82"/>
      <c r="G1104" s="82"/>
      <c r="H1104" s="82"/>
      <c r="I1104" s="65"/>
      <c r="J1104" s="76"/>
      <c r="K1104" s="63"/>
      <c r="L1104" s="65">
        <f>SUMIF(CD52:CD1084, 2, BA52:BA1084)</f>
        <v>0</v>
      </c>
    </row>
    <row r="1105" spans="1:12" hidden="1" x14ac:dyDescent="0.2"/>
    <row r="1106" spans="1:12" ht="15" hidden="1" x14ac:dyDescent="0.2">
      <c r="A1106" s="83"/>
      <c r="B1106" s="84"/>
      <c r="C1106" s="85" t="s">
        <v>736</v>
      </c>
      <c r="D1106" s="85"/>
      <c r="E1106" s="85"/>
      <c r="F1106" s="85"/>
      <c r="G1106" s="85"/>
      <c r="H1106" s="85"/>
      <c r="I1106" s="67"/>
      <c r="J1106" s="83"/>
      <c r="K1106" s="86"/>
      <c r="L1106" s="67">
        <f>L1108+L1109</f>
        <v>0</v>
      </c>
    </row>
    <row r="1107" spans="1:12" ht="14.25" hidden="1" x14ac:dyDescent="0.2">
      <c r="A1107" s="76"/>
      <c r="B1107" s="81"/>
      <c r="C1107" s="87" t="s">
        <v>633</v>
      </c>
      <c r="D1107" s="82"/>
      <c r="E1107" s="82"/>
      <c r="F1107" s="82"/>
      <c r="G1107" s="82"/>
      <c r="H1107" s="82"/>
      <c r="I1107" s="65"/>
      <c r="J1107" s="76"/>
      <c r="K1107" s="63"/>
      <c r="L1107" s="65"/>
    </row>
    <row r="1108" spans="1:12" ht="14.25" hidden="1" x14ac:dyDescent="0.2">
      <c r="A1108" s="76"/>
      <c r="B1108" s="81"/>
      <c r="C1108" s="82" t="s">
        <v>647</v>
      </c>
      <c r="D1108" s="82"/>
      <c r="E1108" s="82"/>
      <c r="F1108" s="82"/>
      <c r="G1108" s="82"/>
      <c r="H1108" s="82"/>
      <c r="I1108" s="65"/>
      <c r="J1108" s="76"/>
      <c r="K1108" s="63"/>
      <c r="L1108" s="65">
        <f>SUMIF(CD52:CD1104, 3, BK52:BK1104)</f>
        <v>0</v>
      </c>
    </row>
    <row r="1109" spans="1:12" ht="14.25" hidden="1" x14ac:dyDescent="0.2">
      <c r="A1109" s="76"/>
      <c r="B1109" s="81"/>
      <c r="C1109" s="82" t="s">
        <v>648</v>
      </c>
      <c r="D1109" s="82"/>
      <c r="E1109" s="82"/>
      <c r="F1109" s="82"/>
      <c r="G1109" s="82"/>
      <c r="H1109" s="82"/>
      <c r="I1109" s="65"/>
      <c r="J1109" s="76"/>
      <c r="K1109" s="63"/>
      <c r="L1109" s="65">
        <f>SUMIF(CD52:CD1104, 3, BD52:BD1104)</f>
        <v>0</v>
      </c>
    </row>
    <row r="1110" spans="1:12" hidden="1" x14ac:dyDescent="0.2"/>
    <row r="1111" spans="1:12" ht="15" hidden="1" x14ac:dyDescent="0.2">
      <c r="A1111" s="83"/>
      <c r="B1111" s="84"/>
      <c r="C1111" s="85" t="s">
        <v>737</v>
      </c>
      <c r="D1111" s="85"/>
      <c r="E1111" s="85"/>
      <c r="F1111" s="85"/>
      <c r="G1111" s="85"/>
      <c r="H1111" s="85"/>
      <c r="I1111" s="67"/>
      <c r="J1111" s="83"/>
      <c r="K1111" s="86"/>
      <c r="L1111" s="67">
        <f>L1117+L1132+L1133+L1113+L1114</f>
        <v>0</v>
      </c>
    </row>
    <row r="1112" spans="1:12" ht="14.25" hidden="1" x14ac:dyDescent="0.2">
      <c r="A1112" s="76"/>
      <c r="B1112" s="81"/>
      <c r="C1112" s="87" t="s">
        <v>633</v>
      </c>
      <c r="D1112" s="82"/>
      <c r="E1112" s="82"/>
      <c r="F1112" s="82"/>
      <c r="G1112" s="82"/>
      <c r="H1112" s="82"/>
      <c r="I1112" s="65"/>
      <c r="J1112" s="76"/>
      <c r="K1112" s="63"/>
      <c r="L1112" s="65"/>
    </row>
    <row r="1113" spans="1:12" ht="14.25" hidden="1" x14ac:dyDescent="0.2">
      <c r="A1113" s="76"/>
      <c r="B1113" s="81"/>
      <c r="C1113" s="82" t="s">
        <v>738</v>
      </c>
      <c r="D1113" s="82"/>
      <c r="E1113" s="82"/>
      <c r="F1113" s="82"/>
      <c r="G1113" s="82"/>
      <c r="H1113" s="82"/>
      <c r="I1113" s="65"/>
      <c r="J1113" s="76"/>
      <c r="K1113" s="63"/>
      <c r="L1113" s="65"/>
    </row>
    <row r="1114" spans="1:12" ht="14.25" hidden="1" x14ac:dyDescent="0.2">
      <c r="A1114" s="76"/>
      <c r="B1114" s="81"/>
      <c r="C1114" s="82" t="s">
        <v>739</v>
      </c>
      <c r="D1114" s="82"/>
      <c r="E1114" s="82"/>
      <c r="F1114" s="82"/>
      <c r="G1114" s="82"/>
      <c r="H1114" s="82"/>
      <c r="I1114" s="65"/>
      <c r="J1114" s="76"/>
      <c r="K1114" s="63"/>
      <c r="L1114" s="65">
        <f>SUM(BO52:BO1109)</f>
        <v>0</v>
      </c>
    </row>
    <row r="1115" spans="1:12" ht="14.25" hidden="1" x14ac:dyDescent="0.2">
      <c r="A1115" s="76"/>
      <c r="B1115" s="81"/>
      <c r="C1115" s="82" t="s">
        <v>740</v>
      </c>
      <c r="D1115" s="82"/>
      <c r="E1115" s="82"/>
      <c r="F1115" s="82"/>
      <c r="G1115" s="82"/>
      <c r="H1115" s="82"/>
      <c r="I1115" s="65"/>
      <c r="J1115" s="76"/>
      <c r="K1115" s="63"/>
      <c r="L1115" s="65">
        <f>L1117+L1132+L1133</f>
        <v>0</v>
      </c>
    </row>
    <row r="1116" spans="1:12" ht="14.25" hidden="1" x14ac:dyDescent="0.2">
      <c r="A1116" s="76"/>
      <c r="B1116" s="81"/>
      <c r="C1116" s="87" t="s">
        <v>633</v>
      </c>
      <c r="D1116" s="82"/>
      <c r="E1116" s="82"/>
      <c r="F1116" s="82"/>
      <c r="G1116" s="82"/>
      <c r="H1116" s="82"/>
      <c r="I1116" s="65"/>
      <c r="J1116" s="76"/>
      <c r="K1116" s="63"/>
      <c r="L1116" s="65"/>
    </row>
    <row r="1117" spans="1:12" ht="14.25" hidden="1" x14ac:dyDescent="0.2">
      <c r="A1117" s="76"/>
      <c r="B1117" s="81"/>
      <c r="C1117" s="82" t="s">
        <v>730</v>
      </c>
      <c r="D1117" s="82"/>
      <c r="E1117" s="82"/>
      <c r="F1117" s="82"/>
      <c r="G1117" s="82"/>
      <c r="H1117" s="82"/>
      <c r="I1117" s="65"/>
      <c r="J1117" s="76"/>
      <c r="K1117" s="63"/>
      <c r="L1117" s="65">
        <f>L1119+L1120+L1126+L1130</f>
        <v>0</v>
      </c>
    </row>
    <row r="1118" spans="1:12" ht="14.25" hidden="1" x14ac:dyDescent="0.2">
      <c r="A1118" s="76"/>
      <c r="B1118" s="81"/>
      <c r="C1118" s="87" t="s">
        <v>633</v>
      </c>
      <c r="D1118" s="82"/>
      <c r="E1118" s="82"/>
      <c r="F1118" s="82"/>
      <c r="G1118" s="82"/>
      <c r="H1118" s="82"/>
      <c r="I1118" s="65"/>
      <c r="J1118" s="76"/>
      <c r="K1118" s="63"/>
      <c r="L1118" s="65"/>
    </row>
    <row r="1119" spans="1:12" ht="14.25" hidden="1" x14ac:dyDescent="0.2">
      <c r="A1119" s="76"/>
      <c r="B1119" s="81"/>
      <c r="C1119" s="82" t="s">
        <v>731</v>
      </c>
      <c r="D1119" s="82"/>
      <c r="E1119" s="82"/>
      <c r="F1119" s="82"/>
      <c r="G1119" s="82"/>
      <c r="H1119" s="82"/>
      <c r="I1119" s="65"/>
      <c r="J1119" s="76"/>
      <c r="K1119" s="63"/>
      <c r="L1119" s="65">
        <f>SUMIF(CD52:CD1109, 4, AR52:AR1109)</f>
        <v>0</v>
      </c>
    </row>
    <row r="1120" spans="1:12" ht="14.25" hidden="1" x14ac:dyDescent="0.2">
      <c r="A1120" s="76"/>
      <c r="B1120" s="81"/>
      <c r="C1120" s="82" t="s">
        <v>635</v>
      </c>
      <c r="D1120" s="82"/>
      <c r="E1120" s="82"/>
      <c r="F1120" s="82"/>
      <c r="G1120" s="82"/>
      <c r="H1120" s="82"/>
      <c r="I1120" s="65"/>
      <c r="J1120" s="76"/>
      <c r="K1120" s="63"/>
      <c r="L1120" s="65">
        <f>L1122+L1125+L1124</f>
        <v>0</v>
      </c>
    </row>
    <row r="1121" spans="1:12" ht="14.25" hidden="1" x14ac:dyDescent="0.2">
      <c r="A1121" s="76"/>
      <c r="B1121" s="81"/>
      <c r="C1121" s="87" t="s">
        <v>636</v>
      </c>
      <c r="D1121" s="82"/>
      <c r="E1121" s="82"/>
      <c r="F1121" s="82"/>
      <c r="G1121" s="82"/>
      <c r="H1121" s="82"/>
      <c r="I1121" s="65"/>
      <c r="J1121" s="76"/>
      <c r="K1121" s="63"/>
      <c r="L1121" s="65"/>
    </row>
    <row r="1122" spans="1:12" ht="14.25" hidden="1" x14ac:dyDescent="0.2">
      <c r="A1122" s="76"/>
      <c r="B1122" s="81"/>
      <c r="C1122" s="82" t="s">
        <v>635</v>
      </c>
      <c r="D1122" s="82"/>
      <c r="E1122" s="82"/>
      <c r="F1122" s="82"/>
      <c r="G1122" s="82"/>
      <c r="H1122" s="82"/>
      <c r="I1122" s="65"/>
      <c r="J1122" s="76"/>
      <c r="K1122" s="63"/>
      <c r="L1122" s="65">
        <f>SUMIF(CD52:CD1109, 4, AO52:AO1109)</f>
        <v>0</v>
      </c>
    </row>
    <row r="1123" spans="1:12" ht="14.25" hidden="1" x14ac:dyDescent="0.2">
      <c r="A1123" s="76"/>
      <c r="B1123" s="81"/>
      <c r="C1123" s="87" t="s">
        <v>637</v>
      </c>
      <c r="D1123" s="82"/>
      <c r="E1123" s="82"/>
      <c r="F1123" s="82"/>
      <c r="G1123" s="82"/>
      <c r="H1123" s="82"/>
      <c r="I1123" s="65"/>
      <c r="J1123" s="76"/>
      <c r="K1123" s="63"/>
      <c r="L1123" s="65"/>
    </row>
    <row r="1124" spans="1:12" ht="14.25" hidden="1" x14ac:dyDescent="0.2">
      <c r="A1124" s="76"/>
      <c r="B1124" s="81"/>
      <c r="C1124" s="82" t="s">
        <v>657</v>
      </c>
      <c r="D1124" s="82"/>
      <c r="E1124" s="82"/>
      <c r="F1124" s="82"/>
      <c r="G1124" s="82"/>
      <c r="H1124" s="82"/>
      <c r="I1124" s="65"/>
      <c r="J1124" s="76"/>
      <c r="K1124" s="63"/>
      <c r="L1124" s="65">
        <f>SUMIF(CD52:CD1109, 4, AT52:AT1109)</f>
        <v>0</v>
      </c>
    </row>
    <row r="1125" spans="1:12" ht="14.25" hidden="1" x14ac:dyDescent="0.2">
      <c r="A1125" s="76"/>
      <c r="B1125" s="81"/>
      <c r="C1125" s="82" t="s">
        <v>638</v>
      </c>
      <c r="D1125" s="82"/>
      <c r="E1125" s="82"/>
      <c r="F1125" s="82"/>
      <c r="G1125" s="82"/>
      <c r="H1125" s="82"/>
      <c r="I1125" s="65"/>
      <c r="J1125" s="76"/>
      <c r="K1125" s="63"/>
      <c r="L1125" s="65">
        <f>SUMIF(CD52:CD1109, 4, AV52:AV1109)</f>
        <v>0</v>
      </c>
    </row>
    <row r="1126" spans="1:12" ht="14.25" hidden="1" x14ac:dyDescent="0.2">
      <c r="A1126" s="76"/>
      <c r="B1126" s="81"/>
      <c r="C1126" s="82" t="s">
        <v>639</v>
      </c>
      <c r="D1126" s="82"/>
      <c r="E1126" s="82"/>
      <c r="F1126" s="82"/>
      <c r="G1126" s="82"/>
      <c r="H1126" s="82"/>
      <c r="I1126" s="65"/>
      <c r="J1126" s="76"/>
      <c r="K1126" s="63"/>
      <c r="L1126" s="65">
        <f>L1128+L1129</f>
        <v>0</v>
      </c>
    </row>
    <row r="1127" spans="1:12" ht="14.25" hidden="1" x14ac:dyDescent="0.2">
      <c r="A1127" s="76"/>
      <c r="B1127" s="81"/>
      <c r="C1127" s="87" t="s">
        <v>636</v>
      </c>
      <c r="D1127" s="82"/>
      <c r="E1127" s="82"/>
      <c r="F1127" s="82"/>
      <c r="G1127" s="82"/>
      <c r="H1127" s="82"/>
      <c r="I1127" s="65"/>
      <c r="J1127" s="76"/>
      <c r="K1127" s="63"/>
      <c r="L1127" s="65"/>
    </row>
    <row r="1128" spans="1:12" ht="14.25" hidden="1" x14ac:dyDescent="0.2">
      <c r="A1128" s="76"/>
      <c r="B1128" s="81"/>
      <c r="C1128" s="82" t="s">
        <v>640</v>
      </c>
      <c r="D1128" s="82"/>
      <c r="E1128" s="82"/>
      <c r="F1128" s="82"/>
      <c r="G1128" s="82"/>
      <c r="H1128" s="82"/>
      <c r="I1128" s="65"/>
      <c r="J1128" s="76"/>
      <c r="K1128" s="63"/>
      <c r="L1128" s="65">
        <f>SUMIF(CD52:CD1109, 4, AW52:AW1109)-SUMIF(CD52:CD1109, 4, BK52:BK1109)</f>
        <v>0</v>
      </c>
    </row>
    <row r="1129" spans="1:12" ht="14.25" hidden="1" x14ac:dyDescent="0.2">
      <c r="A1129" s="76"/>
      <c r="B1129" s="81"/>
      <c r="C1129" s="82" t="s">
        <v>641</v>
      </c>
      <c r="D1129" s="82"/>
      <c r="E1129" s="82"/>
      <c r="F1129" s="82"/>
      <c r="G1129" s="82"/>
      <c r="H1129" s="82"/>
      <c r="I1129" s="65"/>
      <c r="J1129" s="76"/>
      <c r="K1129" s="63"/>
      <c r="L1129" s="65">
        <f>SUMIF(CD52:CD1109, 4, BC52:BC1109)</f>
        <v>0</v>
      </c>
    </row>
    <row r="1130" spans="1:12" ht="14.25" hidden="1" x14ac:dyDescent="0.2">
      <c r="A1130" s="76"/>
      <c r="B1130" s="81"/>
      <c r="C1130" s="82" t="s">
        <v>642</v>
      </c>
      <c r="D1130" s="82"/>
      <c r="E1130" s="82"/>
      <c r="F1130" s="82"/>
      <c r="G1130" s="82"/>
      <c r="H1130" s="82"/>
      <c r="I1130" s="65"/>
      <c r="J1130" s="76"/>
      <c r="K1130" s="63"/>
      <c r="L1130" s="65">
        <f>SUMIF(CD52:CD1109, 4, BB52:BB1109)</f>
        <v>0</v>
      </c>
    </row>
    <row r="1131" spans="1:12" ht="14.25" hidden="1" x14ac:dyDescent="0.2">
      <c r="A1131" s="76"/>
      <c r="B1131" s="81"/>
      <c r="C1131" s="82" t="s">
        <v>732</v>
      </c>
      <c r="D1131" s="82"/>
      <c r="E1131" s="82"/>
      <c r="F1131" s="82"/>
      <c r="G1131" s="82"/>
      <c r="H1131" s="82"/>
      <c r="I1131" s="65"/>
      <c r="J1131" s="76"/>
      <c r="K1131" s="63"/>
      <c r="L1131" s="65">
        <f>SUMIF(CD52:CD1109, 4, AR52:AR1109)+SUMIF(CD52:CD1109, 4, AT52:AT1109)+SUMIF(CD52:CD1109, 4, AV52:AV1109)</f>
        <v>0</v>
      </c>
    </row>
    <row r="1132" spans="1:12" ht="14.25" hidden="1" x14ac:dyDescent="0.2">
      <c r="A1132" s="76"/>
      <c r="B1132" s="81"/>
      <c r="C1132" s="82" t="s">
        <v>733</v>
      </c>
      <c r="D1132" s="82"/>
      <c r="E1132" s="82"/>
      <c r="F1132" s="82"/>
      <c r="G1132" s="82"/>
      <c r="H1132" s="82"/>
      <c r="I1132" s="65"/>
      <c r="J1132" s="76"/>
      <c r="K1132" s="63"/>
      <c r="L1132" s="65">
        <f>SUMIF(CD52:CD1109, 4, AZ52:AZ1109)</f>
        <v>0</v>
      </c>
    </row>
    <row r="1133" spans="1:12" ht="14.25" hidden="1" x14ac:dyDescent="0.2">
      <c r="A1133" s="76"/>
      <c r="B1133" s="81"/>
      <c r="C1133" s="82" t="s">
        <v>734</v>
      </c>
      <c r="D1133" s="82"/>
      <c r="E1133" s="82"/>
      <c r="F1133" s="82"/>
      <c r="G1133" s="82"/>
      <c r="H1133" s="82"/>
      <c r="I1133" s="65"/>
      <c r="J1133" s="76"/>
      <c r="K1133" s="63"/>
      <c r="L1133" s="65">
        <f>SUMIF(CD52:CD1109, 4, BA52:BA1109)</f>
        <v>0</v>
      </c>
    </row>
    <row r="1135" spans="1:12" ht="15" x14ac:dyDescent="0.2">
      <c r="A1135" s="83"/>
      <c r="B1135" s="84"/>
      <c r="C1135" s="85" t="s">
        <v>741</v>
      </c>
      <c r="D1135" s="85"/>
      <c r="E1135" s="85"/>
      <c r="F1135" s="85"/>
      <c r="G1135" s="85"/>
      <c r="H1135" s="85"/>
      <c r="I1135" s="67"/>
      <c r="J1135" s="83"/>
      <c r="K1135" s="86"/>
      <c r="L1135" s="67">
        <f>L1066+L1086+L1106+L1111</f>
        <v>2897083.9299999997</v>
      </c>
    </row>
    <row r="1136" spans="1:12" ht="14.25" x14ac:dyDescent="0.2">
      <c r="A1136" s="76"/>
      <c r="B1136" s="81"/>
      <c r="C1136" s="87" t="s">
        <v>633</v>
      </c>
      <c r="D1136" s="82"/>
      <c r="E1136" s="82"/>
      <c r="F1136" s="82"/>
      <c r="G1136" s="82"/>
      <c r="H1136" s="82"/>
      <c r="I1136" s="65"/>
      <c r="J1136" s="76"/>
      <c r="K1136" s="63"/>
      <c r="L1136" s="65"/>
    </row>
    <row r="1137" spans="1:12" ht="14.25" x14ac:dyDescent="0.2">
      <c r="A1137" s="76"/>
      <c r="B1137" s="81"/>
      <c r="C1137" s="82" t="s">
        <v>730</v>
      </c>
      <c r="D1137" s="82"/>
      <c r="E1137" s="82"/>
      <c r="F1137" s="82"/>
      <c r="G1137" s="82"/>
      <c r="H1137" s="82"/>
      <c r="I1137" s="65"/>
      <c r="J1137" s="76"/>
      <c r="K1137" s="63"/>
      <c r="L1137" s="65">
        <f>L1139+L1140+L1146+L1150</f>
        <v>2330675.3999999994</v>
      </c>
    </row>
    <row r="1138" spans="1:12" ht="14.25" x14ac:dyDescent="0.2">
      <c r="A1138" s="76"/>
      <c r="B1138" s="81"/>
      <c r="C1138" s="87" t="s">
        <v>633</v>
      </c>
      <c r="D1138" s="82"/>
      <c r="E1138" s="82"/>
      <c r="F1138" s="82"/>
      <c r="G1138" s="82"/>
      <c r="H1138" s="82"/>
      <c r="I1138" s="65"/>
      <c r="J1138" s="76"/>
      <c r="K1138" s="63"/>
      <c r="L1138" s="65"/>
    </row>
    <row r="1139" spans="1:12" ht="14.25" x14ac:dyDescent="0.2">
      <c r="A1139" s="76"/>
      <c r="B1139" s="81"/>
      <c r="C1139" s="82" t="s">
        <v>731</v>
      </c>
      <c r="D1139" s="82"/>
      <c r="E1139" s="82"/>
      <c r="F1139" s="82"/>
      <c r="G1139" s="82"/>
      <c r="H1139" s="82"/>
      <c r="I1139" s="65"/>
      <c r="J1139" s="76"/>
      <c r="K1139" s="63"/>
      <c r="L1139" s="65">
        <f>SUM(AR52:AR1133)</f>
        <v>366913.65000000014</v>
      </c>
    </row>
    <row r="1140" spans="1:12" ht="14.25" hidden="1" x14ac:dyDescent="0.2">
      <c r="A1140" s="76"/>
      <c r="B1140" s="81"/>
      <c r="C1140" s="82" t="s">
        <v>635</v>
      </c>
      <c r="D1140" s="82"/>
      <c r="E1140" s="82"/>
      <c r="F1140" s="82"/>
      <c r="G1140" s="82"/>
      <c r="H1140" s="82"/>
      <c r="I1140" s="65"/>
      <c r="J1140" s="76"/>
      <c r="K1140" s="63"/>
      <c r="L1140" s="65">
        <f>L1142+L1145+L1144</f>
        <v>32423.010000000002</v>
      </c>
    </row>
    <row r="1141" spans="1:12" ht="14.25" hidden="1" x14ac:dyDescent="0.2">
      <c r="A1141" s="76"/>
      <c r="B1141" s="81"/>
      <c r="C1141" s="87" t="s">
        <v>636</v>
      </c>
      <c r="D1141" s="82"/>
      <c r="E1141" s="82"/>
      <c r="F1141" s="82"/>
      <c r="G1141" s="82"/>
      <c r="H1141" s="82"/>
      <c r="I1141" s="65"/>
      <c r="J1141" s="76"/>
      <c r="K1141" s="63"/>
      <c r="L1141" s="65"/>
    </row>
    <row r="1142" spans="1:12" ht="14.25" x14ac:dyDescent="0.2">
      <c r="A1142" s="76"/>
      <c r="B1142" s="81"/>
      <c r="C1142" s="82" t="s">
        <v>635</v>
      </c>
      <c r="D1142" s="82"/>
      <c r="E1142" s="82"/>
      <c r="F1142" s="82"/>
      <c r="G1142" s="82"/>
      <c r="H1142" s="82"/>
      <c r="I1142" s="65"/>
      <c r="J1142" s="76"/>
      <c r="K1142" s="63"/>
      <c r="L1142" s="65">
        <f>SUM(AO52:AO1133)</f>
        <v>27123.350000000002</v>
      </c>
    </row>
    <row r="1143" spans="1:12" ht="14.25" hidden="1" x14ac:dyDescent="0.2">
      <c r="A1143" s="76"/>
      <c r="B1143" s="81"/>
      <c r="C1143" s="87" t="s">
        <v>637</v>
      </c>
      <c r="D1143" s="82"/>
      <c r="E1143" s="82"/>
      <c r="F1143" s="82"/>
      <c r="G1143" s="82"/>
      <c r="H1143" s="82"/>
      <c r="I1143" s="65"/>
      <c r="J1143" s="76"/>
      <c r="K1143" s="63"/>
      <c r="L1143" s="65"/>
    </row>
    <row r="1144" spans="1:12" ht="14.25" x14ac:dyDescent="0.2">
      <c r="A1144" s="76"/>
      <c r="B1144" s="81"/>
      <c r="C1144" s="82" t="s">
        <v>657</v>
      </c>
      <c r="D1144" s="82"/>
      <c r="E1144" s="82"/>
      <c r="F1144" s="82"/>
      <c r="G1144" s="82"/>
      <c r="H1144" s="82"/>
      <c r="I1144" s="65"/>
      <c r="J1144" s="76"/>
      <c r="K1144" s="63"/>
      <c r="L1144" s="65">
        <f>SUM(AT52:AT1133)</f>
        <v>5299.66</v>
      </c>
    </row>
    <row r="1145" spans="1:12" ht="14.25" hidden="1" x14ac:dyDescent="0.2">
      <c r="A1145" s="76"/>
      <c r="B1145" s="81"/>
      <c r="C1145" s="82" t="s">
        <v>638</v>
      </c>
      <c r="D1145" s="82"/>
      <c r="E1145" s="82"/>
      <c r="F1145" s="82"/>
      <c r="G1145" s="82"/>
      <c r="H1145" s="82"/>
      <c r="I1145" s="65"/>
      <c r="J1145" s="76"/>
      <c r="K1145" s="63"/>
      <c r="L1145" s="65">
        <f>SUM(AV52:AV1133)</f>
        <v>0</v>
      </c>
    </row>
    <row r="1146" spans="1:12" ht="14.25" x14ac:dyDescent="0.2">
      <c r="A1146" s="76"/>
      <c r="B1146" s="81"/>
      <c r="C1146" s="82" t="s">
        <v>639</v>
      </c>
      <c r="D1146" s="82"/>
      <c r="E1146" s="82"/>
      <c r="F1146" s="82"/>
      <c r="G1146" s="82"/>
      <c r="H1146" s="82"/>
      <c r="I1146" s="65"/>
      <c r="J1146" s="76"/>
      <c r="K1146" s="63"/>
      <c r="L1146" s="65">
        <f>L1148+L1149</f>
        <v>1928717.9399999997</v>
      </c>
    </row>
    <row r="1147" spans="1:12" ht="14.25" x14ac:dyDescent="0.2">
      <c r="A1147" s="76"/>
      <c r="B1147" s="81"/>
      <c r="C1147" s="87" t="s">
        <v>636</v>
      </c>
      <c r="D1147" s="82"/>
      <c r="E1147" s="82"/>
      <c r="F1147" s="82"/>
      <c r="G1147" s="82"/>
      <c r="H1147" s="82"/>
      <c r="I1147" s="65"/>
      <c r="J1147" s="76"/>
      <c r="K1147" s="63"/>
      <c r="L1147" s="65"/>
    </row>
    <row r="1148" spans="1:12" ht="14.25" x14ac:dyDescent="0.2">
      <c r="A1148" s="76"/>
      <c r="B1148" s="81"/>
      <c r="C1148" s="82" t="s">
        <v>640</v>
      </c>
      <c r="D1148" s="82"/>
      <c r="E1148" s="82"/>
      <c r="F1148" s="82"/>
      <c r="G1148" s="82"/>
      <c r="H1148" s="82"/>
      <c r="I1148" s="65"/>
      <c r="J1148" s="76"/>
      <c r="K1148" s="63"/>
      <c r="L1148" s="65">
        <f>SUM(AW52:AW1133)-SUM(BK52:BK1133)</f>
        <v>1928717.9399999997</v>
      </c>
    </row>
    <row r="1149" spans="1:12" ht="14.25" hidden="1" x14ac:dyDescent="0.2">
      <c r="A1149" s="76"/>
      <c r="B1149" s="81"/>
      <c r="C1149" s="82" t="s">
        <v>641</v>
      </c>
      <c r="D1149" s="82"/>
      <c r="E1149" s="82"/>
      <c r="F1149" s="82"/>
      <c r="G1149" s="82"/>
      <c r="H1149" s="82"/>
      <c r="I1149" s="65"/>
      <c r="J1149" s="76"/>
      <c r="K1149" s="63"/>
      <c r="L1149" s="65">
        <f>SUM(BC52:BC1133)</f>
        <v>0</v>
      </c>
    </row>
    <row r="1150" spans="1:12" ht="14.25" x14ac:dyDescent="0.2">
      <c r="A1150" s="76"/>
      <c r="B1150" s="81"/>
      <c r="C1150" s="82" t="s">
        <v>642</v>
      </c>
      <c r="D1150" s="82"/>
      <c r="E1150" s="82"/>
      <c r="F1150" s="82"/>
      <c r="G1150" s="82"/>
      <c r="H1150" s="82"/>
      <c r="I1150" s="65"/>
      <c r="J1150" s="76"/>
      <c r="K1150" s="63"/>
      <c r="L1150" s="65">
        <f>SUM(BB52:BB1133)</f>
        <v>2620.8000000000002</v>
      </c>
    </row>
    <row r="1151" spans="1:12" ht="14.25" x14ac:dyDescent="0.2">
      <c r="A1151" s="76"/>
      <c r="B1151" s="81"/>
      <c r="C1151" s="82" t="s">
        <v>643</v>
      </c>
      <c r="D1151" s="82"/>
      <c r="E1151" s="82"/>
      <c r="F1151" s="82"/>
      <c r="G1151" s="82"/>
      <c r="H1151" s="82"/>
      <c r="I1151" s="65"/>
      <c r="J1151" s="76"/>
      <c r="K1151" s="63"/>
      <c r="L1151" s="65">
        <f>SUM(AR52:AR1133)+SUM(AT52:AT1133)+SUM(AV52:AV1133)</f>
        <v>372213.31000000011</v>
      </c>
    </row>
    <row r="1152" spans="1:12" ht="14.25" x14ac:dyDescent="0.2">
      <c r="A1152" s="76"/>
      <c r="B1152" s="81"/>
      <c r="C1152" s="82" t="s">
        <v>644</v>
      </c>
      <c r="D1152" s="82"/>
      <c r="E1152" s="82"/>
      <c r="F1152" s="82"/>
      <c r="G1152" s="82"/>
      <c r="H1152" s="82"/>
      <c r="I1152" s="65"/>
      <c r="J1152" s="76"/>
      <c r="K1152" s="63"/>
      <c r="L1152" s="65">
        <f>SUM(AZ52:AZ1133)</f>
        <v>372917.31</v>
      </c>
    </row>
    <row r="1153" spans="1:12" ht="14.25" x14ac:dyDescent="0.2">
      <c r="A1153" s="76"/>
      <c r="B1153" s="81"/>
      <c r="C1153" s="82" t="s">
        <v>645</v>
      </c>
      <c r="D1153" s="82"/>
      <c r="E1153" s="82"/>
      <c r="F1153" s="82"/>
      <c r="G1153" s="82"/>
      <c r="H1153" s="82"/>
      <c r="I1153" s="65"/>
      <c r="J1153" s="76"/>
      <c r="K1153" s="63"/>
      <c r="L1153" s="65">
        <f>SUM(BA52:BA1133)</f>
        <v>193491.22</v>
      </c>
    </row>
    <row r="1154" spans="1:12" ht="14.25" hidden="1" x14ac:dyDescent="0.2">
      <c r="A1154" s="76"/>
      <c r="B1154" s="81"/>
      <c r="C1154" s="82" t="s">
        <v>742</v>
      </c>
      <c r="D1154" s="82"/>
      <c r="E1154" s="82"/>
      <c r="F1154" s="82"/>
      <c r="G1154" s="82"/>
      <c r="H1154" s="82"/>
      <c r="I1154" s="65"/>
      <c r="J1154" s="76"/>
      <c r="K1154" s="63"/>
      <c r="L1154" s="65">
        <f>L1156+L1157</f>
        <v>0</v>
      </c>
    </row>
    <row r="1155" spans="1:12" ht="14.25" hidden="1" x14ac:dyDescent="0.2">
      <c r="A1155" s="76"/>
      <c r="B1155" s="81"/>
      <c r="C1155" s="87" t="s">
        <v>633</v>
      </c>
      <c r="D1155" s="82"/>
      <c r="E1155" s="82"/>
      <c r="F1155" s="82"/>
      <c r="G1155" s="82"/>
      <c r="H1155" s="82"/>
      <c r="I1155" s="65"/>
      <c r="J1155" s="76"/>
      <c r="K1155" s="63"/>
      <c r="L1155" s="65"/>
    </row>
    <row r="1156" spans="1:12" ht="14.25" hidden="1" x14ac:dyDescent="0.2">
      <c r="A1156" s="76"/>
      <c r="B1156" s="81"/>
      <c r="C1156" s="82" t="s">
        <v>647</v>
      </c>
      <c r="D1156" s="82"/>
      <c r="E1156" s="82"/>
      <c r="F1156" s="82"/>
      <c r="G1156" s="82"/>
      <c r="H1156" s="82"/>
      <c r="I1156" s="65"/>
      <c r="J1156" s="76"/>
      <c r="K1156" s="63"/>
      <c r="L1156" s="65">
        <f>SUM(BK52:BK1133)</f>
        <v>0</v>
      </c>
    </row>
    <row r="1157" spans="1:12" ht="14.25" hidden="1" x14ac:dyDescent="0.2">
      <c r="A1157" s="76"/>
      <c r="B1157" s="81"/>
      <c r="C1157" s="82" t="s">
        <v>648</v>
      </c>
      <c r="D1157" s="82"/>
      <c r="E1157" s="82"/>
      <c r="F1157" s="82"/>
      <c r="G1157" s="82"/>
      <c r="H1157" s="82"/>
      <c r="I1157" s="65"/>
      <c r="J1157" s="76"/>
      <c r="K1157" s="63"/>
      <c r="L1157" s="65">
        <f>SUM(BD52:BD1133)</f>
        <v>0</v>
      </c>
    </row>
    <row r="1158" spans="1:12" ht="14.25" hidden="1" x14ac:dyDescent="0.2">
      <c r="A1158" s="76"/>
      <c r="B1158" s="81"/>
      <c r="C1158" s="82" t="s">
        <v>743</v>
      </c>
      <c r="D1158" s="82"/>
      <c r="E1158" s="82"/>
      <c r="F1158" s="82"/>
      <c r="G1158" s="82"/>
      <c r="H1158" s="82"/>
      <c r="I1158" s="65"/>
      <c r="J1158" s="76"/>
      <c r="K1158" s="63"/>
      <c r="L1158" s="65">
        <f>L1111</f>
        <v>0</v>
      </c>
    </row>
    <row r="1159" spans="1:12" ht="14.25" x14ac:dyDescent="0.2">
      <c r="A1159" s="76"/>
      <c r="B1159" s="81"/>
      <c r="C1159" s="85" t="s">
        <v>652</v>
      </c>
      <c r="D1159" s="82"/>
      <c r="E1159" s="82"/>
      <c r="F1159" s="82"/>
      <c r="G1159" s="82"/>
      <c r="H1159" s="82"/>
      <c r="I1159" s="65"/>
      <c r="J1159" s="76"/>
      <c r="K1159" s="63"/>
      <c r="L1159" s="65"/>
    </row>
    <row r="1160" spans="1:12" ht="14.25" x14ac:dyDescent="0.2">
      <c r="A1160" s="76"/>
      <c r="B1160" s="81"/>
      <c r="C1160" s="82" t="s">
        <v>653</v>
      </c>
      <c r="D1160" s="82"/>
      <c r="E1160" s="82"/>
      <c r="F1160" s="82"/>
      <c r="G1160" s="82"/>
      <c r="H1160" s="82"/>
      <c r="I1160" s="65"/>
      <c r="J1160" s="76"/>
      <c r="K1160" s="63"/>
      <c r="L1160" s="65">
        <f>SUM(AX52:AX1133)</f>
        <v>1525223.4100000001</v>
      </c>
    </row>
    <row r="1161" spans="1:12" ht="14.25" hidden="1" x14ac:dyDescent="0.2">
      <c r="A1161" s="76"/>
      <c r="B1161" s="81"/>
      <c r="C1161" s="82" t="s">
        <v>654</v>
      </c>
      <c r="D1161" s="82"/>
      <c r="E1161" s="82"/>
      <c r="F1161" s="82"/>
      <c r="G1161" s="82"/>
      <c r="H1161" s="82"/>
      <c r="I1161" s="65"/>
      <c r="J1161" s="76"/>
      <c r="K1161" s="63"/>
      <c r="L1161" s="65">
        <f>SUM(AY52:AY1133)</f>
        <v>0</v>
      </c>
    </row>
    <row r="1162" spans="1:12" ht="14.25" x14ac:dyDescent="0.2">
      <c r="A1162" s="76"/>
      <c r="B1162" s="81"/>
      <c r="C1162" s="82" t="s">
        <v>655</v>
      </c>
      <c r="D1162" s="82"/>
      <c r="E1162" s="82"/>
      <c r="F1162" s="88"/>
      <c r="G1162" s="66">
        <f>Source!F456</f>
        <v>675.42108880000001</v>
      </c>
      <c r="H1162" s="76"/>
      <c r="I1162" s="76"/>
      <c r="J1162" s="76"/>
      <c r="K1162" s="76"/>
      <c r="L1162" s="76"/>
    </row>
    <row r="1163" spans="1:12" ht="14.25" x14ac:dyDescent="0.2">
      <c r="A1163" s="76"/>
      <c r="B1163" s="81"/>
      <c r="C1163" s="82" t="s">
        <v>656</v>
      </c>
      <c r="D1163" s="82"/>
      <c r="E1163" s="82"/>
      <c r="F1163" s="88"/>
      <c r="G1163" s="66">
        <f>Source!F457</f>
        <v>8.1806999999999999</v>
      </c>
      <c r="H1163" s="76"/>
      <c r="I1163" s="76"/>
      <c r="J1163" s="76"/>
      <c r="K1163" s="76"/>
      <c r="L1163" s="76"/>
    </row>
    <row r="1165" spans="1:12" ht="14.25" x14ac:dyDescent="0.2">
      <c r="C1165" s="97" t="str">
        <f>Source!H463</f>
        <v>Итого по смете</v>
      </c>
      <c r="D1165" s="97"/>
      <c r="E1165" s="97"/>
      <c r="F1165" s="97"/>
      <c r="G1165" s="97"/>
      <c r="H1165" s="97"/>
      <c r="I1165" s="97"/>
      <c r="J1165" s="97"/>
      <c r="K1165" s="97"/>
      <c r="L1165" s="74">
        <f>IF(Source!Y463=0, "", Source!Y463)</f>
        <v>2897083.93</v>
      </c>
    </row>
    <row r="1166" spans="1:12" ht="14.25" x14ac:dyDescent="0.2">
      <c r="C1166" s="97" t="str">
        <f>Source!H464</f>
        <v>в т.ч. ОЗП, ЗПМ, НР и СП с учетом корректирующего коэффициента К-0,84</v>
      </c>
      <c r="D1166" s="97"/>
      <c r="E1166" s="97"/>
      <c r="F1166" s="97"/>
      <c r="G1166" s="97"/>
      <c r="H1166" s="97"/>
      <c r="I1166" s="97"/>
      <c r="J1166" s="97"/>
      <c r="K1166" s="97"/>
      <c r="L1166" s="74">
        <f>IF(Source!Y464=0, "", Source!Y464)</f>
        <v>788442.35</v>
      </c>
    </row>
    <row r="1167" spans="1:12" ht="14.25" x14ac:dyDescent="0.2">
      <c r="C1167" s="97" t="str">
        <f>Source!H465</f>
        <v>в т.ч. ЭМиМ с учетом корректирующего коэффициента К-0,84</v>
      </c>
      <c r="D1167" s="97"/>
      <c r="E1167" s="97"/>
      <c r="F1167" s="97"/>
      <c r="G1167" s="97"/>
      <c r="H1167" s="97"/>
      <c r="I1167" s="97"/>
      <c r="J1167" s="97"/>
      <c r="K1167" s="97"/>
      <c r="L1167" s="74">
        <f>IF(Source!Y465=0, "", Source!Y465)</f>
        <v>22783.61</v>
      </c>
    </row>
    <row r="1168" spans="1:12" ht="14.25" x14ac:dyDescent="0.2">
      <c r="C1168" s="97" t="str">
        <f>Source!H466</f>
        <v>в т.ч. стоимость материалов по сборникам ФСБЦ-2022</v>
      </c>
      <c r="D1168" s="97"/>
      <c r="E1168" s="97"/>
      <c r="F1168" s="97"/>
      <c r="G1168" s="97"/>
      <c r="H1168" s="97"/>
      <c r="I1168" s="97"/>
      <c r="J1168" s="97"/>
      <c r="K1168" s="97"/>
      <c r="L1168" s="74">
        <f>IF(Source!Y466=0, "", Source!Y466)</f>
        <v>403494.53</v>
      </c>
    </row>
    <row r="1169" spans="1:98" ht="14.25" x14ac:dyDescent="0.2">
      <c r="C1169" s="97" t="str">
        <f>Source!H467</f>
        <v>в т.ч. стоимость материалов,отсутствующих в СНБ (анализ рынка)</v>
      </c>
      <c r="D1169" s="97"/>
      <c r="E1169" s="97"/>
      <c r="F1169" s="97"/>
      <c r="G1169" s="97"/>
      <c r="H1169" s="97"/>
      <c r="I1169" s="97"/>
      <c r="J1169" s="97"/>
      <c r="K1169" s="97"/>
      <c r="L1169" s="74">
        <f>IF(Source!Y467=0, "", Source!Y467)</f>
        <v>1525223.41</v>
      </c>
    </row>
    <row r="1170" spans="1:98" ht="14.25" x14ac:dyDescent="0.2">
      <c r="C1170" s="97" t="str">
        <f>Source!H468</f>
        <v>Итого материалы отсутствующие в СНБ (анализ рынка), с учетом расчетного индекса 1,04 (ИЦП на  2026г. в целом)(КА проводился в 4 квартале 2025 г.)</v>
      </c>
      <c r="D1170" s="97"/>
      <c r="E1170" s="97"/>
      <c r="F1170" s="97"/>
      <c r="G1170" s="97"/>
      <c r="H1170" s="97"/>
      <c r="I1170" s="97"/>
      <c r="J1170" s="97"/>
      <c r="K1170" s="97"/>
      <c r="L1170" s="74">
        <f>IF(Source!Y468=0, "", Source!Y468)</f>
        <v>1586232.35</v>
      </c>
      <c r="CT1170" s="98" t="s">
        <v>334</v>
      </c>
    </row>
    <row r="1171" spans="1:98" ht="14.25" x14ac:dyDescent="0.2">
      <c r="C1171" s="97" t="str">
        <f>Source!H469</f>
        <v>Итого по статьям затрат ОЗП, ЗПМ, НР и СП с учетом  ИПЦ на  2,3,4 кв. 2025г. и ИПЦ на 1,2,3 кв. 2026 г. -1,0767</v>
      </c>
      <c r="D1171" s="97"/>
      <c r="E1171" s="97"/>
      <c r="F1171" s="97"/>
      <c r="G1171" s="97"/>
      <c r="H1171" s="97"/>
      <c r="I1171" s="97"/>
      <c r="J1171" s="97"/>
      <c r="K1171" s="97"/>
      <c r="L1171" s="74">
        <f>IF(Source!Y469=0, "", Source!Y469)</f>
        <v>848915.88</v>
      </c>
      <c r="CT1171" s="98" t="s">
        <v>336</v>
      </c>
    </row>
    <row r="1172" spans="1:98" ht="14.25" x14ac:dyDescent="0.2">
      <c r="C1172" s="97" t="str">
        <f>Source!H470</f>
        <v>Итого ЭММ и материалы по сборникам ФСБЦ-2022, с учетом перевозки и  с учетом  ИЦП на 2,3,4 кв. 2025г. и ИЦП на 1,2,3 кв. 2026 г.- 1,1047</v>
      </c>
      <c r="D1172" s="97"/>
      <c r="E1172" s="97"/>
      <c r="F1172" s="97"/>
      <c r="G1172" s="97"/>
      <c r="H1172" s="97"/>
      <c r="I1172" s="97"/>
      <c r="J1172" s="97"/>
      <c r="K1172" s="97"/>
      <c r="L1172" s="74">
        <f>IF(Source!Y470=0, "", Source!Y470)</f>
        <v>473804.66</v>
      </c>
      <c r="CT1172" s="98" t="s">
        <v>338</v>
      </c>
    </row>
    <row r="1173" spans="1:98" ht="14.25" x14ac:dyDescent="0.2">
      <c r="C1173" s="97" t="str">
        <f>Source!H471</f>
        <v>Итого по смете стоимость работ и материалов с учетом ИПЦ и ИЦП</v>
      </c>
      <c r="D1173" s="97"/>
      <c r="E1173" s="97"/>
      <c r="F1173" s="97"/>
      <c r="G1173" s="97"/>
      <c r="H1173" s="97"/>
      <c r="I1173" s="97"/>
      <c r="J1173" s="97"/>
      <c r="K1173" s="97"/>
      <c r="L1173" s="74">
        <f>IF(Source!Y471=0, "", Source!Y471)</f>
        <v>2908952.89</v>
      </c>
    </row>
    <row r="1174" spans="1:98" ht="14.25" x14ac:dyDescent="0.2">
      <c r="C1174" s="97" t="str">
        <f>Source!H472</f>
        <v>НДС 22%</v>
      </c>
      <c r="D1174" s="97"/>
      <c r="E1174" s="97"/>
      <c r="F1174" s="97"/>
      <c r="G1174" s="97"/>
      <c r="H1174" s="97"/>
      <c r="I1174" s="97"/>
      <c r="J1174" s="97"/>
      <c r="K1174" s="97"/>
      <c r="L1174" s="74">
        <f>IF(Source!Y472=0, "", Source!Y472)</f>
        <v>639969.64</v>
      </c>
    </row>
    <row r="1175" spans="1:98" ht="14.25" x14ac:dyDescent="0.2">
      <c r="C1175" s="97" t="str">
        <f>Source!H473</f>
        <v>Всего с НДС</v>
      </c>
      <c r="D1175" s="97"/>
      <c r="E1175" s="97"/>
      <c r="F1175" s="97"/>
      <c r="G1175" s="97"/>
      <c r="H1175" s="97"/>
      <c r="I1175" s="97"/>
      <c r="J1175" s="97"/>
      <c r="K1175" s="97"/>
      <c r="L1175" s="74">
        <f>IF(Source!Y473=0, "", Source!Y473)</f>
        <v>3548922.53</v>
      </c>
    </row>
    <row r="1178" spans="1:98" ht="14.25" customHeight="1" x14ac:dyDescent="0.2">
      <c r="A1178" s="104"/>
      <c r="B1178" s="105" t="s">
        <v>744</v>
      </c>
      <c r="C1178" s="107" t="str">
        <f>IF(Source!AC12&lt;&gt;"", Source!AC12," ")</f>
        <v>Главный специалист</v>
      </c>
      <c r="D1178" s="39"/>
      <c r="E1178" s="39"/>
      <c r="F1178" s="39"/>
      <c r="G1178" s="39"/>
      <c r="H1178" s="106" t="str">
        <f>IF(Source!AB12&lt;&gt;"", Source!AB12," ")</f>
        <v>В.П. Филиппович</v>
      </c>
      <c r="I1178" s="27"/>
      <c r="J1178" s="27"/>
      <c r="K1178" s="55"/>
      <c r="L1178" s="55"/>
    </row>
    <row r="1179" spans="1:98" ht="14.25" customHeight="1" x14ac:dyDescent="0.2">
      <c r="A1179" s="104"/>
      <c r="B1179" s="108"/>
      <c r="C1179" s="109" t="s">
        <v>745</v>
      </c>
      <c r="D1179" s="109"/>
      <c r="E1179" s="109"/>
      <c r="F1179" s="109"/>
      <c r="G1179" s="109"/>
      <c r="H1179" s="27"/>
      <c r="I1179" s="27"/>
      <c r="J1179" s="27"/>
      <c r="K1179" s="55"/>
      <c r="L1179" s="55"/>
    </row>
    <row r="1180" spans="1:98" ht="14.25" customHeight="1" x14ac:dyDescent="0.2">
      <c r="A1180" s="104"/>
      <c r="B1180" s="108"/>
      <c r="C1180" s="22"/>
      <c r="D1180" s="22"/>
      <c r="E1180" s="22"/>
      <c r="F1180" s="22"/>
      <c r="G1180" s="22"/>
      <c r="H1180" s="27"/>
      <c r="I1180" s="27"/>
      <c r="J1180" s="27"/>
      <c r="K1180" s="55"/>
      <c r="L1180" s="55"/>
    </row>
    <row r="1181" spans="1:98" ht="14.25" customHeight="1" x14ac:dyDescent="0.2">
      <c r="A1181" s="104"/>
      <c r="B1181" s="105" t="s">
        <v>746</v>
      </c>
      <c r="C1181" s="107" t="str">
        <f>IF(Source!AE12&lt;&gt;"", Source!AE12," ")</f>
        <v>Начальник ОЦ</v>
      </c>
      <c r="D1181" s="39"/>
      <c r="E1181" s="39"/>
      <c r="F1181" s="39"/>
      <c r="G1181" s="39"/>
      <c r="H1181" s="106" t="str">
        <f>IF(Source!AD12&lt;&gt;"", Source!AD12," ")</f>
        <v>Т.Н. Прохоренкова</v>
      </c>
      <c r="I1181" s="27"/>
      <c r="J1181" s="27"/>
      <c r="K1181" s="55"/>
      <c r="L1181" s="55"/>
    </row>
    <row r="1182" spans="1:98" ht="14.25" customHeight="1" x14ac:dyDescent="0.2">
      <c r="A1182" s="22"/>
      <c r="B1182" s="22"/>
      <c r="C1182" s="109" t="s">
        <v>745</v>
      </c>
      <c r="D1182" s="109"/>
      <c r="E1182" s="109"/>
      <c r="F1182" s="109"/>
      <c r="G1182" s="109"/>
      <c r="H1182" s="27"/>
      <c r="I1182" s="27"/>
      <c r="J1182" s="27"/>
      <c r="K1182" s="55"/>
      <c r="L1182" s="55"/>
    </row>
  </sheetData>
  <mergeCells count="533">
    <mergeCell ref="C1182:G1182"/>
    <mergeCell ref="C1171:K1171"/>
    <mergeCell ref="C1172:K1172"/>
    <mergeCell ref="C1173:K1173"/>
    <mergeCell ref="C1174:K1174"/>
    <mergeCell ref="C1175:K1175"/>
    <mergeCell ref="C1179:G1179"/>
    <mergeCell ref="C1165:K1165"/>
    <mergeCell ref="C1166:K1166"/>
    <mergeCell ref="C1167:K1167"/>
    <mergeCell ref="C1168:K1168"/>
    <mergeCell ref="C1169:K1169"/>
    <mergeCell ref="C1170:K1170"/>
    <mergeCell ref="C1158:H1158"/>
    <mergeCell ref="C1159:H1159"/>
    <mergeCell ref="C1160:H1160"/>
    <mergeCell ref="C1161:H1161"/>
    <mergeCell ref="C1162:F1162"/>
    <mergeCell ref="C1163:F1163"/>
    <mergeCell ref="C1152:H1152"/>
    <mergeCell ref="C1153:H1153"/>
    <mergeCell ref="C1154:H1154"/>
    <mergeCell ref="C1155:H1155"/>
    <mergeCell ref="C1156:H1156"/>
    <mergeCell ref="C1157:H1157"/>
    <mergeCell ref="C1146:H1146"/>
    <mergeCell ref="C1147:H1147"/>
    <mergeCell ref="C1148:H1148"/>
    <mergeCell ref="C1149:H1149"/>
    <mergeCell ref="C1150:H1150"/>
    <mergeCell ref="C1151:H1151"/>
    <mergeCell ref="C1140:H1140"/>
    <mergeCell ref="C1141:H1141"/>
    <mergeCell ref="C1142:H1142"/>
    <mergeCell ref="C1143:H1143"/>
    <mergeCell ref="C1144:H1144"/>
    <mergeCell ref="C1145:H1145"/>
    <mergeCell ref="C1133:H1133"/>
    <mergeCell ref="C1135:H1135"/>
    <mergeCell ref="C1136:H1136"/>
    <mergeCell ref="C1137:H1137"/>
    <mergeCell ref="C1138:H1138"/>
    <mergeCell ref="C1139:H1139"/>
    <mergeCell ref="C1127:H1127"/>
    <mergeCell ref="C1128:H1128"/>
    <mergeCell ref="C1129:H1129"/>
    <mergeCell ref="C1130:H1130"/>
    <mergeCell ref="C1131:H1131"/>
    <mergeCell ref="C1132:H1132"/>
    <mergeCell ref="C1121:H1121"/>
    <mergeCell ref="C1122:H1122"/>
    <mergeCell ref="C1123:H1123"/>
    <mergeCell ref="C1124:H1124"/>
    <mergeCell ref="C1125:H1125"/>
    <mergeCell ref="C1126:H1126"/>
    <mergeCell ref="C1115:H1115"/>
    <mergeCell ref="C1116:H1116"/>
    <mergeCell ref="C1117:H1117"/>
    <mergeCell ref="C1118:H1118"/>
    <mergeCell ref="C1119:H1119"/>
    <mergeCell ref="C1120:H1120"/>
    <mergeCell ref="C1108:H1108"/>
    <mergeCell ref="C1109:H1109"/>
    <mergeCell ref="C1111:H1111"/>
    <mergeCell ref="C1112:H1112"/>
    <mergeCell ref="C1113:H1113"/>
    <mergeCell ref="C1114:H1114"/>
    <mergeCell ref="C1101:H1101"/>
    <mergeCell ref="C1102:H1102"/>
    <mergeCell ref="C1103:H1103"/>
    <mergeCell ref="C1104:H1104"/>
    <mergeCell ref="C1106:H1106"/>
    <mergeCell ref="C1107:H1107"/>
    <mergeCell ref="C1095:H1095"/>
    <mergeCell ref="C1096:H1096"/>
    <mergeCell ref="C1097:H1097"/>
    <mergeCell ref="C1098:H1098"/>
    <mergeCell ref="C1099:H1099"/>
    <mergeCell ref="C1100:H1100"/>
    <mergeCell ref="C1089:H1089"/>
    <mergeCell ref="C1090:H1090"/>
    <mergeCell ref="C1091:H1091"/>
    <mergeCell ref="C1092:H1092"/>
    <mergeCell ref="C1093:H1093"/>
    <mergeCell ref="C1094:H1094"/>
    <mergeCell ref="C1082:H1082"/>
    <mergeCell ref="C1083:H1083"/>
    <mergeCell ref="C1084:H1084"/>
    <mergeCell ref="C1086:H1086"/>
    <mergeCell ref="C1087:H1087"/>
    <mergeCell ref="C1088:H1088"/>
    <mergeCell ref="C1076:H1076"/>
    <mergeCell ref="C1077:H1077"/>
    <mergeCell ref="C1078:H1078"/>
    <mergeCell ref="C1079:H1079"/>
    <mergeCell ref="C1080:H1080"/>
    <mergeCell ref="C1081:H1081"/>
    <mergeCell ref="C1070:H1070"/>
    <mergeCell ref="C1071:H1071"/>
    <mergeCell ref="C1072:H1072"/>
    <mergeCell ref="C1073:H1073"/>
    <mergeCell ref="C1074:H1074"/>
    <mergeCell ref="C1075:H1075"/>
    <mergeCell ref="C1061:F1061"/>
    <mergeCell ref="C1064:H1064"/>
    <mergeCell ref="C1066:H1066"/>
    <mergeCell ref="C1067:H1067"/>
    <mergeCell ref="C1068:H1068"/>
    <mergeCell ref="C1069:H1069"/>
    <mergeCell ref="C1055:H1055"/>
    <mergeCell ref="C1056:H1056"/>
    <mergeCell ref="C1057:H1057"/>
    <mergeCell ref="C1058:H1058"/>
    <mergeCell ref="C1059:H1059"/>
    <mergeCell ref="C1060:F1060"/>
    <mergeCell ref="C1049:H1049"/>
    <mergeCell ref="C1050:H1050"/>
    <mergeCell ref="C1051:H1051"/>
    <mergeCell ref="C1052:H1052"/>
    <mergeCell ref="C1053:H1053"/>
    <mergeCell ref="C1054:H1054"/>
    <mergeCell ref="C1043:H1043"/>
    <mergeCell ref="C1044:H1044"/>
    <mergeCell ref="C1045:H1045"/>
    <mergeCell ref="C1046:H1046"/>
    <mergeCell ref="C1047:H1047"/>
    <mergeCell ref="C1048:H1048"/>
    <mergeCell ref="C1037:H1037"/>
    <mergeCell ref="C1038:H1038"/>
    <mergeCell ref="C1039:H1039"/>
    <mergeCell ref="C1040:H1040"/>
    <mergeCell ref="C1041:H1041"/>
    <mergeCell ref="C1042:H1042"/>
    <mergeCell ref="C1029:F1029"/>
    <mergeCell ref="C1030:F1030"/>
    <mergeCell ref="C1033:H1033"/>
    <mergeCell ref="C1034:H1034"/>
    <mergeCell ref="C1035:H1035"/>
    <mergeCell ref="C1036:H1036"/>
    <mergeCell ref="C1023:H1023"/>
    <mergeCell ref="C1024:H1024"/>
    <mergeCell ref="C1025:H1025"/>
    <mergeCell ref="C1026:H1026"/>
    <mergeCell ref="C1027:H1027"/>
    <mergeCell ref="C1028:H1028"/>
    <mergeCell ref="C1017:H1017"/>
    <mergeCell ref="C1018:H1018"/>
    <mergeCell ref="C1019:H1019"/>
    <mergeCell ref="C1020:H1020"/>
    <mergeCell ref="C1021:H1021"/>
    <mergeCell ref="C1022:H1022"/>
    <mergeCell ref="C1011:H1011"/>
    <mergeCell ref="C1012:H1012"/>
    <mergeCell ref="C1013:H1013"/>
    <mergeCell ref="C1014:H1014"/>
    <mergeCell ref="C1015:H1015"/>
    <mergeCell ref="C1016:H1016"/>
    <mergeCell ref="C1005:H1005"/>
    <mergeCell ref="C1006:H1006"/>
    <mergeCell ref="C1007:H1007"/>
    <mergeCell ref="C1008:H1008"/>
    <mergeCell ref="C1009:H1009"/>
    <mergeCell ref="C1010:H1010"/>
    <mergeCell ref="C1000:H1000"/>
    <mergeCell ref="I1000:J1000"/>
    <mergeCell ref="K1000:L1000"/>
    <mergeCell ref="C1002:H1002"/>
    <mergeCell ref="C1003:H1003"/>
    <mergeCell ref="C1004:H1004"/>
    <mergeCell ref="C996:H996"/>
    <mergeCell ref="I996:J996"/>
    <mergeCell ref="K996:L996"/>
    <mergeCell ref="C998:H998"/>
    <mergeCell ref="I998:J998"/>
    <mergeCell ref="K998:L998"/>
    <mergeCell ref="C941:L941"/>
    <mergeCell ref="C955:H955"/>
    <mergeCell ref="I955:J955"/>
    <mergeCell ref="K955:L955"/>
    <mergeCell ref="C978:H978"/>
    <mergeCell ref="I978:J978"/>
    <mergeCell ref="K978:L978"/>
    <mergeCell ref="C927:H927"/>
    <mergeCell ref="I927:J927"/>
    <mergeCell ref="K927:L927"/>
    <mergeCell ref="C939:H939"/>
    <mergeCell ref="I939:J939"/>
    <mergeCell ref="K939:L939"/>
    <mergeCell ref="C884:H884"/>
    <mergeCell ref="I884:J884"/>
    <mergeCell ref="K884:L884"/>
    <mergeCell ref="C906:H906"/>
    <mergeCell ref="I906:J906"/>
    <mergeCell ref="K906:L906"/>
    <mergeCell ref="C850:H850"/>
    <mergeCell ref="I850:J850"/>
    <mergeCell ref="K850:L850"/>
    <mergeCell ref="C861:H861"/>
    <mergeCell ref="I861:J861"/>
    <mergeCell ref="K861:L861"/>
    <mergeCell ref="C822:H822"/>
    <mergeCell ref="C823:H823"/>
    <mergeCell ref="C824:H824"/>
    <mergeCell ref="C825:F825"/>
    <mergeCell ref="C826:F826"/>
    <mergeCell ref="A829:L829"/>
    <mergeCell ref="C816:H816"/>
    <mergeCell ref="C817:H817"/>
    <mergeCell ref="C818:H818"/>
    <mergeCell ref="C819:H819"/>
    <mergeCell ref="C820:H820"/>
    <mergeCell ref="C821:H821"/>
    <mergeCell ref="C810:H810"/>
    <mergeCell ref="C811:H811"/>
    <mergeCell ref="C812:H812"/>
    <mergeCell ref="C813:H813"/>
    <mergeCell ref="C814:H814"/>
    <mergeCell ref="C815:H815"/>
    <mergeCell ref="C804:H804"/>
    <mergeCell ref="C805:H805"/>
    <mergeCell ref="C806:H806"/>
    <mergeCell ref="C807:H807"/>
    <mergeCell ref="C808:H808"/>
    <mergeCell ref="C809:H809"/>
    <mergeCell ref="C798:H798"/>
    <mergeCell ref="C799:H799"/>
    <mergeCell ref="C800:H800"/>
    <mergeCell ref="C801:H801"/>
    <mergeCell ref="C802:H802"/>
    <mergeCell ref="C803:H803"/>
    <mergeCell ref="C774:H774"/>
    <mergeCell ref="I774:J774"/>
    <mergeCell ref="K774:L774"/>
    <mergeCell ref="C796:H796"/>
    <mergeCell ref="I796:J796"/>
    <mergeCell ref="K796:L796"/>
    <mergeCell ref="C746:H746"/>
    <mergeCell ref="I746:J746"/>
    <mergeCell ref="K746:L746"/>
    <mergeCell ref="C758:H758"/>
    <mergeCell ref="I758:J758"/>
    <mergeCell ref="K758:L758"/>
    <mergeCell ref="C703:F703"/>
    <mergeCell ref="C704:F704"/>
    <mergeCell ref="A707:L707"/>
    <mergeCell ref="C725:H725"/>
    <mergeCell ref="I725:J725"/>
    <mergeCell ref="K725:L725"/>
    <mergeCell ref="C697:H697"/>
    <mergeCell ref="C698:H698"/>
    <mergeCell ref="C699:H699"/>
    <mergeCell ref="C700:H700"/>
    <mergeCell ref="C701:H701"/>
    <mergeCell ref="C702:H702"/>
    <mergeCell ref="C691:H691"/>
    <mergeCell ref="C692:H692"/>
    <mergeCell ref="C693:H693"/>
    <mergeCell ref="C694:H694"/>
    <mergeCell ref="C695:H695"/>
    <mergeCell ref="C696:H696"/>
    <mergeCell ref="C685:H685"/>
    <mergeCell ref="C686:H686"/>
    <mergeCell ref="C687:H687"/>
    <mergeCell ref="C688:H688"/>
    <mergeCell ref="C689:H689"/>
    <mergeCell ref="C690:H690"/>
    <mergeCell ref="C679:H679"/>
    <mergeCell ref="C680:H680"/>
    <mergeCell ref="C681:H681"/>
    <mergeCell ref="C682:H682"/>
    <mergeCell ref="C683:H683"/>
    <mergeCell ref="C684:H684"/>
    <mergeCell ref="C674:H674"/>
    <mergeCell ref="I674:J674"/>
    <mergeCell ref="K674:L674"/>
    <mergeCell ref="C676:H676"/>
    <mergeCell ref="C677:H677"/>
    <mergeCell ref="C678:H678"/>
    <mergeCell ref="C629:H629"/>
    <mergeCell ref="I629:J629"/>
    <mergeCell ref="K629:L629"/>
    <mergeCell ref="C652:H652"/>
    <mergeCell ref="I652:J652"/>
    <mergeCell ref="K652:L652"/>
    <mergeCell ref="C600:H600"/>
    <mergeCell ref="I600:J600"/>
    <mergeCell ref="K600:L600"/>
    <mergeCell ref="C618:H618"/>
    <mergeCell ref="I618:J618"/>
    <mergeCell ref="K618:L618"/>
    <mergeCell ref="C574:H574"/>
    <mergeCell ref="C575:H575"/>
    <mergeCell ref="C576:H576"/>
    <mergeCell ref="C577:F577"/>
    <mergeCell ref="C578:F578"/>
    <mergeCell ref="A581:L581"/>
    <mergeCell ref="C568:H568"/>
    <mergeCell ref="C569:H569"/>
    <mergeCell ref="C570:H570"/>
    <mergeCell ref="C571:H571"/>
    <mergeCell ref="C572:H572"/>
    <mergeCell ref="C573:H573"/>
    <mergeCell ref="C562:H562"/>
    <mergeCell ref="C563:H563"/>
    <mergeCell ref="C564:H564"/>
    <mergeCell ref="C565:H565"/>
    <mergeCell ref="C566:H566"/>
    <mergeCell ref="C567:H567"/>
    <mergeCell ref="C556:H556"/>
    <mergeCell ref="C557:H557"/>
    <mergeCell ref="C558:H558"/>
    <mergeCell ref="C559:H559"/>
    <mergeCell ref="C560:H560"/>
    <mergeCell ref="C561:H561"/>
    <mergeCell ref="C550:H550"/>
    <mergeCell ref="C551:H551"/>
    <mergeCell ref="C552:H552"/>
    <mergeCell ref="C553:H553"/>
    <mergeCell ref="C554:H554"/>
    <mergeCell ref="C555:H555"/>
    <mergeCell ref="C503:L503"/>
    <mergeCell ref="C525:H525"/>
    <mergeCell ref="I525:J525"/>
    <mergeCell ref="K525:L525"/>
    <mergeCell ref="C548:H548"/>
    <mergeCell ref="I548:J548"/>
    <mergeCell ref="K548:L548"/>
    <mergeCell ref="C485:F485"/>
    <mergeCell ref="A488:L488"/>
    <mergeCell ref="A490:L490"/>
    <mergeCell ref="C501:H501"/>
    <mergeCell ref="I501:J501"/>
    <mergeCell ref="K501:L501"/>
    <mergeCell ref="C479:H479"/>
    <mergeCell ref="C480:H480"/>
    <mergeCell ref="C481:H481"/>
    <mergeCell ref="C482:H482"/>
    <mergeCell ref="C483:H483"/>
    <mergeCell ref="C484:F484"/>
    <mergeCell ref="C473:H473"/>
    <mergeCell ref="C474:H474"/>
    <mergeCell ref="C475:H475"/>
    <mergeCell ref="C476:H476"/>
    <mergeCell ref="C477:H477"/>
    <mergeCell ref="C478:H478"/>
    <mergeCell ref="C467:H467"/>
    <mergeCell ref="C468:H468"/>
    <mergeCell ref="C469:H469"/>
    <mergeCell ref="C470:H470"/>
    <mergeCell ref="C471:H471"/>
    <mergeCell ref="C472:H472"/>
    <mergeCell ref="C461:H461"/>
    <mergeCell ref="C462:H462"/>
    <mergeCell ref="C463:H463"/>
    <mergeCell ref="C464:H464"/>
    <mergeCell ref="C465:H465"/>
    <mergeCell ref="C466:H466"/>
    <mergeCell ref="C453:F453"/>
    <mergeCell ref="C454:F454"/>
    <mergeCell ref="C457:H457"/>
    <mergeCell ref="C458:H458"/>
    <mergeCell ref="C459:H459"/>
    <mergeCell ref="C460:H460"/>
    <mergeCell ref="C447:H447"/>
    <mergeCell ref="C448:H448"/>
    <mergeCell ref="C449:H449"/>
    <mergeCell ref="C450:H450"/>
    <mergeCell ref="C451:H451"/>
    <mergeCell ref="C452:H452"/>
    <mergeCell ref="C441:H441"/>
    <mergeCell ref="C442:H442"/>
    <mergeCell ref="C443:H443"/>
    <mergeCell ref="C444:H444"/>
    <mergeCell ref="C445:H445"/>
    <mergeCell ref="C446:H446"/>
    <mergeCell ref="C435:H435"/>
    <mergeCell ref="C436:H436"/>
    <mergeCell ref="C437:H437"/>
    <mergeCell ref="C438:H438"/>
    <mergeCell ref="C439:H439"/>
    <mergeCell ref="C440:H440"/>
    <mergeCell ref="C429:H429"/>
    <mergeCell ref="C430:H430"/>
    <mergeCell ref="C431:H431"/>
    <mergeCell ref="C432:H432"/>
    <mergeCell ref="C433:H433"/>
    <mergeCell ref="C434:H434"/>
    <mergeCell ref="C424:H424"/>
    <mergeCell ref="I424:J424"/>
    <mergeCell ref="K424:L424"/>
    <mergeCell ref="C426:H426"/>
    <mergeCell ref="C427:H427"/>
    <mergeCell ref="C428:H428"/>
    <mergeCell ref="C384:H384"/>
    <mergeCell ref="I384:J384"/>
    <mergeCell ref="K384:L384"/>
    <mergeCell ref="C406:H406"/>
    <mergeCell ref="I406:J406"/>
    <mergeCell ref="K406:L406"/>
    <mergeCell ref="C350:H350"/>
    <mergeCell ref="I350:J350"/>
    <mergeCell ref="K350:L350"/>
    <mergeCell ref="C361:H361"/>
    <mergeCell ref="I361:J361"/>
    <mergeCell ref="K361:L361"/>
    <mergeCell ref="C310:H310"/>
    <mergeCell ref="I310:J310"/>
    <mergeCell ref="K310:L310"/>
    <mergeCell ref="C331:H331"/>
    <mergeCell ref="I331:J331"/>
    <mergeCell ref="K331:L331"/>
    <mergeCell ref="C264:F264"/>
    <mergeCell ref="C265:F265"/>
    <mergeCell ref="A268:L268"/>
    <mergeCell ref="C289:H289"/>
    <mergeCell ref="I289:J289"/>
    <mergeCell ref="K289:L289"/>
    <mergeCell ref="C258:H258"/>
    <mergeCell ref="C259:H259"/>
    <mergeCell ref="C260:H260"/>
    <mergeCell ref="C261:H261"/>
    <mergeCell ref="C262:H262"/>
    <mergeCell ref="C263:H263"/>
    <mergeCell ref="C252:H252"/>
    <mergeCell ref="C253:H253"/>
    <mergeCell ref="C254:H254"/>
    <mergeCell ref="C255:H255"/>
    <mergeCell ref="C256:H256"/>
    <mergeCell ref="C257:H257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5:H235"/>
    <mergeCell ref="I235:J235"/>
    <mergeCell ref="K235:L235"/>
    <mergeCell ref="C237:H237"/>
    <mergeCell ref="C238:H238"/>
    <mergeCell ref="C239:H239"/>
    <mergeCell ref="C196:H196"/>
    <mergeCell ref="I196:J196"/>
    <mergeCell ref="K196:L196"/>
    <mergeCell ref="C217:H217"/>
    <mergeCell ref="I217:J217"/>
    <mergeCell ref="K217:L217"/>
    <mergeCell ref="C142:F142"/>
    <mergeCell ref="C143:F143"/>
    <mergeCell ref="A146:L146"/>
    <mergeCell ref="C175:H175"/>
    <mergeCell ref="I175:J175"/>
    <mergeCell ref="K175:L175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3:H113"/>
    <mergeCell ref="I113:J113"/>
    <mergeCell ref="K113:L113"/>
    <mergeCell ref="C115:H115"/>
    <mergeCell ref="C116:H116"/>
    <mergeCell ref="C117:H117"/>
    <mergeCell ref="A53:L53"/>
    <mergeCell ref="A55:L55"/>
    <mergeCell ref="C66:H66"/>
    <mergeCell ref="I66:J66"/>
    <mergeCell ref="K66:L66"/>
    <mergeCell ref="C90:H90"/>
    <mergeCell ref="I90:J90"/>
    <mergeCell ref="K90:L9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53"/>
  <sheetViews>
    <sheetView workbookViewId="0">
      <selection activeCell="G20" sqref="G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296243064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547</v>
      </c>
      <c r="C12" s="1">
        <v>0</v>
      </c>
      <c r="D12" s="1">
        <f>ROW(A475)</f>
        <v>475</v>
      </c>
      <c r="E12" s="1">
        <v>0</v>
      </c>
      <c r="F12" s="1" t="s">
        <v>4</v>
      </c>
      <c r="G12" s="1"/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45695</v>
      </c>
      <c r="CT12" s="1">
        <v>508</v>
      </c>
      <c r="CU12" s="1">
        <v>13</v>
      </c>
      <c r="CV12" s="1" t="s">
        <v>560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B475</f>
        <v>547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(ФСНБ-2022)_(Копия) (ФСНБ-2022)_(Копия) (ФСНБ-2022)_(Копия)_(Копия)_(Копия)_(Копия)_(Копия)</v>
      </c>
      <c r="G18" s="2" t="str">
        <f t="shared" si="0"/>
        <v/>
      </c>
      <c r="H18" s="2"/>
      <c r="I18" s="2"/>
      <c r="J18" s="2"/>
      <c r="K18" s="2"/>
      <c r="L18" s="2"/>
      <c r="M18" s="2"/>
      <c r="N18" s="2"/>
      <c r="O18" s="2">
        <f t="shared" ref="O18:AT18" si="1">O475</f>
        <v>2328054.6</v>
      </c>
      <c r="P18" s="2">
        <f t="shared" si="1"/>
        <v>1928717.94</v>
      </c>
      <c r="Q18" s="2">
        <f t="shared" si="1"/>
        <v>27123.35</v>
      </c>
      <c r="R18" s="2">
        <f t="shared" si="1"/>
        <v>5299.66</v>
      </c>
      <c r="S18" s="2">
        <f t="shared" si="1"/>
        <v>366913.65</v>
      </c>
      <c r="T18" s="2">
        <f t="shared" si="1"/>
        <v>0</v>
      </c>
      <c r="U18" s="2">
        <f t="shared" si="1"/>
        <v>675.42108880000001</v>
      </c>
      <c r="V18" s="2">
        <f t="shared" si="1"/>
        <v>8.1806999999999999</v>
      </c>
      <c r="W18" s="2">
        <f t="shared" si="1"/>
        <v>0</v>
      </c>
      <c r="X18" s="2">
        <f t="shared" si="1"/>
        <v>372917.31</v>
      </c>
      <c r="Y18" s="2">
        <f t="shared" si="1"/>
        <v>193491.22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2897083.93</v>
      </c>
      <c r="AS18" s="2">
        <f t="shared" si="1"/>
        <v>2897083.93</v>
      </c>
      <c r="AT18" s="2">
        <f t="shared" si="1"/>
        <v>0</v>
      </c>
      <c r="AU18" s="2">
        <f t="shared" ref="AU18:BZ18" si="2">AU475</f>
        <v>0</v>
      </c>
      <c r="AV18" s="2">
        <f t="shared" si="2"/>
        <v>1928717.94</v>
      </c>
      <c r="AW18" s="2">
        <f t="shared" si="2"/>
        <v>1928717.94</v>
      </c>
      <c r="AX18" s="2">
        <f t="shared" si="2"/>
        <v>0</v>
      </c>
      <c r="AY18" s="2">
        <f t="shared" si="2"/>
        <v>1928717.94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2620.8000000000002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CA475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DG475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EM475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FS475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ROW(A434)</f>
        <v>434</v>
      </c>
      <c r="E20" s="1"/>
      <c r="F20" s="1" t="s">
        <v>17</v>
      </c>
      <c r="G20" s="1" t="s">
        <v>747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B434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на выполнение работ по ремонту кровель зданий СЭЗиС по адресу: ул. Дорожная д.13а, стр.1, стр.2 филиала ПАО "Россети Московский регион" Московские кабельные сети в 2026 г.</v>
      </c>
      <c r="H22" s="2"/>
      <c r="I22" s="2"/>
      <c r="J22" s="2"/>
      <c r="K22" s="2"/>
      <c r="L22" s="2"/>
      <c r="M22" s="2"/>
      <c r="N22" s="2"/>
      <c r="O22" s="2">
        <f t="shared" ref="O22:AT22" si="8">O434</f>
        <v>2328054.6</v>
      </c>
      <c r="P22" s="2">
        <f t="shared" si="8"/>
        <v>1928717.94</v>
      </c>
      <c r="Q22" s="2">
        <f t="shared" si="8"/>
        <v>27123.35</v>
      </c>
      <c r="R22" s="2">
        <f t="shared" si="8"/>
        <v>5299.66</v>
      </c>
      <c r="S22" s="2">
        <f t="shared" si="8"/>
        <v>366913.65</v>
      </c>
      <c r="T22" s="2">
        <f t="shared" si="8"/>
        <v>0</v>
      </c>
      <c r="U22" s="2">
        <f t="shared" si="8"/>
        <v>675.42108880000001</v>
      </c>
      <c r="V22" s="2">
        <f t="shared" si="8"/>
        <v>8.1806999999999999</v>
      </c>
      <c r="W22" s="2">
        <f t="shared" si="8"/>
        <v>0</v>
      </c>
      <c r="X22" s="2">
        <f t="shared" si="8"/>
        <v>372917.31</v>
      </c>
      <c r="Y22" s="2">
        <f t="shared" si="8"/>
        <v>193491.22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2897083.93</v>
      </c>
      <c r="AS22" s="2">
        <f t="shared" si="8"/>
        <v>2897083.93</v>
      </c>
      <c r="AT22" s="2">
        <f t="shared" si="8"/>
        <v>0</v>
      </c>
      <c r="AU22" s="2">
        <f t="shared" ref="AU22:BZ22" si="9">AU434</f>
        <v>0</v>
      </c>
      <c r="AV22" s="2">
        <f t="shared" si="9"/>
        <v>1928717.94</v>
      </c>
      <c r="AW22" s="2">
        <f t="shared" si="9"/>
        <v>1928717.94</v>
      </c>
      <c r="AX22" s="2">
        <f t="shared" si="9"/>
        <v>0</v>
      </c>
      <c r="AY22" s="2">
        <f t="shared" si="9"/>
        <v>1928717.94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2620.8000000000002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CA434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DG434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EM434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FS434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ROW(A174)</f>
        <v>174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B174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I. СЭЗиС : ул. Дорожная, д.13а, стр.2</v>
      </c>
      <c r="H26" s="2"/>
      <c r="I26" s="2"/>
      <c r="J26" s="2"/>
      <c r="K26" s="2"/>
      <c r="L26" s="2"/>
      <c r="M26" s="2"/>
      <c r="N26" s="2"/>
      <c r="O26" s="2">
        <f t="shared" ref="O26:AT26" si="15">O174</f>
        <v>1097393.92</v>
      </c>
      <c r="P26" s="2">
        <f t="shared" si="15"/>
        <v>913479.94</v>
      </c>
      <c r="Q26" s="2">
        <f t="shared" si="15"/>
        <v>12228.24</v>
      </c>
      <c r="R26" s="2">
        <f t="shared" si="15"/>
        <v>2153.59</v>
      </c>
      <c r="S26" s="2">
        <f t="shared" si="15"/>
        <v>169532.15</v>
      </c>
      <c r="T26" s="2">
        <f t="shared" si="15"/>
        <v>0</v>
      </c>
      <c r="U26" s="2">
        <f t="shared" si="15"/>
        <v>309.48086439999997</v>
      </c>
      <c r="V26" s="2">
        <f t="shared" si="15"/>
        <v>3.4995250000000002</v>
      </c>
      <c r="W26" s="2">
        <f t="shared" si="15"/>
        <v>0</v>
      </c>
      <c r="X26" s="2">
        <f t="shared" si="15"/>
        <v>169951.26</v>
      </c>
      <c r="Y26" s="2">
        <f t="shared" si="15"/>
        <v>88596.6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1355941.78</v>
      </c>
      <c r="AS26" s="2">
        <f t="shared" si="15"/>
        <v>1355941.78</v>
      </c>
      <c r="AT26" s="2">
        <f t="shared" si="15"/>
        <v>0</v>
      </c>
      <c r="AU26" s="2">
        <f t="shared" ref="AU26:BZ26" si="16">AU174</f>
        <v>0</v>
      </c>
      <c r="AV26" s="2">
        <f t="shared" si="16"/>
        <v>913479.94</v>
      </c>
      <c r="AW26" s="2">
        <f t="shared" si="16"/>
        <v>913479.94</v>
      </c>
      <c r="AX26" s="2">
        <f t="shared" si="16"/>
        <v>0</v>
      </c>
      <c r="AY26" s="2">
        <f t="shared" si="16"/>
        <v>913479.94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CA174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DG174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EM174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FS174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ROW(A41)</f>
        <v>41</v>
      </c>
      <c r="E28" s="1"/>
      <c r="F28" s="1" t="s">
        <v>20</v>
      </c>
      <c r="G28" s="1" t="s">
        <v>21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B41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1. Кровля над переходной галлереей строения 2</v>
      </c>
      <c r="H30" s="2"/>
      <c r="I30" s="2"/>
      <c r="J30" s="2"/>
      <c r="K30" s="2"/>
      <c r="L30" s="2"/>
      <c r="M30" s="2"/>
      <c r="N30" s="2"/>
      <c r="O30" s="2">
        <f t="shared" ref="O30:AT30" si="22">O41</f>
        <v>116963.09</v>
      </c>
      <c r="P30" s="2">
        <f t="shared" si="22"/>
        <v>100095.33</v>
      </c>
      <c r="Q30" s="2">
        <f t="shared" si="22"/>
        <v>1950.13</v>
      </c>
      <c r="R30" s="2">
        <f t="shared" si="22"/>
        <v>266.70999999999998</v>
      </c>
      <c r="S30" s="2">
        <f t="shared" si="22"/>
        <v>14650.92</v>
      </c>
      <c r="T30" s="2">
        <f t="shared" si="22"/>
        <v>0</v>
      </c>
      <c r="U30" s="2">
        <f t="shared" si="22"/>
        <v>27.3656644</v>
      </c>
      <c r="V30" s="2">
        <f t="shared" si="22"/>
        <v>0.42122499999999996</v>
      </c>
      <c r="W30" s="2">
        <f t="shared" si="22"/>
        <v>0</v>
      </c>
      <c r="X30" s="2">
        <f t="shared" si="22"/>
        <v>15493.29</v>
      </c>
      <c r="Y30" s="2">
        <f t="shared" si="22"/>
        <v>7357.96</v>
      </c>
      <c r="Z30" s="2">
        <f t="shared" si="22"/>
        <v>0</v>
      </c>
      <c r="AA30" s="2">
        <f t="shared" si="22"/>
        <v>0</v>
      </c>
      <c r="AB30" s="2">
        <f t="shared" si="22"/>
        <v>116963.09</v>
      </c>
      <c r="AC30" s="2">
        <f t="shared" si="22"/>
        <v>100095.33</v>
      </c>
      <c r="AD30" s="2">
        <f t="shared" si="22"/>
        <v>1950.13</v>
      </c>
      <c r="AE30" s="2">
        <f t="shared" si="22"/>
        <v>266.70999999999998</v>
      </c>
      <c r="AF30" s="2">
        <f t="shared" si="22"/>
        <v>14650.92</v>
      </c>
      <c r="AG30" s="2">
        <f t="shared" si="22"/>
        <v>0</v>
      </c>
      <c r="AH30" s="2">
        <f t="shared" si="22"/>
        <v>27.3656644</v>
      </c>
      <c r="AI30" s="2">
        <f t="shared" si="22"/>
        <v>0.42122499999999996</v>
      </c>
      <c r="AJ30" s="2">
        <f t="shared" si="22"/>
        <v>0</v>
      </c>
      <c r="AK30" s="2">
        <f t="shared" si="22"/>
        <v>15493.29</v>
      </c>
      <c r="AL30" s="2">
        <f t="shared" si="22"/>
        <v>7357.96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139814.34</v>
      </c>
      <c r="AS30" s="2">
        <f t="shared" si="22"/>
        <v>139814.34</v>
      </c>
      <c r="AT30" s="2">
        <f t="shared" si="22"/>
        <v>0</v>
      </c>
      <c r="AU30" s="2">
        <f t="shared" ref="AU30:BZ30" si="23">AU41</f>
        <v>0</v>
      </c>
      <c r="AV30" s="2">
        <f t="shared" si="23"/>
        <v>100095.33</v>
      </c>
      <c r="AW30" s="2">
        <f t="shared" si="23"/>
        <v>100095.33</v>
      </c>
      <c r="AX30" s="2">
        <f t="shared" si="23"/>
        <v>0</v>
      </c>
      <c r="AY30" s="2">
        <f t="shared" si="23"/>
        <v>100095.33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CA41</f>
        <v>139814.34</v>
      </c>
      <c r="CB30" s="2">
        <f t="shared" si="24"/>
        <v>139814.34</v>
      </c>
      <c r="CC30" s="2">
        <f t="shared" si="24"/>
        <v>0</v>
      </c>
      <c r="CD30" s="2">
        <f t="shared" si="24"/>
        <v>0</v>
      </c>
      <c r="CE30" s="2">
        <f t="shared" si="24"/>
        <v>100095.33</v>
      </c>
      <c r="CF30" s="2">
        <f t="shared" si="24"/>
        <v>100095.33</v>
      </c>
      <c r="CG30" s="2">
        <f t="shared" si="24"/>
        <v>0</v>
      </c>
      <c r="CH30" s="2">
        <f t="shared" si="24"/>
        <v>100095.33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DG41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EM41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FS41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ROW(SmtRes!A2)</f>
        <v>2</v>
      </c>
      <c r="D32">
        <f>ROW(EtalonRes!A2)</f>
        <v>2</v>
      </c>
      <c r="E32" t="s">
        <v>22</v>
      </c>
      <c r="F32" t="s">
        <v>23</v>
      </c>
      <c r="G32" t="s">
        <v>24</v>
      </c>
      <c r="H32" t="s">
        <v>25</v>
      </c>
      <c r="I32">
        <v>96.28</v>
      </c>
      <c r="J32">
        <v>0</v>
      </c>
      <c r="K32">
        <v>96.28</v>
      </c>
      <c r="O32">
        <f t="shared" ref="O32:O39" si="28">ROUND(CP32,2)</f>
        <v>5197.4799999999996</v>
      </c>
      <c r="P32">
        <f>SUMIF(SmtRes!AQ1:'SmtRes'!AQ2,"=1",SmtRes!DF1:'SmtRes'!DF2)</f>
        <v>0</v>
      </c>
      <c r="Q32">
        <f>SUMIF(SmtRes!AQ1:'SmtRes'!AQ2,"=1",SmtRes!DG1:'SmtRes'!DG2)</f>
        <v>84.63</v>
      </c>
      <c r="R32">
        <f>SUMIF(SmtRes!AQ1:'SmtRes'!AQ2,"=1",SmtRes!DH1:'SmtRes'!DH2)</f>
        <v>0</v>
      </c>
      <c r="S32">
        <f>SUMIF(SmtRes!AQ1:'SmtRes'!AQ2,"=1",SmtRes!DI1:'SmtRes'!DI2)</f>
        <v>5112.8500000000004</v>
      </c>
      <c r="T32">
        <f t="shared" ref="T32:T39" si="29">ROUND(CU32*I32,2)</f>
        <v>0</v>
      </c>
      <c r="U32">
        <f>SUMIF(SmtRes!AQ1:'SmtRes'!AQ2,"=1",SmtRes!CV1:'SmtRes'!CV2)</f>
        <v>9.6280000000000001</v>
      </c>
      <c r="V32">
        <f>SUMIF(SmtRes!AQ1:'SmtRes'!AQ2,"=1",SmtRes!CW1:'SmtRes'!CW2)</f>
        <v>0</v>
      </c>
      <c r="W32">
        <f t="shared" ref="W32:W39" si="30">ROUND(CX32*I32,2)</f>
        <v>0</v>
      </c>
      <c r="X32">
        <f t="shared" ref="X32:Y39" si="31">ROUND(CY32,2)</f>
        <v>4806.08</v>
      </c>
      <c r="Y32">
        <f t="shared" si="31"/>
        <v>2607.5500000000002</v>
      </c>
      <c r="AA32">
        <v>414086428</v>
      </c>
      <c r="AB32">
        <f t="shared" ref="AB32:AB39" si="32">ROUND((AC32+AD32+AF32),6)</f>
        <v>53.982999999999997</v>
      </c>
      <c r="AC32">
        <f>ROUND((0),6)</f>
        <v>0</v>
      </c>
      <c r="AD32">
        <f>ROUND((((SUM(SmtRes!BR1:'SmtRes'!BR2))-(0))+AE32),6)</f>
        <v>0.879</v>
      </c>
      <c r="AE32">
        <f>ROUND((0),6)</f>
        <v>0</v>
      </c>
      <c r="AF32">
        <f>ROUND((SUM(SmtRes!BT1:'SmtRes'!BT2)),6)</f>
        <v>53.103999999999999</v>
      </c>
      <c r="AG32">
        <f t="shared" ref="AG32:AG39" si="33">ROUND((AP32),6)</f>
        <v>0</v>
      </c>
      <c r="AH32">
        <f>(SUM(SmtRes!BU1:'SmtRes'!BU2))</f>
        <v>0.1</v>
      </c>
      <c r="AI32">
        <f>(0)</f>
        <v>0</v>
      </c>
      <c r="AJ32">
        <f t="shared" ref="AJ32:AJ39" si="34">(AS32)</f>
        <v>0</v>
      </c>
      <c r="AK32">
        <v>53.982999999999997</v>
      </c>
      <c r="AL32">
        <v>0</v>
      </c>
      <c r="AM32">
        <v>0.879</v>
      </c>
      <c r="AN32">
        <v>0</v>
      </c>
      <c r="AO32">
        <v>53.103999999999999</v>
      </c>
      <c r="AP32">
        <v>0</v>
      </c>
      <c r="AQ32">
        <v>0.1</v>
      </c>
      <c r="AR32">
        <v>0</v>
      </c>
      <c r="AS32">
        <v>0</v>
      </c>
      <c r="AT32">
        <v>94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26</v>
      </c>
      <c r="BM32">
        <v>13001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ref="CP32:CP39" si="35">(P32+Q32+S32+R32)</f>
        <v>5197.4800000000005</v>
      </c>
      <c r="CQ32">
        <f>SUMIF(SmtRes!AQ1:'SmtRes'!AQ2,"=1",SmtRes!AA1:'SmtRes'!AA2)</f>
        <v>0</v>
      </c>
      <c r="CR32">
        <f>SUMIF(SmtRes!AQ1:'SmtRes'!AQ2,"=1",SmtRes!AB1:'SmtRes'!AB2)</f>
        <v>8.7899999999999991</v>
      </c>
      <c r="CS32">
        <f>SUMIF(SmtRes!AQ1:'SmtRes'!AQ2,"=1",SmtRes!AC1:'SmtRes'!AC2)</f>
        <v>0</v>
      </c>
      <c r="CT32">
        <f>SUMIF(SmtRes!AQ1:'SmtRes'!AQ2,"=1",SmtRes!AD1:'SmtRes'!AD2)</f>
        <v>531.04</v>
      </c>
      <c r="CU32">
        <f t="shared" ref="CU32:CU39" si="36">AG32</f>
        <v>0</v>
      </c>
      <c r="CV32">
        <f>SUMIF(SmtRes!AQ1:'SmtRes'!AQ2,"=1",SmtRes!BU1:'SmtRes'!BU2)</f>
        <v>0.1</v>
      </c>
      <c r="CW32">
        <f>SUMIF(SmtRes!AQ1:'SmtRes'!AQ2,"=1",SmtRes!BV1:'SmtRes'!BV2)</f>
        <v>0</v>
      </c>
      <c r="CX32">
        <f t="shared" ref="CX32:CX39" si="37">AJ32</f>
        <v>0</v>
      </c>
      <c r="CY32">
        <f t="shared" ref="CY32:CY39" si="38">(((S32+R32)*AT32)/100)</f>
        <v>4806.0790000000006</v>
      </c>
      <c r="CZ32">
        <f t="shared" ref="CZ32:CZ39" si="39">(((S32+R32)*AU32)/100)</f>
        <v>2607.5535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25</v>
      </c>
      <c r="DW32" t="s">
        <v>25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342529064</v>
      </c>
      <c r="EF32">
        <v>2</v>
      </c>
      <c r="EG32" t="s">
        <v>27</v>
      </c>
      <c r="EH32">
        <v>13</v>
      </c>
      <c r="EI32" t="s">
        <v>28</v>
      </c>
      <c r="EJ32">
        <v>1</v>
      </c>
      <c r="EK32">
        <v>13001</v>
      </c>
      <c r="EL32" t="s">
        <v>29</v>
      </c>
      <c r="EM32" t="s">
        <v>30</v>
      </c>
      <c r="EO32" t="s">
        <v>3</v>
      </c>
      <c r="EQ32">
        <v>1572864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0.1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94</v>
      </c>
      <c r="FY32">
        <v>51</v>
      </c>
      <c r="GA32" t="s">
        <v>3</v>
      </c>
      <c r="GD32">
        <v>1</v>
      </c>
      <c r="GF32">
        <v>-1289251767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ref="GL32:GL39" si="40">ROUND(IF(AND(BH32=3,BI32=3,FS32&lt;&gt;0),P32,0),2)</f>
        <v>0</v>
      </c>
      <c r="GM32">
        <f t="shared" ref="GM32:GM39" si="41">ROUND(O32+X32+Y32,2)+GX32</f>
        <v>12611.11</v>
      </c>
      <c r="GN32">
        <f t="shared" ref="GN32:GN39" si="42">IF(OR(BI32=0,BI32=1),GM32-GX32,0)</f>
        <v>12611.11</v>
      </c>
      <c r="GO32">
        <f t="shared" ref="GO32:GO39" si="43">IF(BI32=2,GM32-GX32,0)</f>
        <v>0</v>
      </c>
      <c r="GP32">
        <f t="shared" ref="GP32:GP39" si="44">IF(BI32=4,GM32-GX32,0)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39" si="45">ROUND((GT32),6)</f>
        <v>0</v>
      </c>
      <c r="GW32">
        <v>1</v>
      </c>
      <c r="GX32">
        <f t="shared" ref="GX32:GX39" si="46">ROUND(HC32*I32,2)</f>
        <v>0</v>
      </c>
      <c r="HA32">
        <v>0</v>
      </c>
      <c r="HB32">
        <v>0</v>
      </c>
      <c r="HC32">
        <f t="shared" ref="HC32:HC39" si="47">GV32*GW32</f>
        <v>0</v>
      </c>
      <c r="HE32" t="s">
        <v>3</v>
      </c>
      <c r="HF32" t="s">
        <v>3</v>
      </c>
      <c r="HM32" t="s">
        <v>3</v>
      </c>
      <c r="HN32" t="s">
        <v>31</v>
      </c>
      <c r="HO32" t="s">
        <v>32</v>
      </c>
      <c r="HP32" t="s">
        <v>28</v>
      </c>
      <c r="HQ32" t="s">
        <v>28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ROW(SmtRes!A13)</f>
        <v>13</v>
      </c>
      <c r="D33">
        <f>ROW(EtalonRes!A12)</f>
        <v>12</v>
      </c>
      <c r="E33" t="s">
        <v>33</v>
      </c>
      <c r="F33" t="s">
        <v>34</v>
      </c>
      <c r="G33" t="s">
        <v>35</v>
      </c>
      <c r="H33" t="s">
        <v>36</v>
      </c>
      <c r="I33">
        <f>ROUND(96.28/100,7)</f>
        <v>0.96279999999999999</v>
      </c>
      <c r="J33">
        <v>0</v>
      </c>
      <c r="K33">
        <f>ROUND(96.28/100,7)</f>
        <v>0.96279999999999999</v>
      </c>
      <c r="O33">
        <f t="shared" si="28"/>
        <v>9887.2099999999991</v>
      </c>
      <c r="P33">
        <f>SUMIF(SmtRes!AQ3:'SmtRes'!AQ13,"=1",SmtRes!DF3:'SmtRes'!DF13)</f>
        <v>1417.3899999999999</v>
      </c>
      <c r="Q33">
        <f>SUMIF(SmtRes!AQ3:'SmtRes'!AQ13,"=1",SmtRes!DG3:'SmtRes'!DG13)</f>
        <v>1349.75</v>
      </c>
      <c r="R33">
        <f>SUMIF(SmtRes!AQ3:'SmtRes'!AQ13,"=1",SmtRes!DH3:'SmtRes'!DH13)</f>
        <v>177.88</v>
      </c>
      <c r="S33">
        <f>SUMIF(SmtRes!AQ3:'SmtRes'!AQ13,"=1",SmtRes!DI3:'SmtRes'!DI13)</f>
        <v>6942.19</v>
      </c>
      <c r="T33">
        <f t="shared" si="29"/>
        <v>0</v>
      </c>
      <c r="U33">
        <f>SUMIF(SmtRes!AQ3:'SmtRes'!AQ13,"=1",SmtRes!CV3:'SmtRes'!CV13)</f>
        <v>12.910185200000001</v>
      </c>
      <c r="V33">
        <f>SUMIF(SmtRes!AQ3:'SmtRes'!AQ13,"=1",SmtRes!CW3:'SmtRes'!CW13)</f>
        <v>0.27680499999999997</v>
      </c>
      <c r="W33">
        <f t="shared" si="30"/>
        <v>0</v>
      </c>
      <c r="X33">
        <f t="shared" si="31"/>
        <v>7760.88</v>
      </c>
      <c r="Y33">
        <f t="shared" si="31"/>
        <v>3449.67</v>
      </c>
      <c r="AA33">
        <v>414086428</v>
      </c>
      <c r="AB33">
        <f t="shared" si="32"/>
        <v>9413.9405700000007</v>
      </c>
      <c r="AC33">
        <f>ROUND((SUM(SmtRes!BQ3:'SmtRes'!BQ13)),6)</f>
        <v>1119.5505000000001</v>
      </c>
      <c r="AD33">
        <f>ROUND((((SUM(SmtRes!BR3:'SmtRes'!BR13))-(SUM(SmtRes!BS3:'SmtRes'!BS13)))+AE33),6)</f>
        <v>1083.9684999999999</v>
      </c>
      <c r="AE33">
        <f>ROUND((SUM(SmtRes!BS3:'SmtRes'!BS13)),6)</f>
        <v>184.748625</v>
      </c>
      <c r="AF33">
        <f>ROUND((SUM(SmtRes!BT3:'SmtRes'!BT13)),6)</f>
        <v>7210.4215700000004</v>
      </c>
      <c r="AG33">
        <f t="shared" si="33"/>
        <v>0</v>
      </c>
      <c r="AH33">
        <f>(SUM(SmtRes!BU3:'SmtRes'!BU13))</f>
        <v>13.408999999999999</v>
      </c>
      <c r="AI33">
        <f>(SUM(SmtRes!BV3:'SmtRes'!BV13))</f>
        <v>0.28749999999999998</v>
      </c>
      <c r="AJ33">
        <f t="shared" si="34"/>
        <v>0</v>
      </c>
      <c r="AK33">
        <v>8404.4560000000001</v>
      </c>
      <c r="AL33">
        <v>1119.5505000000001</v>
      </c>
      <c r="AM33">
        <v>867.1748</v>
      </c>
      <c r="AN33">
        <v>147.7989</v>
      </c>
      <c r="AO33">
        <v>6269.9318000000003</v>
      </c>
      <c r="AP33">
        <v>0</v>
      </c>
      <c r="AQ33">
        <v>11.66</v>
      </c>
      <c r="AR33">
        <v>0.22999999999999998</v>
      </c>
      <c r="AS33">
        <v>0</v>
      </c>
      <c r="AT33">
        <v>109</v>
      </c>
      <c r="AU33">
        <v>48.45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12001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109</v>
      </c>
      <c r="CA33">
        <v>57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561</v>
      </c>
      <c r="CO33">
        <v>0</v>
      </c>
      <c r="CP33">
        <f t="shared" si="35"/>
        <v>9887.2099999999991</v>
      </c>
      <c r="CQ33">
        <f>SUMIF(SmtRes!AQ3:'SmtRes'!AQ13,"=1",SmtRes!AA3:'SmtRes'!AA13)</f>
        <v>160.19</v>
      </c>
      <c r="CR33">
        <f>SUMIF(SmtRes!AQ3:'SmtRes'!AQ13,"=1",SmtRes!AB3:'SmtRes'!AB13)</f>
        <v>1633.2099999999998</v>
      </c>
      <c r="CS33">
        <f>SUMIF(SmtRes!AQ3:'SmtRes'!AQ13,"=1",SmtRes!AC3:'SmtRes'!AC13)</f>
        <v>1401.23</v>
      </c>
      <c r="CT33">
        <f>SUMIF(SmtRes!AQ3:'SmtRes'!AQ13,"=1",SmtRes!AD3:'SmtRes'!AD13)</f>
        <v>537.73</v>
      </c>
      <c r="CU33">
        <f t="shared" si="36"/>
        <v>0</v>
      </c>
      <c r="CV33">
        <f>SUMIF(SmtRes!AQ3:'SmtRes'!AQ13,"=1",SmtRes!BU3:'SmtRes'!BU13)</f>
        <v>13.408999999999999</v>
      </c>
      <c r="CW33">
        <f>SUMIF(SmtRes!AQ3:'SmtRes'!AQ13,"=1",SmtRes!BV3:'SmtRes'!BV13)</f>
        <v>0.28749999999999998</v>
      </c>
      <c r="CX33">
        <f t="shared" si="37"/>
        <v>0</v>
      </c>
      <c r="CY33">
        <f t="shared" si="38"/>
        <v>7760.8762999999999</v>
      </c>
      <c r="CZ33">
        <f t="shared" si="39"/>
        <v>3449.6739150000003</v>
      </c>
      <c r="DC33" t="s">
        <v>3</v>
      </c>
      <c r="DD33" t="s">
        <v>3</v>
      </c>
      <c r="DE33" t="s">
        <v>38</v>
      </c>
      <c r="DF33" t="s">
        <v>38</v>
      </c>
      <c r="DG33" t="s">
        <v>39</v>
      </c>
      <c r="DH33" t="s">
        <v>3</v>
      </c>
      <c r="DI33" t="s">
        <v>39</v>
      </c>
      <c r="DJ33" t="s">
        <v>38</v>
      </c>
      <c r="DK33" t="s">
        <v>3</v>
      </c>
      <c r="DL33" t="s">
        <v>3</v>
      </c>
      <c r="DM33" t="s">
        <v>40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36</v>
      </c>
      <c r="DW33" t="s">
        <v>36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342529063</v>
      </c>
      <c r="EF33">
        <v>2</v>
      </c>
      <c r="EG33" t="s">
        <v>27</v>
      </c>
      <c r="EH33">
        <v>12</v>
      </c>
      <c r="EI33" t="s">
        <v>41</v>
      </c>
      <c r="EJ33">
        <v>1</v>
      </c>
      <c r="EK33">
        <v>12001</v>
      </c>
      <c r="EL33" t="s">
        <v>41</v>
      </c>
      <c r="EM33" t="s">
        <v>42</v>
      </c>
      <c r="EO33" t="s">
        <v>43</v>
      </c>
      <c r="EQ33">
        <v>1572864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11.66</v>
      </c>
      <c r="EX33">
        <v>0.23</v>
      </c>
      <c r="EY33">
        <v>0</v>
      </c>
      <c r="FQ33">
        <v>0</v>
      </c>
      <c r="FR33">
        <v>0</v>
      </c>
      <c r="FS33">
        <v>0</v>
      </c>
      <c r="FX33">
        <v>109</v>
      </c>
      <c r="FY33">
        <v>48.45</v>
      </c>
      <c r="GA33" t="s">
        <v>3</v>
      </c>
      <c r="GD33">
        <v>1</v>
      </c>
      <c r="GF33">
        <v>324442674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40"/>
        <v>0</v>
      </c>
      <c r="GM33">
        <f t="shared" si="41"/>
        <v>21097.759999999998</v>
      </c>
      <c r="GN33">
        <f t="shared" si="42"/>
        <v>21097.759999999998</v>
      </c>
      <c r="GO33">
        <f t="shared" si="43"/>
        <v>0</v>
      </c>
      <c r="GP33">
        <f t="shared" si="44"/>
        <v>0</v>
      </c>
      <c r="GR33">
        <v>0</v>
      </c>
      <c r="GS33">
        <v>3</v>
      </c>
      <c r="GT33">
        <v>0</v>
      </c>
      <c r="GU33" t="s">
        <v>3</v>
      </c>
      <c r="GV33">
        <f t="shared" si="45"/>
        <v>0</v>
      </c>
      <c r="GW33">
        <v>1</v>
      </c>
      <c r="GX33">
        <f t="shared" si="46"/>
        <v>0</v>
      </c>
      <c r="HA33">
        <v>0</v>
      </c>
      <c r="HB33">
        <v>0</v>
      </c>
      <c r="HC33">
        <f t="shared" si="47"/>
        <v>0</v>
      </c>
      <c r="HE33" t="s">
        <v>3</v>
      </c>
      <c r="HF33" t="s">
        <v>3</v>
      </c>
      <c r="HM33" t="s">
        <v>3</v>
      </c>
      <c r="HN33" t="s">
        <v>44</v>
      </c>
      <c r="HO33" t="s">
        <v>45</v>
      </c>
      <c r="HP33" t="s">
        <v>41</v>
      </c>
      <c r="HQ33" t="s">
        <v>41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13</v>
      </c>
      <c r="E34" t="s">
        <v>46</v>
      </c>
      <c r="F34" t="s">
        <v>47</v>
      </c>
      <c r="G34" t="s">
        <v>48</v>
      </c>
      <c r="H34" t="s">
        <v>49</v>
      </c>
      <c r="I34">
        <f>I33*J34</f>
        <v>77.024000000000001</v>
      </c>
      <c r="J34">
        <v>80</v>
      </c>
      <c r="K34">
        <v>80</v>
      </c>
      <c r="O34">
        <f t="shared" si="28"/>
        <v>49102.8</v>
      </c>
      <c r="P34">
        <f>ROUND(CQ34*I34,2)</f>
        <v>49102.8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9"/>
        <v>0</v>
      </c>
      <c r="U34">
        <f>ROUND(CV34*I34,7)</f>
        <v>0</v>
      </c>
      <c r="V34">
        <f>ROUND(CW34*I34,7)</f>
        <v>0</v>
      </c>
      <c r="W34">
        <f t="shared" si="30"/>
        <v>0</v>
      </c>
      <c r="X34">
        <f t="shared" si="31"/>
        <v>0</v>
      </c>
      <c r="Y34">
        <f t="shared" si="31"/>
        <v>0</v>
      </c>
      <c r="AA34">
        <v>414086428</v>
      </c>
      <c r="AB34">
        <f t="shared" si="32"/>
        <v>637.5</v>
      </c>
      <c r="AC34">
        <f>ROUND(((ES34*ROUND(1.02,7))),6)</f>
        <v>637.5</v>
      </c>
      <c r="AD34">
        <f>ROUND((((ET34)-(EU34))+AE34),6)</f>
        <v>0</v>
      </c>
      <c r="AE34">
        <f t="shared" ref="AE34:AF36" si="48">ROUND((EU34),6)</f>
        <v>0</v>
      </c>
      <c r="AF34">
        <f t="shared" si="48"/>
        <v>0</v>
      </c>
      <c r="AG34">
        <f t="shared" si="33"/>
        <v>0</v>
      </c>
      <c r="AH34">
        <f t="shared" ref="AH34:AI36" si="49">(EW34)</f>
        <v>0</v>
      </c>
      <c r="AI34">
        <f t="shared" si="49"/>
        <v>0</v>
      </c>
      <c r="AJ34">
        <f t="shared" si="34"/>
        <v>0</v>
      </c>
      <c r="AK34">
        <v>625</v>
      </c>
      <c r="AL34">
        <v>625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109</v>
      </c>
      <c r="AU34">
        <v>57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12001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109</v>
      </c>
      <c r="CA34">
        <v>57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5"/>
        <v>49102.8</v>
      </c>
      <c r="CQ34">
        <f>(ROUND(AL34,2)*ROUND(1.02,7))</f>
        <v>637.5</v>
      </c>
      <c r="CR34">
        <f>ROUND(AM34,2)</f>
        <v>0</v>
      </c>
      <c r="CS34">
        <f>ROUND(AN34*BS34,2)</f>
        <v>0</v>
      </c>
      <c r="CT34">
        <f>ROUND(AO34*BA34,2)</f>
        <v>0</v>
      </c>
      <c r="CU34">
        <f t="shared" si="36"/>
        <v>0</v>
      </c>
      <c r="CV34">
        <f t="shared" ref="CV34:CW36" si="50">AH34</f>
        <v>0</v>
      </c>
      <c r="CW34">
        <f t="shared" si="50"/>
        <v>0</v>
      </c>
      <c r="CX34">
        <f t="shared" si="37"/>
        <v>0</v>
      </c>
      <c r="CY34">
        <f t="shared" si="38"/>
        <v>0</v>
      </c>
      <c r="CZ34">
        <f t="shared" si="39"/>
        <v>0</v>
      </c>
      <c r="DC34" t="s">
        <v>3</v>
      </c>
      <c r="DD34" t="s">
        <v>50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49</v>
      </c>
      <c r="DW34" t="s">
        <v>49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342529063</v>
      </c>
      <c r="EF34">
        <v>2</v>
      </c>
      <c r="EG34" t="s">
        <v>27</v>
      </c>
      <c r="EH34">
        <v>12</v>
      </c>
      <c r="EI34" t="s">
        <v>41</v>
      </c>
      <c r="EJ34">
        <v>1</v>
      </c>
      <c r="EK34">
        <v>12001</v>
      </c>
      <c r="EL34" t="s">
        <v>41</v>
      </c>
      <c r="EM34" t="s">
        <v>42</v>
      </c>
      <c r="EO34" t="s">
        <v>3</v>
      </c>
      <c r="EQ34">
        <v>1048576</v>
      </c>
      <c r="ER34">
        <v>625</v>
      </c>
      <c r="ES34">
        <v>625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625</v>
      </c>
      <c r="FQ34">
        <v>0</v>
      </c>
      <c r="FR34">
        <v>0</v>
      </c>
      <c r="FS34">
        <v>0</v>
      </c>
      <c r="FX34">
        <v>109</v>
      </c>
      <c r="FY34">
        <v>57</v>
      </c>
      <c r="GA34" t="s">
        <v>3</v>
      </c>
      <c r="GD34">
        <v>1</v>
      </c>
      <c r="GF34">
        <v>-487190639</v>
      </c>
      <c r="GG34">
        <v>2</v>
      </c>
      <c r="GH34">
        <v>3</v>
      </c>
      <c r="GI34">
        <v>-2</v>
      </c>
      <c r="GJ34">
        <v>0</v>
      </c>
      <c r="GK34">
        <v>0</v>
      </c>
      <c r="GL34">
        <f t="shared" si="40"/>
        <v>0</v>
      </c>
      <c r="GM34">
        <f t="shared" si="41"/>
        <v>49102.8</v>
      </c>
      <c r="GN34">
        <f t="shared" si="42"/>
        <v>49102.8</v>
      </c>
      <c r="GO34">
        <f t="shared" si="43"/>
        <v>0</v>
      </c>
      <c r="GP34">
        <f t="shared" si="44"/>
        <v>0</v>
      </c>
      <c r="GR34">
        <v>1</v>
      </c>
      <c r="GS34">
        <v>1</v>
      </c>
      <c r="GT34">
        <v>0</v>
      </c>
      <c r="GU34" t="s">
        <v>3</v>
      </c>
      <c r="GV34">
        <f t="shared" si="45"/>
        <v>0</v>
      </c>
      <c r="GW34">
        <v>1</v>
      </c>
      <c r="GX34">
        <f t="shared" si="46"/>
        <v>0</v>
      </c>
      <c r="HA34">
        <v>0</v>
      </c>
      <c r="HB34">
        <v>0</v>
      </c>
      <c r="HC34">
        <f t="shared" si="47"/>
        <v>0</v>
      </c>
      <c r="HE34" t="s">
        <v>3</v>
      </c>
      <c r="HF34" t="s">
        <v>3</v>
      </c>
      <c r="HG34">
        <f>ROUND((ROUND(AL34,2)*ROUND(1.02,7))*I34,2)</f>
        <v>49102.8</v>
      </c>
      <c r="HM34" t="s">
        <v>3</v>
      </c>
      <c r="HN34" t="s">
        <v>44</v>
      </c>
      <c r="HO34" t="s">
        <v>45</v>
      </c>
      <c r="HP34" t="s">
        <v>41</v>
      </c>
      <c r="HQ34" t="s">
        <v>41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10</v>
      </c>
      <c r="E35" t="s">
        <v>51</v>
      </c>
      <c r="F35" t="s">
        <v>52</v>
      </c>
      <c r="G35" t="s">
        <v>53</v>
      </c>
      <c r="H35" t="s">
        <v>49</v>
      </c>
      <c r="I35">
        <f>I33*J35</f>
        <v>0</v>
      </c>
      <c r="J35">
        <v>0</v>
      </c>
      <c r="K35">
        <v>0</v>
      </c>
      <c r="O35">
        <f t="shared" si="28"/>
        <v>0</v>
      </c>
      <c r="P35">
        <f>ROUND(CQ35*I35,2)</f>
        <v>0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9"/>
        <v>0</v>
      </c>
      <c r="U35">
        <f>ROUND(CV35*I35,7)</f>
        <v>0</v>
      </c>
      <c r="V35">
        <f>ROUND(CW35*I35,7)</f>
        <v>0</v>
      </c>
      <c r="W35">
        <f t="shared" si="30"/>
        <v>0</v>
      </c>
      <c r="X35">
        <f t="shared" si="31"/>
        <v>0</v>
      </c>
      <c r="Y35">
        <f t="shared" si="31"/>
        <v>0</v>
      </c>
      <c r="AA35">
        <v>414086428</v>
      </c>
      <c r="AB35">
        <f t="shared" si="32"/>
        <v>0</v>
      </c>
      <c r="AC35">
        <f>ROUND((ES35),6)</f>
        <v>0</v>
      </c>
      <c r="AD35">
        <f>ROUND((((ET35)-(EU35))+AE35),6)</f>
        <v>0</v>
      </c>
      <c r="AE35">
        <f t="shared" si="48"/>
        <v>0</v>
      </c>
      <c r="AF35">
        <f t="shared" si="48"/>
        <v>0</v>
      </c>
      <c r="AG35">
        <f t="shared" si="33"/>
        <v>0</v>
      </c>
      <c r="AH35">
        <f t="shared" si="49"/>
        <v>0</v>
      </c>
      <c r="AI35">
        <f t="shared" si="49"/>
        <v>0</v>
      </c>
      <c r="AJ35">
        <f t="shared" si="3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109</v>
      </c>
      <c r="AU35">
        <v>57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12001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109</v>
      </c>
      <c r="CA35">
        <v>57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5"/>
        <v>0</v>
      </c>
      <c r="CQ35">
        <f>ROUND(AL35*BC35,2)</f>
        <v>0</v>
      </c>
      <c r="CR35">
        <f>ROUND(AM35*BB35,2)</f>
        <v>0</v>
      </c>
      <c r="CS35">
        <f>ROUND(AN35*BS35,2)</f>
        <v>0</v>
      </c>
      <c r="CT35">
        <f>ROUND(AO35*BA35,2)</f>
        <v>0</v>
      </c>
      <c r="CU35">
        <f t="shared" si="36"/>
        <v>0</v>
      </c>
      <c r="CV35">
        <f t="shared" si="50"/>
        <v>0</v>
      </c>
      <c r="CW35">
        <f t="shared" si="50"/>
        <v>0</v>
      </c>
      <c r="CX35">
        <f t="shared" si="37"/>
        <v>0</v>
      </c>
      <c r="CY35">
        <f t="shared" si="38"/>
        <v>0</v>
      </c>
      <c r="CZ35">
        <f t="shared" si="39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49</v>
      </c>
      <c r="DW35" t="s">
        <v>49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342529063</v>
      </c>
      <c r="EF35">
        <v>2</v>
      </c>
      <c r="EG35" t="s">
        <v>27</v>
      </c>
      <c r="EH35">
        <v>12</v>
      </c>
      <c r="EI35" t="s">
        <v>41</v>
      </c>
      <c r="EJ35">
        <v>1</v>
      </c>
      <c r="EK35">
        <v>12001</v>
      </c>
      <c r="EL35" t="s">
        <v>41</v>
      </c>
      <c r="EM35" t="s">
        <v>42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109</v>
      </c>
      <c r="FY35">
        <v>57</v>
      </c>
      <c r="GA35" t="s">
        <v>3</v>
      </c>
      <c r="GD35">
        <v>1</v>
      </c>
      <c r="GF35">
        <v>1535059920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0"/>
        <v>0</v>
      </c>
      <c r="GM35">
        <f t="shared" si="41"/>
        <v>0</v>
      </c>
      <c r="GN35">
        <f t="shared" si="42"/>
        <v>0</v>
      </c>
      <c r="GO35">
        <f t="shared" si="43"/>
        <v>0</v>
      </c>
      <c r="GP35">
        <f t="shared" si="44"/>
        <v>0</v>
      </c>
      <c r="GR35">
        <v>0</v>
      </c>
      <c r="GS35">
        <v>3</v>
      </c>
      <c r="GT35">
        <v>0</v>
      </c>
      <c r="GU35" t="s">
        <v>3</v>
      </c>
      <c r="GV35">
        <f t="shared" si="45"/>
        <v>0</v>
      </c>
      <c r="GW35">
        <v>1</v>
      </c>
      <c r="GX35">
        <f t="shared" si="46"/>
        <v>0</v>
      </c>
      <c r="HA35">
        <v>0</v>
      </c>
      <c r="HB35">
        <v>0</v>
      </c>
      <c r="HC35">
        <f t="shared" si="47"/>
        <v>0</v>
      </c>
      <c r="HE35" t="s">
        <v>3</v>
      </c>
      <c r="HF35" t="s">
        <v>3</v>
      </c>
      <c r="HM35" t="s">
        <v>3</v>
      </c>
      <c r="HN35" t="s">
        <v>44</v>
      </c>
      <c r="HO35" t="s">
        <v>45</v>
      </c>
      <c r="HP35" t="s">
        <v>41</v>
      </c>
      <c r="HQ35" t="s">
        <v>41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11</v>
      </c>
      <c r="E36" t="s">
        <v>54</v>
      </c>
      <c r="F36" t="s">
        <v>55</v>
      </c>
      <c r="G36" t="s">
        <v>56</v>
      </c>
      <c r="H36" t="s">
        <v>49</v>
      </c>
      <c r="I36">
        <f>I33*J36</f>
        <v>0</v>
      </c>
      <c r="J36">
        <v>0</v>
      </c>
      <c r="K36">
        <v>0</v>
      </c>
      <c r="O36">
        <f t="shared" si="28"/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9"/>
        <v>0</v>
      </c>
      <c r="U36">
        <f>ROUND(CV36*I36,7)</f>
        <v>0</v>
      </c>
      <c r="V36">
        <f>ROUND(CW36*I36,7)</f>
        <v>0</v>
      </c>
      <c r="W36">
        <f t="shared" si="30"/>
        <v>0</v>
      </c>
      <c r="X36">
        <f t="shared" si="31"/>
        <v>0</v>
      </c>
      <c r="Y36">
        <f t="shared" si="31"/>
        <v>0</v>
      </c>
      <c r="AA36">
        <v>414086428</v>
      </c>
      <c r="AB36">
        <f t="shared" si="32"/>
        <v>0</v>
      </c>
      <c r="AC36">
        <f>ROUND((ES36),6)</f>
        <v>0</v>
      </c>
      <c r="AD36">
        <f>ROUND((((ET36)-(EU36))+AE36),6)</f>
        <v>0</v>
      </c>
      <c r="AE36">
        <f t="shared" si="48"/>
        <v>0</v>
      </c>
      <c r="AF36">
        <f t="shared" si="48"/>
        <v>0</v>
      </c>
      <c r="AG36">
        <f t="shared" si="33"/>
        <v>0</v>
      </c>
      <c r="AH36">
        <f t="shared" si="49"/>
        <v>0</v>
      </c>
      <c r="AI36">
        <f t="shared" si="49"/>
        <v>0</v>
      </c>
      <c r="AJ36">
        <f t="shared" si="34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109</v>
      </c>
      <c r="AU36">
        <v>57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12001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109</v>
      </c>
      <c r="CA36">
        <v>57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5"/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6"/>
        <v>0</v>
      </c>
      <c r="CV36">
        <f t="shared" si="50"/>
        <v>0</v>
      </c>
      <c r="CW36">
        <f t="shared" si="50"/>
        <v>0</v>
      </c>
      <c r="CX36">
        <f t="shared" si="37"/>
        <v>0</v>
      </c>
      <c r="CY36">
        <f t="shared" si="38"/>
        <v>0</v>
      </c>
      <c r="CZ36">
        <f t="shared" si="39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49</v>
      </c>
      <c r="DW36" t="s">
        <v>49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342529063</v>
      </c>
      <c r="EF36">
        <v>2</v>
      </c>
      <c r="EG36" t="s">
        <v>27</v>
      </c>
      <c r="EH36">
        <v>12</v>
      </c>
      <c r="EI36" t="s">
        <v>41</v>
      </c>
      <c r="EJ36">
        <v>1</v>
      </c>
      <c r="EK36">
        <v>12001</v>
      </c>
      <c r="EL36" t="s">
        <v>41</v>
      </c>
      <c r="EM36" t="s">
        <v>42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109</v>
      </c>
      <c r="FY36">
        <v>57</v>
      </c>
      <c r="GA36" t="s">
        <v>3</v>
      </c>
      <c r="GD36">
        <v>1</v>
      </c>
      <c r="GF36">
        <v>-1357725944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0"/>
        <v>0</v>
      </c>
      <c r="GM36">
        <f t="shared" si="41"/>
        <v>0</v>
      </c>
      <c r="GN36">
        <f t="shared" si="42"/>
        <v>0</v>
      </c>
      <c r="GO36">
        <f t="shared" si="43"/>
        <v>0</v>
      </c>
      <c r="GP36">
        <f t="shared" si="44"/>
        <v>0</v>
      </c>
      <c r="GR36">
        <v>0</v>
      </c>
      <c r="GS36">
        <v>3</v>
      </c>
      <c r="GT36">
        <v>0</v>
      </c>
      <c r="GU36" t="s">
        <v>3</v>
      </c>
      <c r="GV36">
        <f t="shared" si="45"/>
        <v>0</v>
      </c>
      <c r="GW36">
        <v>1</v>
      </c>
      <c r="GX36">
        <f t="shared" si="46"/>
        <v>0</v>
      </c>
      <c r="HA36">
        <v>0</v>
      </c>
      <c r="HB36">
        <v>0</v>
      </c>
      <c r="HC36">
        <f t="shared" si="47"/>
        <v>0</v>
      </c>
      <c r="HE36" t="s">
        <v>3</v>
      </c>
      <c r="HF36" t="s">
        <v>3</v>
      </c>
      <c r="HM36" t="s">
        <v>3</v>
      </c>
      <c r="HN36" t="s">
        <v>44</v>
      </c>
      <c r="HO36" t="s">
        <v>45</v>
      </c>
      <c r="HP36" t="s">
        <v>41</v>
      </c>
      <c r="HQ36" t="s">
        <v>41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ROW(SmtRes!A23)</f>
        <v>23</v>
      </c>
      <c r="D37">
        <f>ROW(EtalonRes!A21)</f>
        <v>21</v>
      </c>
      <c r="E37" t="s">
        <v>57</v>
      </c>
      <c r="F37" t="s">
        <v>58</v>
      </c>
      <c r="G37" t="s">
        <v>59</v>
      </c>
      <c r="H37" t="s">
        <v>36</v>
      </c>
      <c r="I37">
        <f>ROUND(96.28/100,7)</f>
        <v>0.96279999999999999</v>
      </c>
      <c r="J37">
        <v>0</v>
      </c>
      <c r="K37">
        <f>ROUND(96.28/100,7)</f>
        <v>0.96279999999999999</v>
      </c>
      <c r="O37">
        <f t="shared" si="28"/>
        <v>3672.8</v>
      </c>
      <c r="P37">
        <f>SUMIF(SmtRes!AQ14:'SmtRes'!AQ23,"=1",SmtRes!DF14:'SmtRes'!DF23)</f>
        <v>472.34</v>
      </c>
      <c r="Q37">
        <f>SUMIF(SmtRes!AQ14:'SmtRes'!AQ23,"=1",SmtRes!DG14:'SmtRes'!DG23)</f>
        <v>515.75</v>
      </c>
      <c r="R37">
        <f>SUMIF(SmtRes!AQ14:'SmtRes'!AQ23,"=1",SmtRes!DH14:'SmtRes'!DH23)</f>
        <v>88.83</v>
      </c>
      <c r="S37">
        <f>SUMIF(SmtRes!AQ14:'SmtRes'!AQ23,"=1",SmtRes!DI14:'SmtRes'!DI23)</f>
        <v>2595.88</v>
      </c>
      <c r="T37">
        <f t="shared" si="29"/>
        <v>0</v>
      </c>
      <c r="U37">
        <f>SUMIF(SmtRes!AQ14:'SmtRes'!AQ23,"=1",SmtRes!CV14:'SmtRes'!CV23)</f>
        <v>4.8274792</v>
      </c>
      <c r="V37">
        <f>SUMIF(SmtRes!AQ14:'SmtRes'!AQ23,"=1",SmtRes!CW14:'SmtRes'!CW23)</f>
        <v>0.14441999999999999</v>
      </c>
      <c r="W37">
        <f t="shared" si="30"/>
        <v>0</v>
      </c>
      <c r="X37">
        <f t="shared" si="31"/>
        <v>2926.33</v>
      </c>
      <c r="Y37">
        <f t="shared" si="31"/>
        <v>1300.74</v>
      </c>
      <c r="AA37">
        <v>414086428</v>
      </c>
      <c r="AB37">
        <f t="shared" si="32"/>
        <v>3485.2762200000002</v>
      </c>
      <c r="AC37">
        <f>ROUND((SUM(SmtRes!BQ14:'SmtRes'!BQ23)),6)</f>
        <v>373.08249999999998</v>
      </c>
      <c r="AD37">
        <f>ROUND((((SUM(SmtRes!BR14:'SmtRes'!BR23))-(SUM(SmtRes!BS14:'SmtRes'!BS23)))+AE37),6)</f>
        <v>416.01549999999997</v>
      </c>
      <c r="AE37">
        <f>ROUND((SUM(SmtRes!BS14:'SmtRes'!BS23)),6)</f>
        <v>92.262874999999994</v>
      </c>
      <c r="AF37">
        <f>ROUND((SUM(SmtRes!BT14:'SmtRes'!BT23)),6)</f>
        <v>2696.1782199999998</v>
      </c>
      <c r="AG37">
        <f t="shared" si="33"/>
        <v>0</v>
      </c>
      <c r="AH37">
        <f>(SUM(SmtRes!BU14:'SmtRes'!BU23))</f>
        <v>5.0140000000000002</v>
      </c>
      <c r="AI37">
        <f>(SUM(SmtRes!BV14:'SmtRes'!BV23))</f>
        <v>0.15000000000000002</v>
      </c>
      <c r="AJ37">
        <f t="shared" si="34"/>
        <v>0</v>
      </c>
      <c r="AK37">
        <v>3124.2080000000005</v>
      </c>
      <c r="AL37">
        <v>373.08249999999998</v>
      </c>
      <c r="AM37">
        <v>332.81239999999997</v>
      </c>
      <c r="AN37">
        <v>73.810299999999998</v>
      </c>
      <c r="AO37">
        <v>2344.5028000000002</v>
      </c>
      <c r="AP37">
        <v>0</v>
      </c>
      <c r="AQ37">
        <v>4.3600000000000003</v>
      </c>
      <c r="AR37">
        <v>0.12</v>
      </c>
      <c r="AS37">
        <v>0</v>
      </c>
      <c r="AT37">
        <v>109</v>
      </c>
      <c r="AU37">
        <v>48.45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60</v>
      </c>
      <c r="BM37">
        <v>12001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109</v>
      </c>
      <c r="CA37">
        <v>57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561</v>
      </c>
      <c r="CO37">
        <v>0</v>
      </c>
      <c r="CP37">
        <f t="shared" si="35"/>
        <v>3672.8</v>
      </c>
      <c r="CQ37">
        <f>SUMIF(SmtRes!AQ14:'SmtRes'!AQ23,"=1",SmtRes!AA14:'SmtRes'!AA23)</f>
        <v>160.19</v>
      </c>
      <c r="CR37">
        <f>SUMIF(SmtRes!AQ14:'SmtRes'!AQ23,"=1",SmtRes!AB14:'SmtRes'!AB23)</f>
        <v>1633.2099999999998</v>
      </c>
      <c r="CS37">
        <f>SUMIF(SmtRes!AQ14:'SmtRes'!AQ23,"=1",SmtRes!AC14:'SmtRes'!AC23)</f>
        <v>1401.23</v>
      </c>
      <c r="CT37">
        <f>SUMIF(SmtRes!AQ14:'SmtRes'!AQ23,"=1",SmtRes!AD14:'SmtRes'!AD23)</f>
        <v>537.73</v>
      </c>
      <c r="CU37">
        <f t="shared" si="36"/>
        <v>0</v>
      </c>
      <c r="CV37">
        <f>SUMIF(SmtRes!AQ14:'SmtRes'!AQ23,"=1",SmtRes!BU14:'SmtRes'!BU23)</f>
        <v>5.0140000000000002</v>
      </c>
      <c r="CW37">
        <f>SUMIF(SmtRes!AQ14:'SmtRes'!AQ23,"=1",SmtRes!BV14:'SmtRes'!BV23)</f>
        <v>0.15000000000000002</v>
      </c>
      <c r="CX37">
        <f t="shared" si="37"/>
        <v>0</v>
      </c>
      <c r="CY37">
        <f t="shared" si="38"/>
        <v>2926.3339000000001</v>
      </c>
      <c r="CZ37">
        <f t="shared" si="39"/>
        <v>1300.7419950000001</v>
      </c>
      <c r="DC37" t="s">
        <v>3</v>
      </c>
      <c r="DD37" t="s">
        <v>3</v>
      </c>
      <c r="DE37" t="s">
        <v>38</v>
      </c>
      <c r="DF37" t="s">
        <v>38</v>
      </c>
      <c r="DG37" t="s">
        <v>39</v>
      </c>
      <c r="DH37" t="s">
        <v>3</v>
      </c>
      <c r="DI37" t="s">
        <v>39</v>
      </c>
      <c r="DJ37" t="s">
        <v>38</v>
      </c>
      <c r="DK37" t="s">
        <v>3</v>
      </c>
      <c r="DL37" t="s">
        <v>3</v>
      </c>
      <c r="DM37" t="s">
        <v>40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36</v>
      </c>
      <c r="DW37" t="s">
        <v>36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342529063</v>
      </c>
      <c r="EF37">
        <v>2</v>
      </c>
      <c r="EG37" t="s">
        <v>27</v>
      </c>
      <c r="EH37">
        <v>12</v>
      </c>
      <c r="EI37" t="s">
        <v>41</v>
      </c>
      <c r="EJ37">
        <v>1</v>
      </c>
      <c r="EK37">
        <v>12001</v>
      </c>
      <c r="EL37" t="s">
        <v>41</v>
      </c>
      <c r="EM37" t="s">
        <v>42</v>
      </c>
      <c r="EO37" t="s">
        <v>43</v>
      </c>
      <c r="EQ37">
        <v>1572864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4.3600000000000003</v>
      </c>
      <c r="EX37">
        <v>0.12</v>
      </c>
      <c r="EY37">
        <v>0</v>
      </c>
      <c r="FQ37">
        <v>0</v>
      </c>
      <c r="FR37">
        <v>0</v>
      </c>
      <c r="FS37">
        <v>0</v>
      </c>
      <c r="FX37">
        <v>109</v>
      </c>
      <c r="FY37">
        <v>48.45</v>
      </c>
      <c r="GA37" t="s">
        <v>3</v>
      </c>
      <c r="GD37">
        <v>1</v>
      </c>
      <c r="GF37">
        <v>1429258380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0"/>
        <v>0</v>
      </c>
      <c r="GM37">
        <f t="shared" si="41"/>
        <v>7899.87</v>
      </c>
      <c r="GN37">
        <f t="shared" si="42"/>
        <v>7899.87</v>
      </c>
      <c r="GO37">
        <f t="shared" si="43"/>
        <v>0</v>
      </c>
      <c r="GP37">
        <f t="shared" si="44"/>
        <v>0</v>
      </c>
      <c r="GR37">
        <v>0</v>
      </c>
      <c r="GS37">
        <v>3</v>
      </c>
      <c r="GT37">
        <v>0</v>
      </c>
      <c r="GU37" t="s">
        <v>3</v>
      </c>
      <c r="GV37">
        <f t="shared" si="45"/>
        <v>0</v>
      </c>
      <c r="GW37">
        <v>1</v>
      </c>
      <c r="GX37">
        <f t="shared" si="46"/>
        <v>0</v>
      </c>
      <c r="HA37">
        <v>0</v>
      </c>
      <c r="HB37">
        <v>0</v>
      </c>
      <c r="HC37">
        <f t="shared" si="47"/>
        <v>0</v>
      </c>
      <c r="HE37" t="s">
        <v>3</v>
      </c>
      <c r="HF37" t="s">
        <v>3</v>
      </c>
      <c r="HM37" t="s">
        <v>3</v>
      </c>
      <c r="HN37" t="s">
        <v>44</v>
      </c>
      <c r="HO37" t="s">
        <v>45</v>
      </c>
      <c r="HP37" t="s">
        <v>41</v>
      </c>
      <c r="HQ37" t="s">
        <v>41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23</v>
      </c>
      <c r="E38" t="s">
        <v>61</v>
      </c>
      <c r="F38" t="s">
        <v>47</v>
      </c>
      <c r="G38" t="s">
        <v>62</v>
      </c>
      <c r="H38" t="s">
        <v>49</v>
      </c>
      <c r="I38">
        <f>I37*J38</f>
        <v>77.024000000000001</v>
      </c>
      <c r="J38">
        <v>80</v>
      </c>
      <c r="K38">
        <v>80</v>
      </c>
      <c r="O38">
        <f t="shared" si="28"/>
        <v>49102.8</v>
      </c>
      <c r="P38">
        <f>ROUND(CQ38*I38,2)</f>
        <v>49102.8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9"/>
        <v>0</v>
      </c>
      <c r="U38">
        <f>ROUND(CV38*I38,7)</f>
        <v>0</v>
      </c>
      <c r="V38">
        <f>ROUND(CW38*I38,7)</f>
        <v>0</v>
      </c>
      <c r="W38">
        <f t="shared" si="30"/>
        <v>0</v>
      </c>
      <c r="X38">
        <f t="shared" si="31"/>
        <v>0</v>
      </c>
      <c r="Y38">
        <f t="shared" si="31"/>
        <v>0</v>
      </c>
      <c r="AA38">
        <v>414086428</v>
      </c>
      <c r="AB38">
        <f t="shared" si="32"/>
        <v>637.5</v>
      </c>
      <c r="AC38">
        <f>ROUND(((ES38*ROUND(1.02,7))),6)</f>
        <v>637.5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33"/>
        <v>0</v>
      </c>
      <c r="AH38">
        <f>(EW38)</f>
        <v>0</v>
      </c>
      <c r="AI38">
        <f>(EX38)</f>
        <v>0</v>
      </c>
      <c r="AJ38">
        <f t="shared" si="34"/>
        <v>0</v>
      </c>
      <c r="AK38">
        <v>625</v>
      </c>
      <c r="AL38">
        <v>625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109</v>
      </c>
      <c r="AU38">
        <v>57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12001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109</v>
      </c>
      <c r="CA38">
        <v>57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5"/>
        <v>49102.8</v>
      </c>
      <c r="CQ38">
        <f>(ROUND(AL38,2)*ROUND(1.02,7))</f>
        <v>637.5</v>
      </c>
      <c r="CR38">
        <f>ROUND(AM38,2)</f>
        <v>0</v>
      </c>
      <c r="CS38">
        <f>ROUND(AN38*BS38,2)</f>
        <v>0</v>
      </c>
      <c r="CT38">
        <f>ROUND(AO38*BA38,2)</f>
        <v>0</v>
      </c>
      <c r="CU38">
        <f t="shared" si="36"/>
        <v>0</v>
      </c>
      <c r="CV38">
        <f>AH38</f>
        <v>0</v>
      </c>
      <c r="CW38">
        <f>AI38</f>
        <v>0</v>
      </c>
      <c r="CX38">
        <f t="shared" si="37"/>
        <v>0</v>
      </c>
      <c r="CY38">
        <f t="shared" si="38"/>
        <v>0</v>
      </c>
      <c r="CZ38">
        <f t="shared" si="39"/>
        <v>0</v>
      </c>
      <c r="DC38" t="s">
        <v>3</v>
      </c>
      <c r="DD38" t="s">
        <v>50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49</v>
      </c>
      <c r="DW38" t="s">
        <v>49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342529063</v>
      </c>
      <c r="EF38">
        <v>2</v>
      </c>
      <c r="EG38" t="s">
        <v>27</v>
      </c>
      <c r="EH38">
        <v>12</v>
      </c>
      <c r="EI38" t="s">
        <v>41</v>
      </c>
      <c r="EJ38">
        <v>1</v>
      </c>
      <c r="EK38">
        <v>12001</v>
      </c>
      <c r="EL38" t="s">
        <v>41</v>
      </c>
      <c r="EM38" t="s">
        <v>42</v>
      </c>
      <c r="EO38" t="s">
        <v>3</v>
      </c>
      <c r="EQ38">
        <v>1048576</v>
      </c>
      <c r="ER38">
        <v>625</v>
      </c>
      <c r="ES38">
        <v>625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625</v>
      </c>
      <c r="FQ38">
        <v>0</v>
      </c>
      <c r="FR38">
        <v>0</v>
      </c>
      <c r="FS38">
        <v>0</v>
      </c>
      <c r="FX38">
        <v>109</v>
      </c>
      <c r="FY38">
        <v>57</v>
      </c>
      <c r="GA38" t="s">
        <v>3</v>
      </c>
      <c r="GD38">
        <v>1</v>
      </c>
      <c r="GF38">
        <v>-1248497272</v>
      </c>
      <c r="GG38">
        <v>2</v>
      </c>
      <c r="GH38">
        <v>3</v>
      </c>
      <c r="GI38">
        <v>-2</v>
      </c>
      <c r="GJ38">
        <v>0</v>
      </c>
      <c r="GK38">
        <v>0</v>
      </c>
      <c r="GL38">
        <f t="shared" si="40"/>
        <v>0</v>
      </c>
      <c r="GM38">
        <f t="shared" si="41"/>
        <v>49102.8</v>
      </c>
      <c r="GN38">
        <f t="shared" si="42"/>
        <v>49102.8</v>
      </c>
      <c r="GO38">
        <f t="shared" si="43"/>
        <v>0</v>
      </c>
      <c r="GP38">
        <f t="shared" si="44"/>
        <v>0</v>
      </c>
      <c r="GR38">
        <v>1</v>
      </c>
      <c r="GS38">
        <v>1</v>
      </c>
      <c r="GT38">
        <v>0</v>
      </c>
      <c r="GU38" t="s">
        <v>3</v>
      </c>
      <c r="GV38">
        <f t="shared" si="45"/>
        <v>0</v>
      </c>
      <c r="GW38">
        <v>1</v>
      </c>
      <c r="GX38">
        <f t="shared" si="46"/>
        <v>0</v>
      </c>
      <c r="HA38">
        <v>0</v>
      </c>
      <c r="HB38">
        <v>0</v>
      </c>
      <c r="HC38">
        <f t="shared" si="47"/>
        <v>0</v>
      </c>
      <c r="HE38" t="s">
        <v>3</v>
      </c>
      <c r="HF38" t="s">
        <v>3</v>
      </c>
      <c r="HG38">
        <f>ROUND((ROUND(AL38,2)*ROUND(1.02,7))*I38,2)</f>
        <v>49102.8</v>
      </c>
      <c r="HM38" t="s">
        <v>3</v>
      </c>
      <c r="HN38" t="s">
        <v>44</v>
      </c>
      <c r="HO38" t="s">
        <v>45</v>
      </c>
      <c r="HP38" t="s">
        <v>41</v>
      </c>
      <c r="HQ38" t="s">
        <v>41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21</v>
      </c>
      <c r="E39" t="s">
        <v>63</v>
      </c>
      <c r="F39" t="s">
        <v>52</v>
      </c>
      <c r="G39" t="s">
        <v>53</v>
      </c>
      <c r="H39" t="s">
        <v>49</v>
      </c>
      <c r="I39">
        <f>I37*J39</f>
        <v>0</v>
      </c>
      <c r="J39">
        <v>0</v>
      </c>
      <c r="K39">
        <v>0</v>
      </c>
      <c r="O39">
        <f t="shared" si="28"/>
        <v>0</v>
      </c>
      <c r="P39">
        <f>ROUND(CQ39*I39,2)</f>
        <v>0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9"/>
        <v>0</v>
      </c>
      <c r="U39">
        <f>ROUND(CV39*I39,7)</f>
        <v>0</v>
      </c>
      <c r="V39">
        <f>ROUND(CW39*I39,7)</f>
        <v>0</v>
      </c>
      <c r="W39">
        <f t="shared" si="30"/>
        <v>0</v>
      </c>
      <c r="X39">
        <f t="shared" si="31"/>
        <v>0</v>
      </c>
      <c r="Y39">
        <f t="shared" si="31"/>
        <v>0</v>
      </c>
      <c r="AA39">
        <v>414086428</v>
      </c>
      <c r="AB39">
        <f t="shared" si="32"/>
        <v>0</v>
      </c>
      <c r="AC39">
        <f>ROUND((ES39),6)</f>
        <v>0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3"/>
        <v>0</v>
      </c>
      <c r="AH39">
        <f>(EW39)</f>
        <v>0</v>
      </c>
      <c r="AI39">
        <f>(EX39)</f>
        <v>0</v>
      </c>
      <c r="AJ39">
        <f t="shared" si="34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109</v>
      </c>
      <c r="AU39">
        <v>57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12001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109</v>
      </c>
      <c r="CA39">
        <v>57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5"/>
        <v>0</v>
      </c>
      <c r="CQ39">
        <f>ROUND(AL39*BC39,2)</f>
        <v>0</v>
      </c>
      <c r="CR39">
        <f>ROUND(AM39*BB39,2)</f>
        <v>0</v>
      </c>
      <c r="CS39">
        <f>ROUND(AN39*BS39,2)</f>
        <v>0</v>
      </c>
      <c r="CT39">
        <f>ROUND(AO39*BA39,2)</f>
        <v>0</v>
      </c>
      <c r="CU39">
        <f t="shared" si="36"/>
        <v>0</v>
      </c>
      <c r="CV39">
        <f>AH39</f>
        <v>0</v>
      </c>
      <c r="CW39">
        <f>AI39</f>
        <v>0</v>
      </c>
      <c r="CX39">
        <f t="shared" si="37"/>
        <v>0</v>
      </c>
      <c r="CY39">
        <f t="shared" si="38"/>
        <v>0</v>
      </c>
      <c r="CZ39">
        <f t="shared" si="39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49</v>
      </c>
      <c r="DW39" t="s">
        <v>49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342529063</v>
      </c>
      <c r="EF39">
        <v>2</v>
      </c>
      <c r="EG39" t="s">
        <v>27</v>
      </c>
      <c r="EH39">
        <v>12</v>
      </c>
      <c r="EI39" t="s">
        <v>41</v>
      </c>
      <c r="EJ39">
        <v>1</v>
      </c>
      <c r="EK39">
        <v>12001</v>
      </c>
      <c r="EL39" t="s">
        <v>41</v>
      </c>
      <c r="EM39" t="s">
        <v>42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109</v>
      </c>
      <c r="FY39">
        <v>57</v>
      </c>
      <c r="GA39" t="s">
        <v>3</v>
      </c>
      <c r="GD39">
        <v>1</v>
      </c>
      <c r="GF39">
        <v>1535059920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40"/>
        <v>0</v>
      </c>
      <c r="GM39">
        <f t="shared" si="41"/>
        <v>0</v>
      </c>
      <c r="GN39">
        <f t="shared" si="42"/>
        <v>0</v>
      </c>
      <c r="GO39">
        <f t="shared" si="43"/>
        <v>0</v>
      </c>
      <c r="GP39">
        <f t="shared" si="44"/>
        <v>0</v>
      </c>
      <c r="GR39">
        <v>0</v>
      </c>
      <c r="GS39">
        <v>3</v>
      </c>
      <c r="GT39">
        <v>0</v>
      </c>
      <c r="GU39" t="s">
        <v>3</v>
      </c>
      <c r="GV39">
        <f t="shared" si="45"/>
        <v>0</v>
      </c>
      <c r="GW39">
        <v>1</v>
      </c>
      <c r="GX39">
        <f t="shared" si="46"/>
        <v>0</v>
      </c>
      <c r="HA39">
        <v>0</v>
      </c>
      <c r="HB39">
        <v>0</v>
      </c>
      <c r="HC39">
        <f t="shared" si="47"/>
        <v>0</v>
      </c>
      <c r="HE39" t="s">
        <v>3</v>
      </c>
      <c r="HF39" t="s">
        <v>3</v>
      </c>
      <c r="HM39" t="s">
        <v>3</v>
      </c>
      <c r="HN39" t="s">
        <v>44</v>
      </c>
      <c r="HO39" t="s">
        <v>45</v>
      </c>
      <c r="HP39" t="s">
        <v>41</v>
      </c>
      <c r="HQ39" t="s">
        <v>41</v>
      </c>
      <c r="HS39">
        <v>0</v>
      </c>
      <c r="IK39">
        <v>0</v>
      </c>
    </row>
    <row r="41" spans="1:245" x14ac:dyDescent="0.2">
      <c r="A41" s="2">
        <v>51</v>
      </c>
      <c r="B41" s="2">
        <f>B28</f>
        <v>1</v>
      </c>
      <c r="C41" s="2">
        <f>A28</f>
        <v>5</v>
      </c>
      <c r="D41" s="2">
        <f>ROW(A28)</f>
        <v>28</v>
      </c>
      <c r="E41" s="2"/>
      <c r="F41" s="2" t="str">
        <f>IF(F28&lt;&gt;"",F28,"")</f>
        <v>Новый подраздел</v>
      </c>
      <c r="G41" s="2" t="str">
        <f>IF(G28&lt;&gt;"",G28,"")</f>
        <v>1. Кровля над переходной галлереей строения 2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51">ROUND(AB41,2)</f>
        <v>116963.09</v>
      </c>
      <c r="P41" s="2">
        <f t="shared" si="51"/>
        <v>100095.33</v>
      </c>
      <c r="Q41" s="2">
        <f t="shared" si="51"/>
        <v>1950.13</v>
      </c>
      <c r="R41" s="2">
        <f t="shared" si="51"/>
        <v>266.70999999999998</v>
      </c>
      <c r="S41" s="2">
        <f t="shared" si="51"/>
        <v>14650.92</v>
      </c>
      <c r="T41" s="2">
        <f t="shared" si="51"/>
        <v>0</v>
      </c>
      <c r="U41" s="2">
        <f>AH41</f>
        <v>27.3656644</v>
      </c>
      <c r="V41" s="2">
        <f>AI41</f>
        <v>0.42122499999999996</v>
      </c>
      <c r="W41" s="2">
        <f>ROUND(AJ41,2)</f>
        <v>0</v>
      </c>
      <c r="X41" s="2">
        <f>ROUND(AK41,2)</f>
        <v>15493.29</v>
      </c>
      <c r="Y41" s="2">
        <f>ROUND(AL41,2)</f>
        <v>7357.96</v>
      </c>
      <c r="Z41" s="2"/>
      <c r="AA41" s="2"/>
      <c r="AB41" s="2">
        <f>ROUND(SUMIF(AA32:AA39,"=414086428",O32:O39),2)</f>
        <v>116963.09</v>
      </c>
      <c r="AC41" s="2">
        <f>ROUND(SUMIF(AA32:AA39,"=414086428",P32:P39),2)</f>
        <v>100095.33</v>
      </c>
      <c r="AD41" s="2">
        <f>ROUND(SUMIF(AA32:AA39,"=414086428",Q32:Q39),2)</f>
        <v>1950.13</v>
      </c>
      <c r="AE41" s="2">
        <f>ROUND(SUMIF(AA32:AA39,"=414086428",R32:R39),2)</f>
        <v>266.70999999999998</v>
      </c>
      <c r="AF41" s="2">
        <f>ROUND(SUMIF(AA32:AA39,"=414086428",S32:S39),2)</f>
        <v>14650.92</v>
      </c>
      <c r="AG41" s="2">
        <f>ROUND(SUMIF(AA32:AA39,"=414086428",T32:T39),2)</f>
        <v>0</v>
      </c>
      <c r="AH41" s="2">
        <f>SUMIF(AA32:AA39,"=414086428",U32:U39)</f>
        <v>27.3656644</v>
      </c>
      <c r="AI41" s="2">
        <f>SUMIF(AA32:AA39,"=414086428",V32:V39)</f>
        <v>0.42122499999999996</v>
      </c>
      <c r="AJ41" s="2">
        <f>ROUND(SUMIF(AA32:AA39,"=414086428",W32:W39),2)</f>
        <v>0</v>
      </c>
      <c r="AK41" s="2">
        <f>ROUND(SUMIF(AA32:AA39,"=414086428",X32:X39),2)</f>
        <v>15493.29</v>
      </c>
      <c r="AL41" s="2">
        <f>ROUND(SUMIF(AA32:AA39,"=414086428",Y32:Y39),2)</f>
        <v>7357.96</v>
      </c>
      <c r="AM41" s="2"/>
      <c r="AN41" s="2"/>
      <c r="AO41" s="2">
        <f t="shared" ref="AO41:BD41" si="52">ROUND(BX41,2)</f>
        <v>0</v>
      </c>
      <c r="AP41" s="2">
        <f t="shared" si="52"/>
        <v>0</v>
      </c>
      <c r="AQ41" s="2">
        <f t="shared" si="52"/>
        <v>0</v>
      </c>
      <c r="AR41" s="2">
        <f t="shared" si="52"/>
        <v>139814.34</v>
      </c>
      <c r="AS41" s="2">
        <f t="shared" si="52"/>
        <v>139814.34</v>
      </c>
      <c r="AT41" s="2">
        <f t="shared" si="52"/>
        <v>0</v>
      </c>
      <c r="AU41" s="2">
        <f t="shared" si="52"/>
        <v>0</v>
      </c>
      <c r="AV41" s="2">
        <f t="shared" si="52"/>
        <v>100095.33</v>
      </c>
      <c r="AW41" s="2">
        <f t="shared" si="52"/>
        <v>100095.33</v>
      </c>
      <c r="AX41" s="2">
        <f t="shared" si="52"/>
        <v>0</v>
      </c>
      <c r="AY41" s="2">
        <f t="shared" si="52"/>
        <v>100095.33</v>
      </c>
      <c r="AZ41" s="2">
        <f t="shared" si="52"/>
        <v>0</v>
      </c>
      <c r="BA41" s="2">
        <f t="shared" si="52"/>
        <v>0</v>
      </c>
      <c r="BB41" s="2">
        <f t="shared" si="52"/>
        <v>0</v>
      </c>
      <c r="BC41" s="2">
        <f t="shared" si="52"/>
        <v>0</v>
      </c>
      <c r="BD41" s="2">
        <f t="shared" si="52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ROUND(SUMIF(AA32:AA39,"=414086428",FQ32:FQ39),2)</f>
        <v>0</v>
      </c>
      <c r="BY41" s="2">
        <f>ROUND(SUMIF(AA32:AA39,"=414086428",FR32:FR39),2)</f>
        <v>0</v>
      </c>
      <c r="BZ41" s="2">
        <f>ROUND(SUMIF(AA32:AA39,"=414086428",GL32:GL39),2)</f>
        <v>0</v>
      </c>
      <c r="CA41" s="2">
        <f>ROUND(SUMIF(AA32:AA39,"=414086428",GM32:GM39),2)</f>
        <v>139814.34</v>
      </c>
      <c r="CB41" s="2">
        <f>ROUND(SUMIF(AA32:AA39,"=414086428",GN32:GN39),2)</f>
        <v>139814.34</v>
      </c>
      <c r="CC41" s="2">
        <f>ROUND(SUMIF(AA32:AA39,"=414086428",GO32:GO39),2)</f>
        <v>0</v>
      </c>
      <c r="CD41" s="2">
        <f>ROUND(SUMIF(AA32:AA39,"=414086428",GP32:GP39),2)</f>
        <v>0</v>
      </c>
      <c r="CE41" s="2">
        <f>AC41-BX41</f>
        <v>100095.33</v>
      </c>
      <c r="CF41" s="2">
        <f>AC41-BY41</f>
        <v>100095.33</v>
      </c>
      <c r="CG41" s="2">
        <f>BX41-BZ41</f>
        <v>0</v>
      </c>
      <c r="CH41" s="2">
        <f>AC41-BX41-BY41+BZ41</f>
        <v>100095.33</v>
      </c>
      <c r="CI41" s="2">
        <f>BY41-BZ41</f>
        <v>0</v>
      </c>
      <c r="CJ41" s="2">
        <f>ROUND(SUMIF(AA32:AA39,"=414086428",GX32:GX39),2)</f>
        <v>0</v>
      </c>
      <c r="CK41" s="2">
        <f>ROUND(SUMIF(AA32:AA39,"=414086428",GY32:GY39),2)</f>
        <v>0</v>
      </c>
      <c r="CL41" s="2">
        <f>ROUND(SUMIF(AA32:AA39,"=414086428",GZ32:GZ39),2)</f>
        <v>0</v>
      </c>
      <c r="CM41" s="2">
        <f>ROUND(SUMIF(AA32:AA39,"=414086428",HD32:HD39),2)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116963.09</v>
      </c>
      <c r="G43" s="4" t="s">
        <v>64</v>
      </c>
      <c r="H43" s="4" t="s">
        <v>65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116963.09000000001</v>
      </c>
      <c r="X43" s="4">
        <v>1</v>
      </c>
      <c r="Y43" s="4">
        <v>116963.09000000001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100095.33</v>
      </c>
      <c r="G44" s="4" t="s">
        <v>66</v>
      </c>
      <c r="H44" s="4" t="s">
        <v>67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100095.33</v>
      </c>
      <c r="X44" s="4">
        <v>1</v>
      </c>
      <c r="Y44" s="4">
        <v>100095.33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68</v>
      </c>
      <c r="H45" s="4" t="s">
        <v>69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100095.33</v>
      </c>
      <c r="G46" s="4" t="s">
        <v>70</v>
      </c>
      <c r="H46" s="4" t="s">
        <v>71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100095.33</v>
      </c>
      <c r="X46" s="4">
        <v>1</v>
      </c>
      <c r="Y46" s="4">
        <v>100095.33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100095.33</v>
      </c>
      <c r="G47" s="4" t="s">
        <v>72</v>
      </c>
      <c r="H47" s="4" t="s">
        <v>73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100095.33</v>
      </c>
      <c r="X47" s="4">
        <v>1</v>
      </c>
      <c r="Y47" s="4">
        <v>100095.33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74</v>
      </c>
      <c r="H48" s="4" t="s">
        <v>75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100095.33</v>
      </c>
      <c r="G49" s="4" t="s">
        <v>76</v>
      </c>
      <c r="H49" s="4" t="s">
        <v>77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100095.33</v>
      </c>
      <c r="X49" s="4">
        <v>1</v>
      </c>
      <c r="Y49" s="4">
        <v>100095.33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78</v>
      </c>
      <c r="H50" s="4" t="s">
        <v>79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80</v>
      </c>
      <c r="H51" s="4" t="s">
        <v>81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82</v>
      </c>
      <c r="H52" s="4" t="s">
        <v>83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1950.13</v>
      </c>
      <c r="G53" s="4" t="s">
        <v>84</v>
      </c>
      <c r="H53" s="4" t="s">
        <v>85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1950.13</v>
      </c>
      <c r="X53" s="4">
        <v>1</v>
      </c>
      <c r="Y53" s="4">
        <v>1950.13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86</v>
      </c>
      <c r="H54" s="4" t="s">
        <v>87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266.70999999999998</v>
      </c>
      <c r="G55" s="4" t="s">
        <v>88</v>
      </c>
      <c r="H55" s="4" t="s">
        <v>89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266.70999999999998</v>
      </c>
      <c r="X55" s="4">
        <v>1</v>
      </c>
      <c r="Y55" s="4">
        <v>266.70999999999998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14650.92</v>
      </c>
      <c r="G56" s="4" t="s">
        <v>90</v>
      </c>
      <c r="H56" s="4" t="s">
        <v>91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14650.920000000002</v>
      </c>
      <c r="X56" s="4">
        <v>1</v>
      </c>
      <c r="Y56" s="4">
        <v>14650.920000000002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92</v>
      </c>
      <c r="H57" s="4" t="s">
        <v>93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139814.34</v>
      </c>
      <c r="G58" s="4" t="s">
        <v>94</v>
      </c>
      <c r="H58" s="4" t="s">
        <v>95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139814.34</v>
      </c>
      <c r="X58" s="4">
        <v>1</v>
      </c>
      <c r="Y58" s="4">
        <v>139814.34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0</v>
      </c>
      <c r="G59" s="4" t="s">
        <v>96</v>
      </c>
      <c r="H59" s="4" t="s">
        <v>97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0</v>
      </c>
      <c r="G60" s="4" t="s">
        <v>98</v>
      </c>
      <c r="H60" s="4" t="s">
        <v>99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100</v>
      </c>
      <c r="H61" s="4" t="s">
        <v>101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102</v>
      </c>
      <c r="H62" s="4" t="s">
        <v>103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ROUND(Source!U41,O63)</f>
        <v>27.3656644</v>
      </c>
      <c r="G63" s="4" t="s">
        <v>104</v>
      </c>
      <c r="H63" s="4" t="s">
        <v>105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27.3656644</v>
      </c>
      <c r="X63" s="4">
        <v>1</v>
      </c>
      <c r="Y63" s="4">
        <v>27.3656644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ROUND(Source!V41,O64)</f>
        <v>0.42122500000000002</v>
      </c>
      <c r="G64" s="4" t="s">
        <v>106</v>
      </c>
      <c r="H64" s="4" t="s">
        <v>107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7</v>
      </c>
      <c r="P64" s="4"/>
      <c r="Q64" s="4"/>
      <c r="R64" s="4"/>
      <c r="S64" s="4"/>
      <c r="T64" s="4"/>
      <c r="U64" s="4"/>
      <c r="V64" s="4"/>
      <c r="W64" s="4">
        <v>0.42122500000000002</v>
      </c>
      <c r="X64" s="4">
        <v>1</v>
      </c>
      <c r="Y64" s="4">
        <v>0.42122500000000002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108</v>
      </c>
      <c r="H65" s="4" t="s">
        <v>109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110</v>
      </c>
      <c r="H66" s="4" t="s">
        <v>111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15493.29</v>
      </c>
      <c r="G67" s="4" t="s">
        <v>112</v>
      </c>
      <c r="H67" s="4" t="s">
        <v>113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15493.29</v>
      </c>
      <c r="X67" s="4">
        <v>1</v>
      </c>
      <c r="Y67" s="4">
        <v>15493.29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7357.96</v>
      </c>
      <c r="G68" s="4" t="s">
        <v>114</v>
      </c>
      <c r="H68" s="4" t="s">
        <v>115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7357.96</v>
      </c>
      <c r="X68" s="4">
        <v>1</v>
      </c>
      <c r="Y68" s="4">
        <v>7357.96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139814.34</v>
      </c>
      <c r="G69" s="4" t="s">
        <v>116</v>
      </c>
      <c r="H69" s="4" t="s">
        <v>117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139814.34</v>
      </c>
      <c r="X69" s="4">
        <v>1</v>
      </c>
      <c r="Y69" s="4">
        <v>139814.34</v>
      </c>
      <c r="Z69" s="4"/>
      <c r="AA69" s="4"/>
      <c r="AB69" s="4"/>
    </row>
    <row r="71" spans="1:245" x14ac:dyDescent="0.2">
      <c r="A71" s="1">
        <v>5</v>
      </c>
      <c r="B71" s="1">
        <v>1</v>
      </c>
      <c r="C71" s="1"/>
      <c r="D71" s="1">
        <f>ROW(A88)</f>
        <v>88</v>
      </c>
      <c r="E71" s="1"/>
      <c r="F71" s="1" t="s">
        <v>20</v>
      </c>
      <c r="G71" s="1" t="s">
        <v>118</v>
      </c>
      <c r="H71" s="1" t="s">
        <v>3</v>
      </c>
      <c r="I71" s="1">
        <v>0</v>
      </c>
      <c r="J71" s="1"/>
      <c r="K71" s="1">
        <v>0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">
      <c r="A73" s="2">
        <v>52</v>
      </c>
      <c r="B73" s="2">
        <f t="shared" ref="B73:G73" si="53">B88</f>
        <v>1</v>
      </c>
      <c r="C73" s="2">
        <f t="shared" si="53"/>
        <v>5</v>
      </c>
      <c r="D73" s="2">
        <f t="shared" si="53"/>
        <v>71</v>
      </c>
      <c r="E73" s="2">
        <f t="shared" si="53"/>
        <v>0</v>
      </c>
      <c r="F73" s="2" t="str">
        <f t="shared" si="53"/>
        <v>Новый подраздел</v>
      </c>
      <c r="G73" s="2" t="str">
        <f t="shared" si="53"/>
        <v>2. Кровля административно-производственного здания СЭЗиС над помещениями ОРПП</v>
      </c>
      <c r="H73" s="2"/>
      <c r="I73" s="2"/>
      <c r="J73" s="2"/>
      <c r="K73" s="2"/>
      <c r="L73" s="2"/>
      <c r="M73" s="2"/>
      <c r="N73" s="2"/>
      <c r="O73" s="2">
        <f t="shared" ref="O73:AT73" si="54">O88</f>
        <v>239459.57</v>
      </c>
      <c r="P73" s="2">
        <f t="shared" si="54"/>
        <v>176594.23</v>
      </c>
      <c r="Q73" s="2">
        <f t="shared" si="54"/>
        <v>303.72000000000003</v>
      </c>
      <c r="R73" s="2">
        <f t="shared" si="54"/>
        <v>501.8</v>
      </c>
      <c r="S73" s="2">
        <f t="shared" si="54"/>
        <v>62059.82</v>
      </c>
      <c r="T73" s="2">
        <f t="shared" si="54"/>
        <v>0</v>
      </c>
      <c r="U73" s="2">
        <f t="shared" si="54"/>
        <v>109.69039999999998</v>
      </c>
      <c r="V73" s="2">
        <f t="shared" si="54"/>
        <v>0.89239999999999997</v>
      </c>
      <c r="W73" s="2">
        <f t="shared" si="54"/>
        <v>0</v>
      </c>
      <c r="X73" s="2">
        <f t="shared" si="54"/>
        <v>56991.09</v>
      </c>
      <c r="Y73" s="2">
        <f t="shared" si="54"/>
        <v>29353.39</v>
      </c>
      <c r="Z73" s="2">
        <f t="shared" si="54"/>
        <v>0</v>
      </c>
      <c r="AA73" s="2">
        <f t="shared" si="54"/>
        <v>0</v>
      </c>
      <c r="AB73" s="2">
        <f t="shared" si="54"/>
        <v>239459.57</v>
      </c>
      <c r="AC73" s="2">
        <f t="shared" si="54"/>
        <v>176594.23</v>
      </c>
      <c r="AD73" s="2">
        <f t="shared" si="54"/>
        <v>303.72000000000003</v>
      </c>
      <c r="AE73" s="2">
        <f t="shared" si="54"/>
        <v>501.8</v>
      </c>
      <c r="AF73" s="2">
        <f t="shared" si="54"/>
        <v>62059.82</v>
      </c>
      <c r="AG73" s="2">
        <f t="shared" si="54"/>
        <v>0</v>
      </c>
      <c r="AH73" s="2">
        <f t="shared" si="54"/>
        <v>109.69039999999998</v>
      </c>
      <c r="AI73" s="2">
        <f t="shared" si="54"/>
        <v>0.89239999999999997</v>
      </c>
      <c r="AJ73" s="2">
        <f t="shared" si="54"/>
        <v>0</v>
      </c>
      <c r="AK73" s="2">
        <f t="shared" si="54"/>
        <v>56991.09</v>
      </c>
      <c r="AL73" s="2">
        <f t="shared" si="54"/>
        <v>29353.39</v>
      </c>
      <c r="AM73" s="2">
        <f t="shared" si="54"/>
        <v>0</v>
      </c>
      <c r="AN73" s="2">
        <f t="shared" si="54"/>
        <v>0</v>
      </c>
      <c r="AO73" s="2">
        <f t="shared" si="54"/>
        <v>0</v>
      </c>
      <c r="AP73" s="2">
        <f t="shared" si="54"/>
        <v>0</v>
      </c>
      <c r="AQ73" s="2">
        <f t="shared" si="54"/>
        <v>0</v>
      </c>
      <c r="AR73" s="2">
        <f t="shared" si="54"/>
        <v>325804.05</v>
      </c>
      <c r="AS73" s="2">
        <f t="shared" si="54"/>
        <v>325804.05</v>
      </c>
      <c r="AT73" s="2">
        <f t="shared" si="54"/>
        <v>0</v>
      </c>
      <c r="AU73" s="2">
        <f t="shared" ref="AU73:BZ73" si="55">AU88</f>
        <v>0</v>
      </c>
      <c r="AV73" s="2">
        <f t="shared" si="55"/>
        <v>176594.23</v>
      </c>
      <c r="AW73" s="2">
        <f t="shared" si="55"/>
        <v>176594.23</v>
      </c>
      <c r="AX73" s="2">
        <f t="shared" si="55"/>
        <v>0</v>
      </c>
      <c r="AY73" s="2">
        <f t="shared" si="55"/>
        <v>176594.23</v>
      </c>
      <c r="AZ73" s="2">
        <f t="shared" si="55"/>
        <v>0</v>
      </c>
      <c r="BA73" s="2">
        <f t="shared" si="55"/>
        <v>0</v>
      </c>
      <c r="BB73" s="2">
        <f t="shared" si="55"/>
        <v>0</v>
      </c>
      <c r="BC73" s="2">
        <f t="shared" si="55"/>
        <v>0</v>
      </c>
      <c r="BD73" s="2">
        <f t="shared" si="55"/>
        <v>0</v>
      </c>
      <c r="BE73" s="2">
        <f t="shared" si="55"/>
        <v>0</v>
      </c>
      <c r="BF73" s="2">
        <f t="shared" si="55"/>
        <v>0</v>
      </c>
      <c r="BG73" s="2">
        <f t="shared" si="55"/>
        <v>0</v>
      </c>
      <c r="BH73" s="2">
        <f t="shared" si="55"/>
        <v>0</v>
      </c>
      <c r="BI73" s="2">
        <f t="shared" si="55"/>
        <v>0</v>
      </c>
      <c r="BJ73" s="2">
        <f t="shared" si="55"/>
        <v>0</v>
      </c>
      <c r="BK73" s="2">
        <f t="shared" si="55"/>
        <v>0</v>
      </c>
      <c r="BL73" s="2">
        <f t="shared" si="55"/>
        <v>0</v>
      </c>
      <c r="BM73" s="2">
        <f t="shared" si="55"/>
        <v>0</v>
      </c>
      <c r="BN73" s="2">
        <f t="shared" si="55"/>
        <v>0</v>
      </c>
      <c r="BO73" s="2">
        <f t="shared" si="55"/>
        <v>0</v>
      </c>
      <c r="BP73" s="2">
        <f t="shared" si="55"/>
        <v>0</v>
      </c>
      <c r="BQ73" s="2">
        <f t="shared" si="55"/>
        <v>0</v>
      </c>
      <c r="BR73" s="2">
        <f t="shared" si="55"/>
        <v>0</v>
      </c>
      <c r="BS73" s="2">
        <f t="shared" si="55"/>
        <v>0</v>
      </c>
      <c r="BT73" s="2">
        <f t="shared" si="55"/>
        <v>0</v>
      </c>
      <c r="BU73" s="2">
        <f t="shared" si="55"/>
        <v>0</v>
      </c>
      <c r="BV73" s="2">
        <f t="shared" si="55"/>
        <v>0</v>
      </c>
      <c r="BW73" s="2">
        <f t="shared" si="55"/>
        <v>0</v>
      </c>
      <c r="BX73" s="2">
        <f t="shared" si="55"/>
        <v>0</v>
      </c>
      <c r="BY73" s="2">
        <f t="shared" si="55"/>
        <v>0</v>
      </c>
      <c r="BZ73" s="2">
        <f t="shared" si="55"/>
        <v>0</v>
      </c>
      <c r="CA73" s="2">
        <f t="shared" ref="CA73:DF73" si="56">CA88</f>
        <v>325804.05</v>
      </c>
      <c r="CB73" s="2">
        <f t="shared" si="56"/>
        <v>325804.05</v>
      </c>
      <c r="CC73" s="2">
        <f t="shared" si="56"/>
        <v>0</v>
      </c>
      <c r="CD73" s="2">
        <f t="shared" si="56"/>
        <v>0</v>
      </c>
      <c r="CE73" s="2">
        <f t="shared" si="56"/>
        <v>176594.23</v>
      </c>
      <c r="CF73" s="2">
        <f t="shared" si="56"/>
        <v>176594.23</v>
      </c>
      <c r="CG73" s="2">
        <f t="shared" si="56"/>
        <v>0</v>
      </c>
      <c r="CH73" s="2">
        <f t="shared" si="56"/>
        <v>176594.23</v>
      </c>
      <c r="CI73" s="2">
        <f t="shared" si="56"/>
        <v>0</v>
      </c>
      <c r="CJ73" s="2">
        <f t="shared" si="56"/>
        <v>0</v>
      </c>
      <c r="CK73" s="2">
        <f t="shared" si="56"/>
        <v>0</v>
      </c>
      <c r="CL73" s="2">
        <f t="shared" si="56"/>
        <v>0</v>
      </c>
      <c r="CM73" s="2">
        <f t="shared" si="56"/>
        <v>0</v>
      </c>
      <c r="CN73" s="2">
        <f t="shared" si="56"/>
        <v>0</v>
      </c>
      <c r="CO73" s="2">
        <f t="shared" si="56"/>
        <v>0</v>
      </c>
      <c r="CP73" s="2">
        <f t="shared" si="56"/>
        <v>0</v>
      </c>
      <c r="CQ73" s="2">
        <f t="shared" si="56"/>
        <v>0</v>
      </c>
      <c r="CR73" s="2">
        <f t="shared" si="56"/>
        <v>0</v>
      </c>
      <c r="CS73" s="2">
        <f t="shared" si="56"/>
        <v>0</v>
      </c>
      <c r="CT73" s="2">
        <f t="shared" si="56"/>
        <v>0</v>
      </c>
      <c r="CU73" s="2">
        <f t="shared" si="56"/>
        <v>0</v>
      </c>
      <c r="CV73" s="2">
        <f t="shared" si="56"/>
        <v>0</v>
      </c>
      <c r="CW73" s="2">
        <f t="shared" si="56"/>
        <v>0</v>
      </c>
      <c r="CX73" s="2">
        <f t="shared" si="56"/>
        <v>0</v>
      </c>
      <c r="CY73" s="2">
        <f t="shared" si="56"/>
        <v>0</v>
      </c>
      <c r="CZ73" s="2">
        <f t="shared" si="56"/>
        <v>0</v>
      </c>
      <c r="DA73" s="2">
        <f t="shared" si="56"/>
        <v>0</v>
      </c>
      <c r="DB73" s="2">
        <f t="shared" si="56"/>
        <v>0</v>
      </c>
      <c r="DC73" s="2">
        <f t="shared" si="56"/>
        <v>0</v>
      </c>
      <c r="DD73" s="2">
        <f t="shared" si="56"/>
        <v>0</v>
      </c>
      <c r="DE73" s="2">
        <f t="shared" si="56"/>
        <v>0</v>
      </c>
      <c r="DF73" s="2">
        <f t="shared" si="56"/>
        <v>0</v>
      </c>
      <c r="DG73" s="3">
        <f t="shared" ref="DG73:EL73" si="57">DG88</f>
        <v>0</v>
      </c>
      <c r="DH73" s="3">
        <f t="shared" si="57"/>
        <v>0</v>
      </c>
      <c r="DI73" s="3">
        <f t="shared" si="57"/>
        <v>0</v>
      </c>
      <c r="DJ73" s="3">
        <f t="shared" si="57"/>
        <v>0</v>
      </c>
      <c r="DK73" s="3">
        <f t="shared" si="57"/>
        <v>0</v>
      </c>
      <c r="DL73" s="3">
        <f t="shared" si="57"/>
        <v>0</v>
      </c>
      <c r="DM73" s="3">
        <f t="shared" si="57"/>
        <v>0</v>
      </c>
      <c r="DN73" s="3">
        <f t="shared" si="57"/>
        <v>0</v>
      </c>
      <c r="DO73" s="3">
        <f t="shared" si="57"/>
        <v>0</v>
      </c>
      <c r="DP73" s="3">
        <f t="shared" si="57"/>
        <v>0</v>
      </c>
      <c r="DQ73" s="3">
        <f t="shared" si="57"/>
        <v>0</v>
      </c>
      <c r="DR73" s="3">
        <f t="shared" si="57"/>
        <v>0</v>
      </c>
      <c r="DS73" s="3">
        <f t="shared" si="57"/>
        <v>0</v>
      </c>
      <c r="DT73" s="3">
        <f t="shared" si="57"/>
        <v>0</v>
      </c>
      <c r="DU73" s="3">
        <f t="shared" si="57"/>
        <v>0</v>
      </c>
      <c r="DV73" s="3">
        <f t="shared" si="57"/>
        <v>0</v>
      </c>
      <c r="DW73" s="3">
        <f t="shared" si="57"/>
        <v>0</v>
      </c>
      <c r="DX73" s="3">
        <f t="shared" si="57"/>
        <v>0</v>
      </c>
      <c r="DY73" s="3">
        <f t="shared" si="57"/>
        <v>0</v>
      </c>
      <c r="DZ73" s="3">
        <f t="shared" si="57"/>
        <v>0</v>
      </c>
      <c r="EA73" s="3">
        <f t="shared" si="57"/>
        <v>0</v>
      </c>
      <c r="EB73" s="3">
        <f t="shared" si="57"/>
        <v>0</v>
      </c>
      <c r="EC73" s="3">
        <f t="shared" si="57"/>
        <v>0</v>
      </c>
      <c r="ED73" s="3">
        <f t="shared" si="57"/>
        <v>0</v>
      </c>
      <c r="EE73" s="3">
        <f t="shared" si="57"/>
        <v>0</v>
      </c>
      <c r="EF73" s="3">
        <f t="shared" si="57"/>
        <v>0</v>
      </c>
      <c r="EG73" s="3">
        <f t="shared" si="57"/>
        <v>0</v>
      </c>
      <c r="EH73" s="3">
        <f t="shared" si="57"/>
        <v>0</v>
      </c>
      <c r="EI73" s="3">
        <f t="shared" si="57"/>
        <v>0</v>
      </c>
      <c r="EJ73" s="3">
        <f t="shared" si="57"/>
        <v>0</v>
      </c>
      <c r="EK73" s="3">
        <f t="shared" si="57"/>
        <v>0</v>
      </c>
      <c r="EL73" s="3">
        <f t="shared" si="57"/>
        <v>0</v>
      </c>
      <c r="EM73" s="3">
        <f t="shared" ref="EM73:FR73" si="58">EM88</f>
        <v>0</v>
      </c>
      <c r="EN73" s="3">
        <f t="shared" si="58"/>
        <v>0</v>
      </c>
      <c r="EO73" s="3">
        <f t="shared" si="58"/>
        <v>0</v>
      </c>
      <c r="EP73" s="3">
        <f t="shared" si="58"/>
        <v>0</v>
      </c>
      <c r="EQ73" s="3">
        <f t="shared" si="58"/>
        <v>0</v>
      </c>
      <c r="ER73" s="3">
        <f t="shared" si="58"/>
        <v>0</v>
      </c>
      <c r="ES73" s="3">
        <f t="shared" si="58"/>
        <v>0</v>
      </c>
      <c r="ET73" s="3">
        <f t="shared" si="58"/>
        <v>0</v>
      </c>
      <c r="EU73" s="3">
        <f t="shared" si="58"/>
        <v>0</v>
      </c>
      <c r="EV73" s="3">
        <f t="shared" si="58"/>
        <v>0</v>
      </c>
      <c r="EW73" s="3">
        <f t="shared" si="58"/>
        <v>0</v>
      </c>
      <c r="EX73" s="3">
        <f t="shared" si="58"/>
        <v>0</v>
      </c>
      <c r="EY73" s="3">
        <f t="shared" si="58"/>
        <v>0</v>
      </c>
      <c r="EZ73" s="3">
        <f t="shared" si="58"/>
        <v>0</v>
      </c>
      <c r="FA73" s="3">
        <f t="shared" si="58"/>
        <v>0</v>
      </c>
      <c r="FB73" s="3">
        <f t="shared" si="58"/>
        <v>0</v>
      </c>
      <c r="FC73" s="3">
        <f t="shared" si="58"/>
        <v>0</v>
      </c>
      <c r="FD73" s="3">
        <f t="shared" si="58"/>
        <v>0</v>
      </c>
      <c r="FE73" s="3">
        <f t="shared" si="58"/>
        <v>0</v>
      </c>
      <c r="FF73" s="3">
        <f t="shared" si="58"/>
        <v>0</v>
      </c>
      <c r="FG73" s="3">
        <f t="shared" si="58"/>
        <v>0</v>
      </c>
      <c r="FH73" s="3">
        <f t="shared" si="58"/>
        <v>0</v>
      </c>
      <c r="FI73" s="3">
        <f t="shared" si="58"/>
        <v>0</v>
      </c>
      <c r="FJ73" s="3">
        <f t="shared" si="58"/>
        <v>0</v>
      </c>
      <c r="FK73" s="3">
        <f t="shared" si="58"/>
        <v>0</v>
      </c>
      <c r="FL73" s="3">
        <f t="shared" si="58"/>
        <v>0</v>
      </c>
      <c r="FM73" s="3">
        <f t="shared" si="58"/>
        <v>0</v>
      </c>
      <c r="FN73" s="3">
        <f t="shared" si="58"/>
        <v>0</v>
      </c>
      <c r="FO73" s="3">
        <f t="shared" si="58"/>
        <v>0</v>
      </c>
      <c r="FP73" s="3">
        <f t="shared" si="58"/>
        <v>0</v>
      </c>
      <c r="FQ73" s="3">
        <f t="shared" si="58"/>
        <v>0</v>
      </c>
      <c r="FR73" s="3">
        <f t="shared" si="58"/>
        <v>0</v>
      </c>
      <c r="FS73" s="3">
        <f t="shared" ref="FS73:GX73" si="59">FS88</f>
        <v>0</v>
      </c>
      <c r="FT73" s="3">
        <f t="shared" si="59"/>
        <v>0</v>
      </c>
      <c r="FU73" s="3">
        <f t="shared" si="59"/>
        <v>0</v>
      </c>
      <c r="FV73" s="3">
        <f t="shared" si="59"/>
        <v>0</v>
      </c>
      <c r="FW73" s="3">
        <f t="shared" si="59"/>
        <v>0</v>
      </c>
      <c r="FX73" s="3">
        <f t="shared" si="59"/>
        <v>0</v>
      </c>
      <c r="FY73" s="3">
        <f t="shared" si="59"/>
        <v>0</v>
      </c>
      <c r="FZ73" s="3">
        <f t="shared" si="59"/>
        <v>0</v>
      </c>
      <c r="GA73" s="3">
        <f t="shared" si="59"/>
        <v>0</v>
      </c>
      <c r="GB73" s="3">
        <f t="shared" si="59"/>
        <v>0</v>
      </c>
      <c r="GC73" s="3">
        <f t="shared" si="59"/>
        <v>0</v>
      </c>
      <c r="GD73" s="3">
        <f t="shared" si="59"/>
        <v>0</v>
      </c>
      <c r="GE73" s="3">
        <f t="shared" si="59"/>
        <v>0</v>
      </c>
      <c r="GF73" s="3">
        <f t="shared" si="59"/>
        <v>0</v>
      </c>
      <c r="GG73" s="3">
        <f t="shared" si="59"/>
        <v>0</v>
      </c>
      <c r="GH73" s="3">
        <f t="shared" si="59"/>
        <v>0</v>
      </c>
      <c r="GI73" s="3">
        <f t="shared" si="59"/>
        <v>0</v>
      </c>
      <c r="GJ73" s="3">
        <f t="shared" si="59"/>
        <v>0</v>
      </c>
      <c r="GK73" s="3">
        <f t="shared" si="59"/>
        <v>0</v>
      </c>
      <c r="GL73" s="3">
        <f t="shared" si="59"/>
        <v>0</v>
      </c>
      <c r="GM73" s="3">
        <f t="shared" si="59"/>
        <v>0</v>
      </c>
      <c r="GN73" s="3">
        <f t="shared" si="59"/>
        <v>0</v>
      </c>
      <c r="GO73" s="3">
        <f t="shared" si="59"/>
        <v>0</v>
      </c>
      <c r="GP73" s="3">
        <f t="shared" si="59"/>
        <v>0</v>
      </c>
      <c r="GQ73" s="3">
        <f t="shared" si="59"/>
        <v>0</v>
      </c>
      <c r="GR73" s="3">
        <f t="shared" si="59"/>
        <v>0</v>
      </c>
      <c r="GS73" s="3">
        <f t="shared" si="59"/>
        <v>0</v>
      </c>
      <c r="GT73" s="3">
        <f t="shared" si="59"/>
        <v>0</v>
      </c>
      <c r="GU73" s="3">
        <f t="shared" si="59"/>
        <v>0</v>
      </c>
      <c r="GV73" s="3">
        <f t="shared" si="59"/>
        <v>0</v>
      </c>
      <c r="GW73" s="3">
        <f t="shared" si="59"/>
        <v>0</v>
      </c>
      <c r="GX73" s="3">
        <f t="shared" si="59"/>
        <v>0</v>
      </c>
    </row>
    <row r="75" spans="1:245" x14ac:dyDescent="0.2">
      <c r="A75">
        <v>17</v>
      </c>
      <c r="B75">
        <v>1</v>
      </c>
      <c r="C75">
        <f>ROW(SmtRes!A36)</f>
        <v>36</v>
      </c>
      <c r="D75">
        <f>ROW(EtalonRes!A34)</f>
        <v>34</v>
      </c>
      <c r="E75" t="s">
        <v>119</v>
      </c>
      <c r="F75" t="s">
        <v>120</v>
      </c>
      <c r="G75" t="s">
        <v>121</v>
      </c>
      <c r="H75" t="s">
        <v>36</v>
      </c>
      <c r="I75">
        <f>ROUND(192/100,7)</f>
        <v>1.92</v>
      </c>
      <c r="J75">
        <v>0</v>
      </c>
      <c r="K75">
        <f>ROUND(192/100,7)</f>
        <v>1.92</v>
      </c>
      <c r="O75">
        <f t="shared" ref="O75:O86" si="60">ROUND(CP75,2)</f>
        <v>84321.99</v>
      </c>
      <c r="P75">
        <f>SUMIF(SmtRes!AQ24:'SmtRes'!AQ36,"=1",SmtRes!DF24:'SmtRes'!DF36)</f>
        <v>24138.739999999998</v>
      </c>
      <c r="Q75">
        <f>SUMIF(SmtRes!AQ24:'SmtRes'!AQ36,"=1",SmtRes!DG24:'SmtRes'!DG36)</f>
        <v>229.95</v>
      </c>
      <c r="R75">
        <f>SUMIF(SmtRes!AQ24:'SmtRes'!AQ36,"=1",SmtRes!DH24:'SmtRes'!DH36)</f>
        <v>481.95000000000005</v>
      </c>
      <c r="S75">
        <f>SUMIF(SmtRes!AQ24:'SmtRes'!AQ36,"=1",SmtRes!DI24:'SmtRes'!DI36)</f>
        <v>59471.35</v>
      </c>
      <c r="T75">
        <f t="shared" ref="T75:T86" si="61">ROUND(CU75*I75,2)</f>
        <v>0</v>
      </c>
      <c r="U75">
        <f>SUMIF(SmtRes!AQ24:'SmtRes'!AQ36,"=1",SmtRes!CV24:'SmtRes'!CV36)</f>
        <v>105.35039999999999</v>
      </c>
      <c r="V75">
        <f>SUMIF(SmtRes!AQ24:'SmtRes'!AQ36,"=1",SmtRes!CW24:'SmtRes'!CW36)</f>
        <v>0.86399999999999999</v>
      </c>
      <c r="W75">
        <f t="shared" ref="W75:W86" si="62">ROUND(CX75*I75,2)</f>
        <v>0</v>
      </c>
      <c r="X75">
        <f t="shared" ref="X75:X86" si="63">ROUND(CY75,2)</f>
        <v>53957.97</v>
      </c>
      <c r="Y75">
        <f t="shared" ref="Y75:Y86" si="64">ROUND(CZ75,2)</f>
        <v>27578.52</v>
      </c>
      <c r="AA75">
        <v>414086428</v>
      </c>
      <c r="AB75">
        <f t="shared" ref="AB75:AB86" si="65">ROUND((AC75+AD75+AF75),6)</f>
        <v>41282.835120000003</v>
      </c>
      <c r="AC75">
        <f>ROUND((SUM(SmtRes!BQ24:'SmtRes'!BQ36)),6)</f>
        <v>10212.06942</v>
      </c>
      <c r="AD75">
        <f>ROUND((((SUM(SmtRes!BR24:'SmtRes'!BR36))-(SUM(SmtRes!BS24:'SmtRes'!BS36)))+AE75),6)</f>
        <v>96.102000000000004</v>
      </c>
      <c r="AE75">
        <f>ROUND((SUM(SmtRes!BS24:'SmtRes'!BS36)),6)</f>
        <v>251.0172</v>
      </c>
      <c r="AF75">
        <f>ROUND((SUM(SmtRes!BT24:'SmtRes'!BT36)),6)</f>
        <v>30974.663700000001</v>
      </c>
      <c r="AG75">
        <f t="shared" ref="AG75:AG86" si="66">ROUND((AP75),6)</f>
        <v>0</v>
      </c>
      <c r="AH75">
        <f>(SUM(SmtRes!BU24:'SmtRes'!BU36))</f>
        <v>54.87</v>
      </c>
      <c r="AI75">
        <f>(SUM(SmtRes!BV24:'SmtRes'!BV36))</f>
        <v>0.45</v>
      </c>
      <c r="AJ75">
        <f t="shared" ref="AJ75:AJ86" si="67">(AS75)</f>
        <v>0</v>
      </c>
      <c r="AK75">
        <v>41533.852320000005</v>
      </c>
      <c r="AL75">
        <v>10212.069420000002</v>
      </c>
      <c r="AM75">
        <v>96.102000000000004</v>
      </c>
      <c r="AN75">
        <v>251.0172</v>
      </c>
      <c r="AO75">
        <v>30974.663699999997</v>
      </c>
      <c r="AP75">
        <v>0</v>
      </c>
      <c r="AQ75">
        <v>54.87</v>
      </c>
      <c r="AR75">
        <v>0.45</v>
      </c>
      <c r="AS75">
        <v>0</v>
      </c>
      <c r="AT75">
        <v>90</v>
      </c>
      <c r="AU75">
        <v>46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122</v>
      </c>
      <c r="BM75">
        <v>58001</v>
      </c>
      <c r="BN75">
        <v>0</v>
      </c>
      <c r="BO75" t="s">
        <v>3</v>
      </c>
      <c r="BP75">
        <v>0</v>
      </c>
      <c r="BQ75">
        <v>6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90</v>
      </c>
      <c r="CA75">
        <v>46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ref="CP75:CP86" si="68">(P75+Q75+S75+R75)</f>
        <v>84321.989999999991</v>
      </c>
      <c r="CQ75">
        <f>SUMIF(SmtRes!AQ24:'SmtRes'!AQ36,"=1",SmtRes!AA24:'SmtRes'!AA36)</f>
        <v>159648.32000000001</v>
      </c>
      <c r="CR75">
        <f>SUMIF(SmtRes!AQ24:'SmtRes'!AQ36,"=1",SmtRes!AB24:'SmtRes'!AB36)</f>
        <v>637.91999999999996</v>
      </c>
      <c r="CS75">
        <f>SUMIF(SmtRes!AQ24:'SmtRes'!AQ36,"=1",SmtRes!AC24:'SmtRes'!AC36)</f>
        <v>1129.02</v>
      </c>
      <c r="CT75">
        <f>SUMIF(SmtRes!AQ24:'SmtRes'!AQ36,"=1",SmtRes!AD24:'SmtRes'!AD36)</f>
        <v>564.51</v>
      </c>
      <c r="CU75">
        <f t="shared" ref="CU75:CU86" si="69">AG75</f>
        <v>0</v>
      </c>
      <c r="CV75">
        <f>SUMIF(SmtRes!AQ24:'SmtRes'!AQ36,"=1",SmtRes!BU24:'SmtRes'!BU36)</f>
        <v>54.87</v>
      </c>
      <c r="CW75">
        <f>SUMIF(SmtRes!AQ24:'SmtRes'!AQ36,"=1",SmtRes!BV24:'SmtRes'!BV36)</f>
        <v>0.45</v>
      </c>
      <c r="CX75">
        <f t="shared" ref="CX75:CX86" si="70">AJ75</f>
        <v>0</v>
      </c>
      <c r="CY75">
        <f t="shared" ref="CY75:CY86" si="71">(((S75+R75)*AT75)/100)</f>
        <v>53957.97</v>
      </c>
      <c r="CZ75">
        <f t="shared" ref="CZ75:CZ86" si="72">(((S75+R75)*AU75)/100)</f>
        <v>27578.517999999996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1005</v>
      </c>
      <c r="DV75" t="s">
        <v>36</v>
      </c>
      <c r="DW75" t="s">
        <v>36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342529140</v>
      </c>
      <c r="EF75">
        <v>6</v>
      </c>
      <c r="EG75" t="s">
        <v>123</v>
      </c>
      <c r="EH75">
        <v>92</v>
      </c>
      <c r="EI75" t="s">
        <v>124</v>
      </c>
      <c r="EJ75">
        <v>1</v>
      </c>
      <c r="EK75">
        <v>58001</v>
      </c>
      <c r="EL75" t="s">
        <v>124</v>
      </c>
      <c r="EM75" t="s">
        <v>125</v>
      </c>
      <c r="EO75" t="s">
        <v>3</v>
      </c>
      <c r="EQ75">
        <v>1572864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54.87</v>
      </c>
      <c r="EX75">
        <v>0.45</v>
      </c>
      <c r="EY75">
        <v>0</v>
      </c>
      <c r="FQ75">
        <v>0</v>
      </c>
      <c r="FR75">
        <v>0</v>
      </c>
      <c r="FS75">
        <v>0</v>
      </c>
      <c r="FX75">
        <v>90</v>
      </c>
      <c r="FY75">
        <v>46</v>
      </c>
      <c r="GA75" t="s">
        <v>3</v>
      </c>
      <c r="GD75">
        <v>1</v>
      </c>
      <c r="GF75">
        <v>932130325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ref="GL75:GL86" si="73">ROUND(IF(AND(BH75=3,BI75=3,FS75&lt;&gt;0),P75,0),2)</f>
        <v>0</v>
      </c>
      <c r="GM75">
        <f t="shared" ref="GM75:GM86" si="74">ROUND(O75+X75+Y75,2)+GX75</f>
        <v>165858.48000000001</v>
      </c>
      <c r="GN75">
        <f t="shared" ref="GN75:GN86" si="75">IF(OR(BI75=0,BI75=1),GM75-GX75,0)</f>
        <v>165858.48000000001</v>
      </c>
      <c r="GO75">
        <f t="shared" ref="GO75:GO86" si="76">IF(BI75=2,GM75-GX75,0)</f>
        <v>0</v>
      </c>
      <c r="GP75">
        <f t="shared" ref="GP75:GP86" si="77">IF(BI75=4,GM75-GX75,0)</f>
        <v>0</v>
      </c>
      <c r="GR75">
        <v>0</v>
      </c>
      <c r="GS75">
        <v>3</v>
      </c>
      <c r="GT75">
        <v>0</v>
      </c>
      <c r="GU75" t="s">
        <v>3</v>
      </c>
      <c r="GV75">
        <f t="shared" ref="GV75:GV86" si="78">ROUND((GT75),6)</f>
        <v>0</v>
      </c>
      <c r="GW75">
        <v>1</v>
      </c>
      <c r="GX75">
        <f t="shared" ref="GX75:GX86" si="79">ROUND(HC75*I75,2)</f>
        <v>0</v>
      </c>
      <c r="HA75">
        <v>0</v>
      </c>
      <c r="HB75">
        <v>0</v>
      </c>
      <c r="HC75">
        <f t="shared" ref="HC75:HC86" si="80">GV75*GW75</f>
        <v>0</v>
      </c>
      <c r="HE75" t="s">
        <v>3</v>
      </c>
      <c r="HF75" t="s">
        <v>3</v>
      </c>
      <c r="HM75" t="s">
        <v>3</v>
      </c>
      <c r="HN75" t="s">
        <v>126</v>
      </c>
      <c r="HO75" t="s">
        <v>127</v>
      </c>
      <c r="HP75" t="s">
        <v>128</v>
      </c>
      <c r="HQ75" t="s">
        <v>128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28</v>
      </c>
      <c r="E76" t="s">
        <v>129</v>
      </c>
      <c r="F76" t="s">
        <v>130</v>
      </c>
      <c r="G76" t="s">
        <v>562</v>
      </c>
      <c r="H76" t="s">
        <v>49</v>
      </c>
      <c r="I76">
        <f>I75*J76</f>
        <v>4.032</v>
      </c>
      <c r="J76">
        <v>2.1</v>
      </c>
      <c r="K76">
        <v>2.1</v>
      </c>
      <c r="O76">
        <f t="shared" si="60"/>
        <v>1101.0999999999999</v>
      </c>
      <c r="P76">
        <f>ROUND(CQ76*I76,2)</f>
        <v>1101.0999999999999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61"/>
        <v>0</v>
      </c>
      <c r="U76">
        <f>ROUND(CV76*I76,7)</f>
        <v>0</v>
      </c>
      <c r="V76">
        <f>ROUND(CW76*I76,7)</f>
        <v>0</v>
      </c>
      <c r="W76">
        <f t="shared" si="62"/>
        <v>0</v>
      </c>
      <c r="X76">
        <f t="shared" si="63"/>
        <v>0</v>
      </c>
      <c r="Y76">
        <f t="shared" si="64"/>
        <v>0</v>
      </c>
      <c r="AA76">
        <v>414086428</v>
      </c>
      <c r="AB76">
        <f t="shared" si="65"/>
        <v>154.29</v>
      </c>
      <c r="AC76">
        <f>ROUND((ES76),6)</f>
        <v>154.29</v>
      </c>
      <c r="AD76">
        <f>ROUND((((ET76)-(EU76))+AE76),6)</f>
        <v>0</v>
      </c>
      <c r="AE76">
        <f t="shared" ref="AE76:AF80" si="81">ROUND((EU76),6)</f>
        <v>0</v>
      </c>
      <c r="AF76">
        <f t="shared" si="81"/>
        <v>0</v>
      </c>
      <c r="AG76">
        <f t="shared" si="66"/>
        <v>0</v>
      </c>
      <c r="AH76">
        <f t="shared" ref="AH76:AI80" si="82">(EW76)</f>
        <v>0</v>
      </c>
      <c r="AI76">
        <f t="shared" si="82"/>
        <v>0</v>
      </c>
      <c r="AJ76">
        <f t="shared" si="67"/>
        <v>0</v>
      </c>
      <c r="AK76">
        <v>154.29</v>
      </c>
      <c r="AL76">
        <v>154.29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90</v>
      </c>
      <c r="AU76">
        <v>46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1.77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131</v>
      </c>
      <c r="BM76">
        <v>58001</v>
      </c>
      <c r="BN76">
        <v>0</v>
      </c>
      <c r="BO76" t="s">
        <v>130</v>
      </c>
      <c r="BP76">
        <v>1</v>
      </c>
      <c r="BQ76">
        <v>6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90</v>
      </c>
      <c r="CA76">
        <v>46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68"/>
        <v>1101.0999999999999</v>
      </c>
      <c r="CQ76">
        <f>ROUND(AL76*BC76,2)</f>
        <v>273.08999999999997</v>
      </c>
      <c r="CR76">
        <f>ROUND(AM76*BB76,2)</f>
        <v>0</v>
      </c>
      <c r="CS76">
        <f>ROUND(AN76*BS76,2)</f>
        <v>0</v>
      </c>
      <c r="CT76">
        <f>ROUND(AO76*BA76,2)</f>
        <v>0</v>
      </c>
      <c r="CU76">
        <f t="shared" si="69"/>
        <v>0</v>
      </c>
      <c r="CV76">
        <f t="shared" ref="CV76:CW80" si="83">AH76</f>
        <v>0</v>
      </c>
      <c r="CW76">
        <f t="shared" si="83"/>
        <v>0</v>
      </c>
      <c r="CX76">
        <f t="shared" si="70"/>
        <v>0</v>
      </c>
      <c r="CY76">
        <f t="shared" si="71"/>
        <v>0</v>
      </c>
      <c r="CZ76">
        <f t="shared" si="72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49</v>
      </c>
      <c r="DW76" t="s">
        <v>49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342529140</v>
      </c>
      <c r="EF76">
        <v>6</v>
      </c>
      <c r="EG76" t="s">
        <v>123</v>
      </c>
      <c r="EH76">
        <v>92</v>
      </c>
      <c r="EI76" t="s">
        <v>124</v>
      </c>
      <c r="EJ76">
        <v>1</v>
      </c>
      <c r="EK76">
        <v>58001</v>
      </c>
      <c r="EL76" t="s">
        <v>124</v>
      </c>
      <c r="EM76" t="s">
        <v>125</v>
      </c>
      <c r="EO76" t="s">
        <v>3</v>
      </c>
      <c r="EQ76">
        <v>1048576</v>
      </c>
      <c r="ER76">
        <v>154.29</v>
      </c>
      <c r="ES76">
        <v>154.29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90</v>
      </c>
      <c r="FY76">
        <v>46</v>
      </c>
      <c r="GA76" t="s">
        <v>3</v>
      </c>
      <c r="GD76">
        <v>1</v>
      </c>
      <c r="GF76">
        <v>-1350465138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73"/>
        <v>0</v>
      </c>
      <c r="GM76">
        <f t="shared" si="74"/>
        <v>1101.0999999999999</v>
      </c>
      <c r="GN76">
        <f t="shared" si="75"/>
        <v>1101.0999999999999</v>
      </c>
      <c r="GO76">
        <f t="shared" si="76"/>
        <v>0</v>
      </c>
      <c r="GP76">
        <f t="shared" si="77"/>
        <v>0</v>
      </c>
      <c r="GR76">
        <v>0</v>
      </c>
      <c r="GS76">
        <v>3</v>
      </c>
      <c r="GT76">
        <v>0</v>
      </c>
      <c r="GU76" t="s">
        <v>3</v>
      </c>
      <c r="GV76">
        <f t="shared" si="78"/>
        <v>0</v>
      </c>
      <c r="GW76">
        <v>1</v>
      </c>
      <c r="GX76">
        <f t="shared" si="79"/>
        <v>0</v>
      </c>
      <c r="HA76">
        <v>0</v>
      </c>
      <c r="HB76">
        <v>0</v>
      </c>
      <c r="HC76">
        <f t="shared" si="80"/>
        <v>0</v>
      </c>
      <c r="HE76" t="s">
        <v>3</v>
      </c>
      <c r="HF76" t="s">
        <v>3</v>
      </c>
      <c r="HM76" t="s">
        <v>3</v>
      </c>
      <c r="HN76" t="s">
        <v>126</v>
      </c>
      <c r="HO76" t="s">
        <v>127</v>
      </c>
      <c r="HP76" t="s">
        <v>128</v>
      </c>
      <c r="HQ76" t="s">
        <v>128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33</v>
      </c>
      <c r="E77" t="s">
        <v>132</v>
      </c>
      <c r="F77" t="s">
        <v>133</v>
      </c>
      <c r="G77" t="s">
        <v>134</v>
      </c>
      <c r="H77" t="s">
        <v>135</v>
      </c>
      <c r="I77">
        <f>I75*J77</f>
        <v>0.192</v>
      </c>
      <c r="J77">
        <v>0.1</v>
      </c>
      <c r="K77">
        <v>0.1</v>
      </c>
      <c r="O77">
        <f t="shared" si="60"/>
        <v>16014.15</v>
      </c>
      <c r="P77">
        <f>ROUND(CQ77*I77,2)</f>
        <v>16014.15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61"/>
        <v>0</v>
      </c>
      <c r="U77">
        <f>ROUND(CV77*I77,7)</f>
        <v>0</v>
      </c>
      <c r="V77">
        <f>ROUND(CW77*I77,7)</f>
        <v>0</v>
      </c>
      <c r="W77">
        <f t="shared" si="62"/>
        <v>0</v>
      </c>
      <c r="X77">
        <f t="shared" si="63"/>
        <v>0</v>
      </c>
      <c r="Y77">
        <f t="shared" si="64"/>
        <v>0</v>
      </c>
      <c r="AA77">
        <v>414086428</v>
      </c>
      <c r="AB77">
        <f t="shared" si="65"/>
        <v>83407.03</v>
      </c>
      <c r="AC77">
        <f>ROUND((ES77),6)</f>
        <v>83407.03</v>
      </c>
      <c r="AD77">
        <f>ROUND((((ET77)-(EU77))+AE77),6)</f>
        <v>0</v>
      </c>
      <c r="AE77">
        <f t="shared" si="81"/>
        <v>0</v>
      </c>
      <c r="AF77">
        <f t="shared" si="81"/>
        <v>0</v>
      </c>
      <c r="AG77">
        <f t="shared" si="66"/>
        <v>0</v>
      </c>
      <c r="AH77">
        <f t="shared" si="82"/>
        <v>0</v>
      </c>
      <c r="AI77">
        <f t="shared" si="82"/>
        <v>0</v>
      </c>
      <c r="AJ77">
        <f t="shared" si="67"/>
        <v>0</v>
      </c>
      <c r="AK77">
        <v>83407.03</v>
      </c>
      <c r="AL77">
        <v>83407.03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90</v>
      </c>
      <c r="AU77">
        <v>46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136</v>
      </c>
      <c r="BM77">
        <v>58001</v>
      </c>
      <c r="BN77">
        <v>0</v>
      </c>
      <c r="BO77" t="s">
        <v>3</v>
      </c>
      <c r="BP77">
        <v>0</v>
      </c>
      <c r="BQ77">
        <v>6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90</v>
      </c>
      <c r="CA77">
        <v>46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68"/>
        <v>16014.15</v>
      </c>
      <c r="CQ77">
        <f>ROUND(AL77*BC77,2)</f>
        <v>83407.03</v>
      </c>
      <c r="CR77">
        <f>ROUND(AM77*BB77,2)</f>
        <v>0</v>
      </c>
      <c r="CS77">
        <f>ROUND(AN77*BS77,2)</f>
        <v>0</v>
      </c>
      <c r="CT77">
        <f>ROUND(AO77*BA77,2)</f>
        <v>0</v>
      </c>
      <c r="CU77">
        <f t="shared" si="69"/>
        <v>0</v>
      </c>
      <c r="CV77">
        <f t="shared" si="83"/>
        <v>0</v>
      </c>
      <c r="CW77">
        <f t="shared" si="83"/>
        <v>0</v>
      </c>
      <c r="CX77">
        <f t="shared" si="70"/>
        <v>0</v>
      </c>
      <c r="CY77">
        <f t="shared" si="71"/>
        <v>0</v>
      </c>
      <c r="CZ77">
        <f t="shared" si="72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135</v>
      </c>
      <c r="DW77" t="s">
        <v>135</v>
      </c>
      <c r="DX77">
        <v>1000</v>
      </c>
      <c r="DZ77" t="s">
        <v>3</v>
      </c>
      <c r="EA77" t="s">
        <v>3</v>
      </c>
      <c r="EB77" t="s">
        <v>3</v>
      </c>
      <c r="EC77" t="s">
        <v>3</v>
      </c>
      <c r="EE77">
        <v>342529140</v>
      </c>
      <c r="EF77">
        <v>6</v>
      </c>
      <c r="EG77" t="s">
        <v>123</v>
      </c>
      <c r="EH77">
        <v>92</v>
      </c>
      <c r="EI77" t="s">
        <v>124</v>
      </c>
      <c r="EJ77">
        <v>1</v>
      </c>
      <c r="EK77">
        <v>58001</v>
      </c>
      <c r="EL77" t="s">
        <v>124</v>
      </c>
      <c r="EM77" t="s">
        <v>125</v>
      </c>
      <c r="EO77" t="s">
        <v>3</v>
      </c>
      <c r="EQ77">
        <v>1048576</v>
      </c>
      <c r="ER77">
        <v>83407.03</v>
      </c>
      <c r="ES77">
        <v>83407.03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90</v>
      </c>
      <c r="FY77">
        <v>46</v>
      </c>
      <c r="GA77" t="s">
        <v>3</v>
      </c>
      <c r="GD77">
        <v>1</v>
      </c>
      <c r="GE77">
        <v>86227.5</v>
      </c>
      <c r="GF77">
        <v>1724759532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73"/>
        <v>0</v>
      </c>
      <c r="GM77">
        <f t="shared" si="74"/>
        <v>16014.15</v>
      </c>
      <c r="GN77">
        <f t="shared" si="75"/>
        <v>16014.15</v>
      </c>
      <c r="GO77">
        <f t="shared" si="76"/>
        <v>0</v>
      </c>
      <c r="GP77">
        <f t="shared" si="77"/>
        <v>0</v>
      </c>
      <c r="GR77">
        <v>3</v>
      </c>
      <c r="GS77">
        <v>3</v>
      </c>
      <c r="GT77">
        <v>0</v>
      </c>
      <c r="GU77" t="s">
        <v>3</v>
      </c>
      <c r="GV77">
        <f t="shared" si="78"/>
        <v>0</v>
      </c>
      <c r="GW77">
        <v>1</v>
      </c>
      <c r="GX77">
        <f t="shared" si="79"/>
        <v>0</v>
      </c>
      <c r="HA77">
        <v>0</v>
      </c>
      <c r="HB77">
        <v>0</v>
      </c>
      <c r="HC77">
        <f t="shared" si="80"/>
        <v>0</v>
      </c>
      <c r="HE77" t="s">
        <v>3</v>
      </c>
      <c r="HF77" t="s">
        <v>3</v>
      </c>
      <c r="HM77" t="s">
        <v>3</v>
      </c>
      <c r="HN77" t="s">
        <v>126</v>
      </c>
      <c r="HO77" t="s">
        <v>127</v>
      </c>
      <c r="HP77" t="s">
        <v>128</v>
      </c>
      <c r="HQ77" t="s">
        <v>128</v>
      </c>
      <c r="HS77">
        <v>0</v>
      </c>
      <c r="IK77">
        <v>0</v>
      </c>
    </row>
    <row r="78" spans="1:245" x14ac:dyDescent="0.2">
      <c r="A78">
        <v>18</v>
      </c>
      <c r="B78">
        <v>1</v>
      </c>
      <c r="C78">
        <v>35</v>
      </c>
      <c r="E78" t="s">
        <v>137</v>
      </c>
      <c r="F78" t="s">
        <v>138</v>
      </c>
      <c r="G78" t="s">
        <v>139</v>
      </c>
      <c r="H78" t="s">
        <v>25</v>
      </c>
      <c r="I78">
        <f>I75*J78</f>
        <v>218.88</v>
      </c>
      <c r="J78">
        <v>114</v>
      </c>
      <c r="K78">
        <v>114</v>
      </c>
      <c r="O78">
        <f t="shared" si="60"/>
        <v>78825.25</v>
      </c>
      <c r="P78">
        <f>ROUND(CQ78*I78,2)</f>
        <v>78825.25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61"/>
        <v>0</v>
      </c>
      <c r="U78">
        <f>ROUND(CV78*I78,7)</f>
        <v>0</v>
      </c>
      <c r="V78">
        <f>ROUND(CW78*I78,7)</f>
        <v>0</v>
      </c>
      <c r="W78">
        <f t="shared" si="62"/>
        <v>0</v>
      </c>
      <c r="X78">
        <f t="shared" si="63"/>
        <v>0</v>
      </c>
      <c r="Y78">
        <f t="shared" si="64"/>
        <v>0</v>
      </c>
      <c r="AA78">
        <v>414086428</v>
      </c>
      <c r="AB78">
        <f t="shared" si="65"/>
        <v>193.62</v>
      </c>
      <c r="AC78">
        <f>ROUND((ES78),6)</f>
        <v>193.62</v>
      </c>
      <c r="AD78">
        <f>ROUND((((ET78)-(EU78))+AE78),6)</f>
        <v>0</v>
      </c>
      <c r="AE78">
        <f t="shared" si="81"/>
        <v>0</v>
      </c>
      <c r="AF78">
        <f t="shared" si="81"/>
        <v>0</v>
      </c>
      <c r="AG78">
        <f t="shared" si="66"/>
        <v>0</v>
      </c>
      <c r="AH78">
        <f t="shared" si="82"/>
        <v>0</v>
      </c>
      <c r="AI78">
        <f t="shared" si="82"/>
        <v>0</v>
      </c>
      <c r="AJ78">
        <f t="shared" si="67"/>
        <v>0</v>
      </c>
      <c r="AK78">
        <v>193.62</v>
      </c>
      <c r="AL78">
        <v>193.62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90</v>
      </c>
      <c r="AU78">
        <v>46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1.86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140</v>
      </c>
      <c r="BM78">
        <v>58001</v>
      </c>
      <c r="BN78">
        <v>0</v>
      </c>
      <c r="BO78" t="s">
        <v>138</v>
      </c>
      <c r="BP78">
        <v>1</v>
      </c>
      <c r="BQ78">
        <v>6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90</v>
      </c>
      <c r="CA78">
        <v>46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68"/>
        <v>78825.25</v>
      </c>
      <c r="CQ78">
        <f>ROUND(AL78*BC78,2)</f>
        <v>360.13</v>
      </c>
      <c r="CR78">
        <f>ROUND(AM78*BB78,2)</f>
        <v>0</v>
      </c>
      <c r="CS78">
        <f>ROUND(AN78*BS78,2)</f>
        <v>0</v>
      </c>
      <c r="CT78">
        <f>ROUND(AO78*BA78,2)</f>
        <v>0</v>
      </c>
      <c r="CU78">
        <f t="shared" si="69"/>
        <v>0</v>
      </c>
      <c r="CV78">
        <f t="shared" si="83"/>
        <v>0</v>
      </c>
      <c r="CW78">
        <f t="shared" si="83"/>
        <v>0</v>
      </c>
      <c r="CX78">
        <f t="shared" si="70"/>
        <v>0</v>
      </c>
      <c r="CY78">
        <f t="shared" si="71"/>
        <v>0</v>
      </c>
      <c r="CZ78">
        <f t="shared" si="72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1005</v>
      </c>
      <c r="DV78" t="s">
        <v>25</v>
      </c>
      <c r="DW78" t="s">
        <v>25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342529140</v>
      </c>
      <c r="EF78">
        <v>6</v>
      </c>
      <c r="EG78" t="s">
        <v>123</v>
      </c>
      <c r="EH78">
        <v>92</v>
      </c>
      <c r="EI78" t="s">
        <v>124</v>
      </c>
      <c r="EJ78">
        <v>1</v>
      </c>
      <c r="EK78">
        <v>58001</v>
      </c>
      <c r="EL78" t="s">
        <v>124</v>
      </c>
      <c r="EM78" t="s">
        <v>125</v>
      </c>
      <c r="EO78" t="s">
        <v>3</v>
      </c>
      <c r="EQ78">
        <v>1048576</v>
      </c>
      <c r="ER78">
        <v>193.62</v>
      </c>
      <c r="ES78">
        <v>193.62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90</v>
      </c>
      <c r="FY78">
        <v>46</v>
      </c>
      <c r="GA78" t="s">
        <v>3</v>
      </c>
      <c r="GD78">
        <v>1</v>
      </c>
      <c r="GF78">
        <v>-1833354763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73"/>
        <v>0</v>
      </c>
      <c r="GM78">
        <f t="shared" si="74"/>
        <v>78825.25</v>
      </c>
      <c r="GN78">
        <f t="shared" si="75"/>
        <v>78825.25</v>
      </c>
      <c r="GO78">
        <f t="shared" si="76"/>
        <v>0</v>
      </c>
      <c r="GP78">
        <f t="shared" si="77"/>
        <v>0</v>
      </c>
      <c r="GR78">
        <v>0</v>
      </c>
      <c r="GS78">
        <v>3</v>
      </c>
      <c r="GT78">
        <v>0</v>
      </c>
      <c r="GU78" t="s">
        <v>3</v>
      </c>
      <c r="GV78">
        <f t="shared" si="78"/>
        <v>0</v>
      </c>
      <c r="GW78">
        <v>1</v>
      </c>
      <c r="GX78">
        <f t="shared" si="79"/>
        <v>0</v>
      </c>
      <c r="HA78">
        <v>0</v>
      </c>
      <c r="HB78">
        <v>0</v>
      </c>
      <c r="HC78">
        <f t="shared" si="80"/>
        <v>0</v>
      </c>
      <c r="HE78" t="s">
        <v>3</v>
      </c>
      <c r="HF78" t="s">
        <v>3</v>
      </c>
      <c r="HM78" t="s">
        <v>3</v>
      </c>
      <c r="HN78" t="s">
        <v>126</v>
      </c>
      <c r="HO78" t="s">
        <v>127</v>
      </c>
      <c r="HP78" t="s">
        <v>128</v>
      </c>
      <c r="HQ78" t="s">
        <v>128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34</v>
      </c>
      <c r="E79" t="s">
        <v>141</v>
      </c>
      <c r="F79" t="s">
        <v>142</v>
      </c>
      <c r="G79" t="s">
        <v>143</v>
      </c>
      <c r="H79" t="s">
        <v>25</v>
      </c>
      <c r="I79">
        <f>I75*J79</f>
        <v>257.27999999999997</v>
      </c>
      <c r="J79">
        <v>134</v>
      </c>
      <c r="K79">
        <v>134</v>
      </c>
      <c r="O79">
        <f t="shared" si="60"/>
        <v>53871.86</v>
      </c>
      <c r="P79">
        <f>ROUND(CQ79*I79,2)</f>
        <v>53871.86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61"/>
        <v>0</v>
      </c>
      <c r="U79">
        <f>ROUND(CV79*I79,7)</f>
        <v>0</v>
      </c>
      <c r="V79">
        <f>ROUND(CW79*I79,7)</f>
        <v>0</v>
      </c>
      <c r="W79">
        <f t="shared" si="62"/>
        <v>0</v>
      </c>
      <c r="X79">
        <f t="shared" si="63"/>
        <v>0</v>
      </c>
      <c r="Y79">
        <f t="shared" si="64"/>
        <v>0</v>
      </c>
      <c r="AA79">
        <v>414086428</v>
      </c>
      <c r="AB79">
        <f t="shared" si="65"/>
        <v>133.37</v>
      </c>
      <c r="AC79">
        <f>ROUND((ES79),6)</f>
        <v>133.37</v>
      </c>
      <c r="AD79">
        <f>ROUND((((ET79)-(EU79))+AE79),6)</f>
        <v>0</v>
      </c>
      <c r="AE79">
        <f t="shared" si="81"/>
        <v>0</v>
      </c>
      <c r="AF79">
        <f t="shared" si="81"/>
        <v>0</v>
      </c>
      <c r="AG79">
        <f t="shared" si="66"/>
        <v>0</v>
      </c>
      <c r="AH79">
        <f t="shared" si="82"/>
        <v>0</v>
      </c>
      <c r="AI79">
        <f t="shared" si="82"/>
        <v>0</v>
      </c>
      <c r="AJ79">
        <f t="shared" si="67"/>
        <v>0</v>
      </c>
      <c r="AK79">
        <v>133.37</v>
      </c>
      <c r="AL79">
        <v>133.37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90</v>
      </c>
      <c r="AU79">
        <v>46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1.57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144</v>
      </c>
      <c r="BM79">
        <v>58001</v>
      </c>
      <c r="BN79">
        <v>0</v>
      </c>
      <c r="BO79" t="s">
        <v>142</v>
      </c>
      <c r="BP79">
        <v>1</v>
      </c>
      <c r="BQ79">
        <v>6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90</v>
      </c>
      <c r="CA79">
        <v>46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68"/>
        <v>53871.86</v>
      </c>
      <c r="CQ79">
        <f>ROUND(AL79*BC79,2)</f>
        <v>209.39</v>
      </c>
      <c r="CR79">
        <f>ROUND(AM79*BB79,2)</f>
        <v>0</v>
      </c>
      <c r="CS79">
        <f>ROUND(AN79*BS79,2)</f>
        <v>0</v>
      </c>
      <c r="CT79">
        <f>ROUND(AO79*BA79,2)</f>
        <v>0</v>
      </c>
      <c r="CU79">
        <f t="shared" si="69"/>
        <v>0</v>
      </c>
      <c r="CV79">
        <f t="shared" si="83"/>
        <v>0</v>
      </c>
      <c r="CW79">
        <f t="shared" si="83"/>
        <v>0</v>
      </c>
      <c r="CX79">
        <f t="shared" si="70"/>
        <v>0</v>
      </c>
      <c r="CY79">
        <f t="shared" si="71"/>
        <v>0</v>
      </c>
      <c r="CZ79">
        <f t="shared" si="72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1005</v>
      </c>
      <c r="DV79" t="s">
        <v>25</v>
      </c>
      <c r="DW79" t="s">
        <v>25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342529140</v>
      </c>
      <c r="EF79">
        <v>6</v>
      </c>
      <c r="EG79" t="s">
        <v>123</v>
      </c>
      <c r="EH79">
        <v>92</v>
      </c>
      <c r="EI79" t="s">
        <v>124</v>
      </c>
      <c r="EJ79">
        <v>1</v>
      </c>
      <c r="EK79">
        <v>58001</v>
      </c>
      <c r="EL79" t="s">
        <v>124</v>
      </c>
      <c r="EM79" t="s">
        <v>125</v>
      </c>
      <c r="EO79" t="s">
        <v>3</v>
      </c>
      <c r="EQ79">
        <v>1048576</v>
      </c>
      <c r="ER79">
        <v>133.37</v>
      </c>
      <c r="ES79">
        <v>133.37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90</v>
      </c>
      <c r="FY79">
        <v>46</v>
      </c>
      <c r="GA79" t="s">
        <v>3</v>
      </c>
      <c r="GD79">
        <v>1</v>
      </c>
      <c r="GF79">
        <v>-1859358591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73"/>
        <v>0</v>
      </c>
      <c r="GM79">
        <f t="shared" si="74"/>
        <v>53871.86</v>
      </c>
      <c r="GN79">
        <f t="shared" si="75"/>
        <v>53871.86</v>
      </c>
      <c r="GO79">
        <f t="shared" si="76"/>
        <v>0</v>
      </c>
      <c r="GP79">
        <f t="shared" si="77"/>
        <v>0</v>
      </c>
      <c r="GR79">
        <v>0</v>
      </c>
      <c r="GS79">
        <v>3</v>
      </c>
      <c r="GT79">
        <v>0</v>
      </c>
      <c r="GU79" t="s">
        <v>3</v>
      </c>
      <c r="GV79">
        <f t="shared" si="78"/>
        <v>0</v>
      </c>
      <c r="GW79">
        <v>1</v>
      </c>
      <c r="GX79">
        <f t="shared" si="79"/>
        <v>0</v>
      </c>
      <c r="HA79">
        <v>0</v>
      </c>
      <c r="HB79">
        <v>0</v>
      </c>
      <c r="HC79">
        <f t="shared" si="80"/>
        <v>0</v>
      </c>
      <c r="HE79" t="s">
        <v>3</v>
      </c>
      <c r="HF79" t="s">
        <v>3</v>
      </c>
      <c r="HM79" t="s">
        <v>3</v>
      </c>
      <c r="HN79" t="s">
        <v>126</v>
      </c>
      <c r="HO79" t="s">
        <v>127</v>
      </c>
      <c r="HP79" t="s">
        <v>128</v>
      </c>
      <c r="HQ79" t="s">
        <v>128</v>
      </c>
      <c r="HS79">
        <v>0</v>
      </c>
      <c r="IK79">
        <v>0</v>
      </c>
    </row>
    <row r="80" spans="1:245" x14ac:dyDescent="0.2">
      <c r="A80">
        <v>18</v>
      </c>
      <c r="B80">
        <v>1</v>
      </c>
      <c r="C80">
        <v>36</v>
      </c>
      <c r="E80" t="s">
        <v>145</v>
      </c>
      <c r="F80" t="s">
        <v>146</v>
      </c>
      <c r="G80" t="s">
        <v>147</v>
      </c>
      <c r="H80" t="s">
        <v>135</v>
      </c>
      <c r="I80">
        <f>I75*J80</f>
        <v>1.4976</v>
      </c>
      <c r="J80">
        <v>0.78</v>
      </c>
      <c r="K80">
        <v>0.78</v>
      </c>
      <c r="O80">
        <f t="shared" si="60"/>
        <v>0</v>
      </c>
      <c r="P80">
        <f>ROUND(CQ80*I80,2)</f>
        <v>0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61"/>
        <v>0</v>
      </c>
      <c r="U80">
        <f>ROUND(CV80*I80,7)</f>
        <v>0</v>
      </c>
      <c r="V80">
        <f>ROUND(CW80*I80,7)</f>
        <v>0</v>
      </c>
      <c r="W80">
        <f t="shared" si="62"/>
        <v>0</v>
      </c>
      <c r="X80">
        <f t="shared" si="63"/>
        <v>0</v>
      </c>
      <c r="Y80">
        <f t="shared" si="64"/>
        <v>0</v>
      </c>
      <c r="AA80">
        <v>414086428</v>
      </c>
      <c r="AB80">
        <f t="shared" si="65"/>
        <v>0</v>
      </c>
      <c r="AC80">
        <f>ROUND((ES80),6)</f>
        <v>0</v>
      </c>
      <c r="AD80">
        <f>ROUND((((ET80)-(EU80))+AE80),6)</f>
        <v>0</v>
      </c>
      <c r="AE80">
        <f t="shared" si="81"/>
        <v>0</v>
      </c>
      <c r="AF80">
        <f t="shared" si="81"/>
        <v>0</v>
      </c>
      <c r="AG80">
        <f t="shared" si="66"/>
        <v>0</v>
      </c>
      <c r="AH80">
        <f t="shared" si="82"/>
        <v>0</v>
      </c>
      <c r="AI80">
        <f t="shared" si="82"/>
        <v>0</v>
      </c>
      <c r="AJ80">
        <f t="shared" si="67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90</v>
      </c>
      <c r="AU80">
        <v>46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3</v>
      </c>
      <c r="BM80">
        <v>58001</v>
      </c>
      <c r="BN80">
        <v>0</v>
      </c>
      <c r="BO80" t="s">
        <v>3</v>
      </c>
      <c r="BP80">
        <v>0</v>
      </c>
      <c r="BQ80">
        <v>6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90</v>
      </c>
      <c r="CA80">
        <v>46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68"/>
        <v>0</v>
      </c>
      <c r="CQ80">
        <f>ROUND(AL80*BC80,2)</f>
        <v>0</v>
      </c>
      <c r="CR80">
        <f>ROUND(AM80*BB80,2)</f>
        <v>0</v>
      </c>
      <c r="CS80">
        <f>ROUND(AN80*BS80,2)</f>
        <v>0</v>
      </c>
      <c r="CT80">
        <f>ROUND(AO80*BA80,2)</f>
        <v>0</v>
      </c>
      <c r="CU80">
        <f t="shared" si="69"/>
        <v>0</v>
      </c>
      <c r="CV80">
        <f t="shared" si="83"/>
        <v>0</v>
      </c>
      <c r="CW80">
        <f t="shared" si="83"/>
        <v>0</v>
      </c>
      <c r="CX80">
        <f t="shared" si="70"/>
        <v>0</v>
      </c>
      <c r="CY80">
        <f t="shared" si="71"/>
        <v>0</v>
      </c>
      <c r="CZ80">
        <f t="shared" si="72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1009</v>
      </c>
      <c r="DV80" t="s">
        <v>135</v>
      </c>
      <c r="DW80" t="s">
        <v>135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342529140</v>
      </c>
      <c r="EF80">
        <v>6</v>
      </c>
      <c r="EG80" t="s">
        <v>123</v>
      </c>
      <c r="EH80">
        <v>92</v>
      </c>
      <c r="EI80" t="s">
        <v>124</v>
      </c>
      <c r="EJ80">
        <v>1</v>
      </c>
      <c r="EK80">
        <v>58001</v>
      </c>
      <c r="EL80" t="s">
        <v>124</v>
      </c>
      <c r="EM80" t="s">
        <v>125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90</v>
      </c>
      <c r="FY80">
        <v>46</v>
      </c>
      <c r="GA80" t="s">
        <v>3</v>
      </c>
      <c r="GD80">
        <v>1</v>
      </c>
      <c r="GF80">
        <v>2102561428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73"/>
        <v>0</v>
      </c>
      <c r="GM80">
        <f t="shared" si="74"/>
        <v>0</v>
      </c>
      <c r="GN80">
        <f t="shared" si="75"/>
        <v>0</v>
      </c>
      <c r="GO80">
        <f t="shared" si="76"/>
        <v>0</v>
      </c>
      <c r="GP80">
        <f t="shared" si="77"/>
        <v>0</v>
      </c>
      <c r="GR80">
        <v>0</v>
      </c>
      <c r="GS80">
        <v>3</v>
      </c>
      <c r="GT80">
        <v>0</v>
      </c>
      <c r="GU80" t="s">
        <v>3</v>
      </c>
      <c r="GV80">
        <f t="shared" si="78"/>
        <v>0</v>
      </c>
      <c r="GW80">
        <v>1</v>
      </c>
      <c r="GX80">
        <f t="shared" si="79"/>
        <v>0</v>
      </c>
      <c r="HA80">
        <v>0</v>
      </c>
      <c r="HB80">
        <v>0</v>
      </c>
      <c r="HC80">
        <f t="shared" si="80"/>
        <v>0</v>
      </c>
      <c r="HE80" t="s">
        <v>3</v>
      </c>
      <c r="HF80" t="s">
        <v>3</v>
      </c>
      <c r="HM80" t="s">
        <v>3</v>
      </c>
      <c r="HN80" t="s">
        <v>126</v>
      </c>
      <c r="HO80" t="s">
        <v>127</v>
      </c>
      <c r="HP80" t="s">
        <v>128</v>
      </c>
      <c r="HQ80" t="s">
        <v>128</v>
      </c>
      <c r="HS80">
        <v>0</v>
      </c>
      <c r="IK80">
        <v>0</v>
      </c>
    </row>
    <row r="81" spans="1:245" x14ac:dyDescent="0.2">
      <c r="A81">
        <v>17</v>
      </c>
      <c r="B81">
        <v>1</v>
      </c>
      <c r="C81">
        <f>ROW(SmtRes!A45)</f>
        <v>45</v>
      </c>
      <c r="D81">
        <f>ROW(EtalonRes!A43)</f>
        <v>43</v>
      </c>
      <c r="E81" t="s">
        <v>148</v>
      </c>
      <c r="F81" t="s">
        <v>149</v>
      </c>
      <c r="G81" t="s">
        <v>150</v>
      </c>
      <c r="H81" t="s">
        <v>151</v>
      </c>
      <c r="I81">
        <v>1</v>
      </c>
      <c r="J81">
        <v>0</v>
      </c>
      <c r="K81">
        <v>1</v>
      </c>
      <c r="O81">
        <f t="shared" si="60"/>
        <v>652.92999999999995</v>
      </c>
      <c r="P81">
        <f>SUMIF(SmtRes!AQ37:'SmtRes'!AQ45,"=1",SmtRes!DF37:'SmtRes'!DF45)</f>
        <v>0</v>
      </c>
      <c r="Q81">
        <f>SUMIF(SmtRes!AQ37:'SmtRes'!AQ45,"=1",SmtRes!DG37:'SmtRes'!DG45)</f>
        <v>21.009999999999998</v>
      </c>
      <c r="R81">
        <f>SUMIF(SmtRes!AQ37:'SmtRes'!AQ45,"=1",SmtRes!DH37:'SmtRes'!DH45)</f>
        <v>5.6</v>
      </c>
      <c r="S81">
        <f>SUMIF(SmtRes!AQ37:'SmtRes'!AQ45,"=1",SmtRes!DI37:'SmtRes'!DI45)</f>
        <v>626.32000000000005</v>
      </c>
      <c r="T81">
        <f t="shared" si="61"/>
        <v>0</v>
      </c>
      <c r="U81">
        <f>SUMIF(SmtRes!AQ37:'SmtRes'!AQ45,"=1",SmtRes!CV37:'SmtRes'!CV45)</f>
        <v>1.032</v>
      </c>
      <c r="V81">
        <f>SUMIF(SmtRes!AQ37:'SmtRes'!AQ45,"=1",SmtRes!CW37:'SmtRes'!CW45)</f>
        <v>8.0000000000000002E-3</v>
      </c>
      <c r="W81">
        <f t="shared" si="62"/>
        <v>0</v>
      </c>
      <c r="X81">
        <f t="shared" si="63"/>
        <v>764.62</v>
      </c>
      <c r="Y81">
        <f t="shared" si="64"/>
        <v>454.98</v>
      </c>
      <c r="AA81">
        <v>414086428</v>
      </c>
      <c r="AB81">
        <f t="shared" si="65"/>
        <v>646.01336000000003</v>
      </c>
      <c r="AC81">
        <f>ROUND((0),6)</f>
        <v>0</v>
      </c>
      <c r="AD81">
        <f>ROUND((((SUM(SmtRes!BR37:'SmtRes'!BR45))-(SUM(SmtRes!BS37:'SmtRes'!BS45)))+AE81),6)</f>
        <v>19.69256</v>
      </c>
      <c r="AE81">
        <f>ROUND((SUM(SmtRes!BS37:'SmtRes'!BS45)),6)</f>
        <v>5.6049199999999999</v>
      </c>
      <c r="AF81">
        <f>ROUND((SUM(SmtRes!BT37:'SmtRes'!BT45)),6)</f>
        <v>626.32079999999996</v>
      </c>
      <c r="AG81">
        <f t="shared" si="66"/>
        <v>0</v>
      </c>
      <c r="AH81">
        <f>(SUM(SmtRes!BU37:'SmtRes'!BU45))</f>
        <v>1.032</v>
      </c>
      <c r="AI81">
        <f>(SUM(SmtRes!BV37:'SmtRes'!BV45))</f>
        <v>8.0000000000000002E-3</v>
      </c>
      <c r="AJ81">
        <f t="shared" si="67"/>
        <v>0</v>
      </c>
      <c r="AK81">
        <v>1673.0748040000001</v>
      </c>
      <c r="AL81">
        <v>44.029104000000004</v>
      </c>
      <c r="AM81">
        <v>49.231400000000001</v>
      </c>
      <c r="AN81">
        <v>14.0123</v>
      </c>
      <c r="AO81">
        <v>1565.8019999999999</v>
      </c>
      <c r="AP81">
        <v>0</v>
      </c>
      <c r="AQ81">
        <v>2.58</v>
      </c>
      <c r="AR81">
        <v>0.02</v>
      </c>
      <c r="AS81">
        <v>0</v>
      </c>
      <c r="AT81">
        <v>121</v>
      </c>
      <c r="AU81">
        <v>72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152</v>
      </c>
      <c r="BM81">
        <v>16001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121</v>
      </c>
      <c r="CA81">
        <v>72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153</v>
      </c>
      <c r="CO81">
        <v>0</v>
      </c>
      <c r="CP81">
        <f t="shared" si="68"/>
        <v>652.93000000000006</v>
      </c>
      <c r="CQ81">
        <f>SUMIF(SmtRes!AQ37:'SmtRes'!AQ45,"=1",SmtRes!AA37:'SmtRes'!AA45)</f>
        <v>236774.48</v>
      </c>
      <c r="CR81">
        <f>SUMIF(SmtRes!AQ37:'SmtRes'!AQ45,"=1",SmtRes!AB37:'SmtRes'!AB45)</f>
        <v>1457.52</v>
      </c>
      <c r="CS81">
        <f>SUMIF(SmtRes!AQ37:'SmtRes'!AQ45,"=1",SmtRes!AC37:'SmtRes'!AC45)</f>
        <v>1401.23</v>
      </c>
      <c r="CT81">
        <f>SUMIF(SmtRes!AQ37:'SmtRes'!AQ45,"=1",SmtRes!AD37:'SmtRes'!AD45)</f>
        <v>606.9</v>
      </c>
      <c r="CU81">
        <f t="shared" si="69"/>
        <v>0</v>
      </c>
      <c r="CV81">
        <f>SUMIF(SmtRes!AQ37:'SmtRes'!AQ45,"=1",SmtRes!BU37:'SmtRes'!BU45)</f>
        <v>1.032</v>
      </c>
      <c r="CW81">
        <f>SUMIF(SmtRes!AQ37:'SmtRes'!AQ45,"=1",SmtRes!BV37:'SmtRes'!BV45)</f>
        <v>8.0000000000000002E-3</v>
      </c>
      <c r="CX81">
        <f t="shared" si="70"/>
        <v>0</v>
      </c>
      <c r="CY81">
        <f t="shared" si="71"/>
        <v>764.62320000000011</v>
      </c>
      <c r="CZ81">
        <f t="shared" si="72"/>
        <v>454.98240000000004</v>
      </c>
      <c r="DC81" t="s">
        <v>3</v>
      </c>
      <c r="DD81" t="s">
        <v>154</v>
      </c>
      <c r="DE81" t="s">
        <v>155</v>
      </c>
      <c r="DF81" t="s">
        <v>155</v>
      </c>
      <c r="DG81" t="s">
        <v>155</v>
      </c>
      <c r="DH81" t="s">
        <v>3</v>
      </c>
      <c r="DI81" t="s">
        <v>155</v>
      </c>
      <c r="DJ81" t="s">
        <v>155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151</v>
      </c>
      <c r="DW81" t="s">
        <v>151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342529088</v>
      </c>
      <c r="EF81">
        <v>2</v>
      </c>
      <c r="EG81" t="s">
        <v>27</v>
      </c>
      <c r="EH81">
        <v>16</v>
      </c>
      <c r="EI81" t="s">
        <v>156</v>
      </c>
      <c r="EJ81">
        <v>1</v>
      </c>
      <c r="EK81">
        <v>16001</v>
      </c>
      <c r="EL81" t="s">
        <v>157</v>
      </c>
      <c r="EM81" t="s">
        <v>158</v>
      </c>
      <c r="EO81" t="s">
        <v>159</v>
      </c>
      <c r="EQ81">
        <v>1572864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2.58</v>
      </c>
      <c r="EX81">
        <v>0.02</v>
      </c>
      <c r="EY81">
        <v>0</v>
      </c>
      <c r="FQ81">
        <v>0</v>
      </c>
      <c r="FR81">
        <v>0</v>
      </c>
      <c r="FS81">
        <v>0</v>
      </c>
      <c r="FX81">
        <v>121</v>
      </c>
      <c r="FY81">
        <v>72</v>
      </c>
      <c r="GA81" t="s">
        <v>3</v>
      </c>
      <c r="GD81">
        <v>1</v>
      </c>
      <c r="GF81">
        <v>1015036850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73"/>
        <v>0</v>
      </c>
      <c r="GM81">
        <f t="shared" si="74"/>
        <v>1872.53</v>
      </c>
      <c r="GN81">
        <f t="shared" si="75"/>
        <v>1872.53</v>
      </c>
      <c r="GO81">
        <f t="shared" si="76"/>
        <v>0</v>
      </c>
      <c r="GP81">
        <f t="shared" si="77"/>
        <v>0</v>
      </c>
      <c r="GR81">
        <v>0</v>
      </c>
      <c r="GS81">
        <v>3</v>
      </c>
      <c r="GT81">
        <v>0</v>
      </c>
      <c r="GU81" t="s">
        <v>3</v>
      </c>
      <c r="GV81">
        <f t="shared" si="78"/>
        <v>0</v>
      </c>
      <c r="GW81">
        <v>1</v>
      </c>
      <c r="GX81">
        <f t="shared" si="79"/>
        <v>0</v>
      </c>
      <c r="HA81">
        <v>0</v>
      </c>
      <c r="HB81">
        <v>0</v>
      </c>
      <c r="HC81">
        <f t="shared" si="80"/>
        <v>0</v>
      </c>
      <c r="HE81" t="s">
        <v>3</v>
      </c>
      <c r="HF81" t="s">
        <v>3</v>
      </c>
      <c r="HM81" t="s">
        <v>3</v>
      </c>
      <c r="HN81" t="s">
        <v>160</v>
      </c>
      <c r="HO81" t="s">
        <v>161</v>
      </c>
      <c r="HP81" t="s">
        <v>156</v>
      </c>
      <c r="HQ81" t="s">
        <v>156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45</v>
      </c>
      <c r="E82" t="s">
        <v>162</v>
      </c>
      <c r="F82" t="s">
        <v>163</v>
      </c>
      <c r="G82" t="s">
        <v>164</v>
      </c>
      <c r="H82" t="s">
        <v>151</v>
      </c>
      <c r="I82">
        <f>I81*J82</f>
        <v>0</v>
      </c>
      <c r="J82">
        <v>0</v>
      </c>
      <c r="K82">
        <v>1</v>
      </c>
      <c r="O82">
        <f t="shared" si="60"/>
        <v>0</v>
      </c>
      <c r="P82">
        <f>ROUND(CQ82*I82,2)</f>
        <v>0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61"/>
        <v>0</v>
      </c>
      <c r="U82">
        <f>ROUND(CV82*I82,7)</f>
        <v>0</v>
      </c>
      <c r="V82">
        <f>ROUND(CW82*I82,7)</f>
        <v>0</v>
      </c>
      <c r="W82">
        <f t="shared" si="62"/>
        <v>0</v>
      </c>
      <c r="X82">
        <f t="shared" si="63"/>
        <v>0</v>
      </c>
      <c r="Y82">
        <f t="shared" si="64"/>
        <v>0</v>
      </c>
      <c r="AA82">
        <v>414086428</v>
      </c>
      <c r="AB82">
        <f t="shared" si="65"/>
        <v>0</v>
      </c>
      <c r="AC82">
        <f>ROUND((ES82),6)</f>
        <v>0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66"/>
        <v>0</v>
      </c>
      <c r="AH82">
        <f>(EW82)</f>
        <v>0</v>
      </c>
      <c r="AI82">
        <f>(EX82)</f>
        <v>0</v>
      </c>
      <c r="AJ82">
        <f t="shared" si="67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121</v>
      </c>
      <c r="AU82">
        <v>72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3</v>
      </c>
      <c r="BM82">
        <v>16001</v>
      </c>
      <c r="BN82">
        <v>0</v>
      </c>
      <c r="BO82" t="s">
        <v>3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121</v>
      </c>
      <c r="CA82">
        <v>72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153</v>
      </c>
      <c r="CO82">
        <v>0</v>
      </c>
      <c r="CP82">
        <f t="shared" si="68"/>
        <v>0</v>
      </c>
      <c r="CQ82">
        <f>ROUND(AL82*BC82,2)</f>
        <v>0</v>
      </c>
      <c r="CR82">
        <f>ROUND(AM82*BB82,2)</f>
        <v>0</v>
      </c>
      <c r="CS82">
        <f>ROUND(AN82*BS82,2)</f>
        <v>0</v>
      </c>
      <c r="CT82">
        <f>ROUND(AO82*BA82,2)</f>
        <v>0</v>
      </c>
      <c r="CU82">
        <f t="shared" si="69"/>
        <v>0</v>
      </c>
      <c r="CV82">
        <f>AH82</f>
        <v>0</v>
      </c>
      <c r="CW82">
        <f>AI82</f>
        <v>0</v>
      </c>
      <c r="CX82">
        <f t="shared" si="70"/>
        <v>0</v>
      </c>
      <c r="CY82">
        <f t="shared" si="71"/>
        <v>0</v>
      </c>
      <c r="CZ82">
        <f t="shared" si="72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151</v>
      </c>
      <c r="DW82" t="s">
        <v>151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342529088</v>
      </c>
      <c r="EF82">
        <v>2</v>
      </c>
      <c r="EG82" t="s">
        <v>27</v>
      </c>
      <c r="EH82">
        <v>16</v>
      </c>
      <c r="EI82" t="s">
        <v>156</v>
      </c>
      <c r="EJ82">
        <v>1</v>
      </c>
      <c r="EK82">
        <v>16001</v>
      </c>
      <c r="EL82" t="s">
        <v>157</v>
      </c>
      <c r="EM82" t="s">
        <v>158</v>
      </c>
      <c r="EO82" t="s">
        <v>159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121</v>
      </c>
      <c r="FY82">
        <v>72</v>
      </c>
      <c r="GA82" t="s">
        <v>3</v>
      </c>
      <c r="GD82">
        <v>1</v>
      </c>
      <c r="GF82">
        <v>2056689795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73"/>
        <v>0</v>
      </c>
      <c r="GM82">
        <f t="shared" si="74"/>
        <v>0</v>
      </c>
      <c r="GN82">
        <f t="shared" si="75"/>
        <v>0</v>
      </c>
      <c r="GO82">
        <f t="shared" si="76"/>
        <v>0</v>
      </c>
      <c r="GP82">
        <f t="shared" si="77"/>
        <v>0</v>
      </c>
      <c r="GR82">
        <v>0</v>
      </c>
      <c r="GS82">
        <v>3</v>
      </c>
      <c r="GT82">
        <v>0</v>
      </c>
      <c r="GU82" t="s">
        <v>3</v>
      </c>
      <c r="GV82">
        <f t="shared" si="78"/>
        <v>0</v>
      </c>
      <c r="GW82">
        <v>1</v>
      </c>
      <c r="GX82">
        <f t="shared" si="79"/>
        <v>0</v>
      </c>
      <c r="HA82">
        <v>0</v>
      </c>
      <c r="HB82">
        <v>0</v>
      </c>
      <c r="HC82">
        <f t="shared" si="80"/>
        <v>0</v>
      </c>
      <c r="HE82" t="s">
        <v>3</v>
      </c>
      <c r="HF82" t="s">
        <v>3</v>
      </c>
      <c r="HM82" t="s">
        <v>154</v>
      </c>
      <c r="HN82" t="s">
        <v>160</v>
      </c>
      <c r="HO82" t="s">
        <v>161</v>
      </c>
      <c r="HP82" t="s">
        <v>156</v>
      </c>
      <c r="HQ82" t="s">
        <v>156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ROW(SmtRes!A54)</f>
        <v>54</v>
      </c>
      <c r="D83">
        <f>ROW(EtalonRes!A52)</f>
        <v>52</v>
      </c>
      <c r="E83" t="s">
        <v>165</v>
      </c>
      <c r="F83" t="s">
        <v>149</v>
      </c>
      <c r="G83" t="s">
        <v>166</v>
      </c>
      <c r="H83" t="s">
        <v>151</v>
      </c>
      <c r="I83">
        <v>1</v>
      </c>
      <c r="J83">
        <v>0</v>
      </c>
      <c r="K83">
        <v>1</v>
      </c>
      <c r="O83">
        <f t="shared" si="60"/>
        <v>1678.31</v>
      </c>
      <c r="P83">
        <f>SUMIF(SmtRes!AQ46:'SmtRes'!AQ54,"=1",SmtRes!DF46:'SmtRes'!DF54)</f>
        <v>45.97</v>
      </c>
      <c r="Q83">
        <f>SUMIF(SmtRes!AQ46:'SmtRes'!AQ54,"=1",SmtRes!DG46:'SmtRes'!DG54)</f>
        <v>52.53</v>
      </c>
      <c r="R83">
        <f>SUMIF(SmtRes!AQ46:'SmtRes'!AQ54,"=1",SmtRes!DH46:'SmtRes'!DH54)</f>
        <v>14.01</v>
      </c>
      <c r="S83">
        <f>SUMIF(SmtRes!AQ46:'SmtRes'!AQ54,"=1",SmtRes!DI46:'SmtRes'!DI54)</f>
        <v>1565.8</v>
      </c>
      <c r="T83">
        <f t="shared" si="61"/>
        <v>0</v>
      </c>
      <c r="U83">
        <f>SUMIF(SmtRes!AQ46:'SmtRes'!AQ54,"=1",SmtRes!CV46:'SmtRes'!CV54)</f>
        <v>2.58</v>
      </c>
      <c r="V83">
        <f>SUMIF(SmtRes!AQ46:'SmtRes'!AQ54,"=1",SmtRes!CW46:'SmtRes'!CW54)</f>
        <v>0.02</v>
      </c>
      <c r="W83">
        <f t="shared" si="62"/>
        <v>0</v>
      </c>
      <c r="X83">
        <f t="shared" si="63"/>
        <v>1911.57</v>
      </c>
      <c r="Y83">
        <f t="shared" si="64"/>
        <v>1137.46</v>
      </c>
      <c r="AA83">
        <v>414086428</v>
      </c>
      <c r="AB83">
        <f t="shared" si="65"/>
        <v>1659.062504</v>
      </c>
      <c r="AC83">
        <f>ROUND((SUM(SmtRes!BQ46:'SmtRes'!BQ54)),6)</f>
        <v>44.029103999999997</v>
      </c>
      <c r="AD83">
        <f>ROUND((((SUM(SmtRes!BR46:'SmtRes'!BR54))-(SUM(SmtRes!BS46:'SmtRes'!BS54)))+AE83),6)</f>
        <v>49.231400000000001</v>
      </c>
      <c r="AE83">
        <f>ROUND((SUM(SmtRes!BS46:'SmtRes'!BS54)),6)</f>
        <v>14.0123</v>
      </c>
      <c r="AF83">
        <f>ROUND((SUM(SmtRes!BT46:'SmtRes'!BT54)),6)</f>
        <v>1565.8019999999999</v>
      </c>
      <c r="AG83">
        <f t="shared" si="66"/>
        <v>0</v>
      </c>
      <c r="AH83">
        <f>(SUM(SmtRes!BU46:'SmtRes'!BU54))</f>
        <v>2.58</v>
      </c>
      <c r="AI83">
        <f>(SUM(SmtRes!BV46:'SmtRes'!BV54))</f>
        <v>0.02</v>
      </c>
      <c r="AJ83">
        <f t="shared" si="67"/>
        <v>0</v>
      </c>
      <c r="AK83">
        <v>1673.0748040000001</v>
      </c>
      <c r="AL83">
        <v>44.029104000000004</v>
      </c>
      <c r="AM83">
        <v>49.231400000000001</v>
      </c>
      <c r="AN83">
        <v>14.0123</v>
      </c>
      <c r="AO83">
        <v>1565.8019999999999</v>
      </c>
      <c r="AP83">
        <v>0</v>
      </c>
      <c r="AQ83">
        <v>2.58</v>
      </c>
      <c r="AR83">
        <v>0.02</v>
      </c>
      <c r="AS83">
        <v>0</v>
      </c>
      <c r="AT83">
        <v>121</v>
      </c>
      <c r="AU83">
        <v>72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152</v>
      </c>
      <c r="BM83">
        <v>16001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121</v>
      </c>
      <c r="CA83">
        <v>72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68"/>
        <v>1678.31</v>
      </c>
      <c r="CQ83">
        <f>SUMIF(SmtRes!AQ46:'SmtRes'!AQ54,"=1",SmtRes!AA46:'SmtRes'!AA54)</f>
        <v>236774.48</v>
      </c>
      <c r="CR83">
        <f>SUMIF(SmtRes!AQ46:'SmtRes'!AQ54,"=1",SmtRes!AB46:'SmtRes'!AB54)</f>
        <v>1457.52</v>
      </c>
      <c r="CS83">
        <f>SUMIF(SmtRes!AQ46:'SmtRes'!AQ54,"=1",SmtRes!AC46:'SmtRes'!AC54)</f>
        <v>1401.23</v>
      </c>
      <c r="CT83">
        <f>SUMIF(SmtRes!AQ46:'SmtRes'!AQ54,"=1",SmtRes!AD46:'SmtRes'!AD54)</f>
        <v>606.9</v>
      </c>
      <c r="CU83">
        <f t="shared" si="69"/>
        <v>0</v>
      </c>
      <c r="CV83">
        <f>SUMIF(SmtRes!AQ46:'SmtRes'!AQ54,"=1",SmtRes!BU46:'SmtRes'!BU54)</f>
        <v>2.58</v>
      </c>
      <c r="CW83">
        <f>SUMIF(SmtRes!AQ46:'SmtRes'!AQ54,"=1",SmtRes!BV46:'SmtRes'!BV54)</f>
        <v>0.02</v>
      </c>
      <c r="CX83">
        <f t="shared" si="70"/>
        <v>0</v>
      </c>
      <c r="CY83">
        <f t="shared" si="71"/>
        <v>1911.5700999999999</v>
      </c>
      <c r="CZ83">
        <f t="shared" si="72"/>
        <v>1137.4631999999999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151</v>
      </c>
      <c r="DW83" t="s">
        <v>151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342529088</v>
      </c>
      <c r="EF83">
        <v>2</v>
      </c>
      <c r="EG83" t="s">
        <v>27</v>
      </c>
      <c r="EH83">
        <v>16</v>
      </c>
      <c r="EI83" t="s">
        <v>156</v>
      </c>
      <c r="EJ83">
        <v>1</v>
      </c>
      <c r="EK83">
        <v>16001</v>
      </c>
      <c r="EL83" t="s">
        <v>157</v>
      </c>
      <c r="EM83" t="s">
        <v>158</v>
      </c>
      <c r="EO83" t="s">
        <v>3</v>
      </c>
      <c r="EQ83">
        <v>1572864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2.58</v>
      </c>
      <c r="EX83">
        <v>0.02</v>
      </c>
      <c r="EY83">
        <v>0</v>
      </c>
      <c r="FQ83">
        <v>0</v>
      </c>
      <c r="FR83">
        <v>0</v>
      </c>
      <c r="FS83">
        <v>0</v>
      </c>
      <c r="FX83">
        <v>121</v>
      </c>
      <c r="FY83">
        <v>72</v>
      </c>
      <c r="GA83" t="s">
        <v>3</v>
      </c>
      <c r="GD83">
        <v>1</v>
      </c>
      <c r="GF83">
        <v>-730745419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73"/>
        <v>0</v>
      </c>
      <c r="GM83">
        <f t="shared" si="74"/>
        <v>4727.34</v>
      </c>
      <c r="GN83">
        <f t="shared" si="75"/>
        <v>4727.34</v>
      </c>
      <c r="GO83">
        <f t="shared" si="76"/>
        <v>0</v>
      </c>
      <c r="GP83">
        <f t="shared" si="77"/>
        <v>0</v>
      </c>
      <c r="GR83">
        <v>0</v>
      </c>
      <c r="GS83">
        <v>3</v>
      </c>
      <c r="GT83">
        <v>0</v>
      </c>
      <c r="GU83" t="s">
        <v>3</v>
      </c>
      <c r="GV83">
        <f t="shared" si="78"/>
        <v>0</v>
      </c>
      <c r="GW83">
        <v>1</v>
      </c>
      <c r="GX83">
        <f t="shared" si="79"/>
        <v>0</v>
      </c>
      <c r="HA83">
        <v>0</v>
      </c>
      <c r="HB83">
        <v>0</v>
      </c>
      <c r="HC83">
        <f t="shared" si="80"/>
        <v>0</v>
      </c>
      <c r="HE83" t="s">
        <v>3</v>
      </c>
      <c r="HF83" t="s">
        <v>3</v>
      </c>
      <c r="HM83" t="s">
        <v>3</v>
      </c>
      <c r="HN83" t="s">
        <v>160</v>
      </c>
      <c r="HO83" t="s">
        <v>161</v>
      </c>
      <c r="HP83" t="s">
        <v>156</v>
      </c>
      <c r="HQ83" t="s">
        <v>156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54</v>
      </c>
      <c r="E84" t="s">
        <v>167</v>
      </c>
      <c r="F84" t="s">
        <v>168</v>
      </c>
      <c r="G84" t="s">
        <v>169</v>
      </c>
      <c r="H84" t="s">
        <v>151</v>
      </c>
      <c r="I84">
        <f>I83*J84</f>
        <v>1</v>
      </c>
      <c r="J84">
        <v>1</v>
      </c>
      <c r="K84">
        <v>1</v>
      </c>
      <c r="O84">
        <f t="shared" si="60"/>
        <v>2517.84</v>
      </c>
      <c r="P84">
        <f>ROUND(CQ84*I84,2)</f>
        <v>2517.84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 t="shared" si="61"/>
        <v>0</v>
      </c>
      <c r="U84">
        <f>ROUND(CV84*I84,7)</f>
        <v>0</v>
      </c>
      <c r="V84">
        <f>ROUND(CW84*I84,7)</f>
        <v>0</v>
      </c>
      <c r="W84">
        <f t="shared" si="62"/>
        <v>0</v>
      </c>
      <c r="X84">
        <f t="shared" si="63"/>
        <v>0</v>
      </c>
      <c r="Y84">
        <f t="shared" si="64"/>
        <v>0</v>
      </c>
      <c r="AA84">
        <v>414086428</v>
      </c>
      <c r="AB84">
        <f t="shared" si="65"/>
        <v>2421</v>
      </c>
      <c r="AC84">
        <f>ROUND((ES84),6)</f>
        <v>2421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66"/>
        <v>0</v>
      </c>
      <c r="AH84">
        <f>(EW84)</f>
        <v>0</v>
      </c>
      <c r="AI84">
        <f>(EX84)</f>
        <v>0</v>
      </c>
      <c r="AJ84">
        <f t="shared" si="67"/>
        <v>0</v>
      </c>
      <c r="AK84">
        <v>2421</v>
      </c>
      <c r="AL84">
        <v>2421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121</v>
      </c>
      <c r="AU84">
        <v>72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1.04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170</v>
      </c>
      <c r="BM84">
        <v>16001</v>
      </c>
      <c r="BN84">
        <v>0</v>
      </c>
      <c r="BO84" t="s">
        <v>168</v>
      </c>
      <c r="BP84">
        <v>1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121</v>
      </c>
      <c r="CA84">
        <v>72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68"/>
        <v>2517.84</v>
      </c>
      <c r="CQ84">
        <f>ROUND(AL84*BC84,2)</f>
        <v>2517.84</v>
      </c>
      <c r="CR84">
        <f>ROUND(AM84*BB84,2)</f>
        <v>0</v>
      </c>
      <c r="CS84">
        <f>ROUND(AN84*BS84,2)</f>
        <v>0</v>
      </c>
      <c r="CT84">
        <f>ROUND(AO84*BA84,2)</f>
        <v>0</v>
      </c>
      <c r="CU84">
        <f t="shared" si="69"/>
        <v>0</v>
      </c>
      <c r="CV84">
        <f>AH84</f>
        <v>0</v>
      </c>
      <c r="CW84">
        <f>AI84</f>
        <v>0</v>
      </c>
      <c r="CX84">
        <f t="shared" si="70"/>
        <v>0</v>
      </c>
      <c r="CY84">
        <f t="shared" si="71"/>
        <v>0</v>
      </c>
      <c r="CZ84">
        <f t="shared" si="72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151</v>
      </c>
      <c r="DW84" t="s">
        <v>151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342529088</v>
      </c>
      <c r="EF84">
        <v>2</v>
      </c>
      <c r="EG84" t="s">
        <v>27</v>
      </c>
      <c r="EH84">
        <v>16</v>
      </c>
      <c r="EI84" t="s">
        <v>156</v>
      </c>
      <c r="EJ84">
        <v>1</v>
      </c>
      <c r="EK84">
        <v>16001</v>
      </c>
      <c r="EL84" t="s">
        <v>157</v>
      </c>
      <c r="EM84" t="s">
        <v>158</v>
      </c>
      <c r="EO84" t="s">
        <v>3</v>
      </c>
      <c r="EQ84">
        <v>1048576</v>
      </c>
      <c r="ER84">
        <v>2421</v>
      </c>
      <c r="ES84">
        <v>2421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121</v>
      </c>
      <c r="FY84">
        <v>72</v>
      </c>
      <c r="GA84" t="s">
        <v>3</v>
      </c>
      <c r="GD84">
        <v>1</v>
      </c>
      <c r="GF84">
        <v>-328121597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73"/>
        <v>0</v>
      </c>
      <c r="GM84">
        <f t="shared" si="74"/>
        <v>2517.84</v>
      </c>
      <c r="GN84">
        <f t="shared" si="75"/>
        <v>2517.84</v>
      </c>
      <c r="GO84">
        <f t="shared" si="76"/>
        <v>0</v>
      </c>
      <c r="GP84">
        <f t="shared" si="77"/>
        <v>0</v>
      </c>
      <c r="GR84">
        <v>0</v>
      </c>
      <c r="GS84">
        <v>3</v>
      </c>
      <c r="GT84">
        <v>0</v>
      </c>
      <c r="GU84" t="s">
        <v>3</v>
      </c>
      <c r="GV84">
        <f t="shared" si="78"/>
        <v>0</v>
      </c>
      <c r="GW84">
        <v>1</v>
      </c>
      <c r="GX84">
        <f t="shared" si="79"/>
        <v>0</v>
      </c>
      <c r="HA84">
        <v>0</v>
      </c>
      <c r="HB84">
        <v>0</v>
      </c>
      <c r="HC84">
        <f t="shared" si="80"/>
        <v>0</v>
      </c>
      <c r="HE84" t="s">
        <v>3</v>
      </c>
      <c r="HF84" t="s">
        <v>3</v>
      </c>
      <c r="HM84" t="s">
        <v>3</v>
      </c>
      <c r="HN84" t="s">
        <v>160</v>
      </c>
      <c r="HO84" t="s">
        <v>161</v>
      </c>
      <c r="HP84" t="s">
        <v>156</v>
      </c>
      <c r="HQ84" t="s">
        <v>156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ROW(SmtRes!A60)</f>
        <v>60</v>
      </c>
      <c r="D85">
        <f>ROW(EtalonRes!A58)</f>
        <v>58</v>
      </c>
      <c r="E85" t="s">
        <v>171</v>
      </c>
      <c r="F85" t="s">
        <v>172</v>
      </c>
      <c r="G85" t="s">
        <v>173</v>
      </c>
      <c r="H85" t="s">
        <v>36</v>
      </c>
      <c r="I85">
        <f>ROUND(4/100,7)</f>
        <v>0.04</v>
      </c>
      <c r="J85">
        <v>0</v>
      </c>
      <c r="K85">
        <f>ROUND(4/100,7)</f>
        <v>0.04</v>
      </c>
      <c r="O85">
        <f t="shared" si="60"/>
        <v>424.45</v>
      </c>
      <c r="P85">
        <f>SUMIF(SmtRes!AQ55:'SmtRes'!AQ60,"=1",SmtRes!DF55:'SmtRes'!DF60)</f>
        <v>27.63</v>
      </c>
      <c r="Q85">
        <f>SUMIF(SmtRes!AQ55:'SmtRes'!AQ60,"=1",SmtRes!DG55:'SmtRes'!DG60)</f>
        <v>0.23</v>
      </c>
      <c r="R85">
        <f>SUMIF(SmtRes!AQ55:'SmtRes'!AQ60,"=1",SmtRes!DH55:'SmtRes'!DH60)</f>
        <v>0.24</v>
      </c>
      <c r="S85">
        <f>SUMIF(SmtRes!AQ55:'SmtRes'!AQ60,"=1",SmtRes!DI55:'SmtRes'!DI60)</f>
        <v>396.35</v>
      </c>
      <c r="T85">
        <f t="shared" si="61"/>
        <v>0</v>
      </c>
      <c r="U85">
        <f>SUMIF(SmtRes!AQ55:'SmtRes'!AQ60,"=1",SmtRes!CV55:'SmtRes'!CV60)</f>
        <v>0.72799999999999998</v>
      </c>
      <c r="V85">
        <f>SUMIF(SmtRes!AQ55:'SmtRes'!AQ60,"=1",SmtRes!CW55:'SmtRes'!CW60)</f>
        <v>4.0000000000000002E-4</v>
      </c>
      <c r="W85">
        <f t="shared" si="62"/>
        <v>0</v>
      </c>
      <c r="X85">
        <f t="shared" si="63"/>
        <v>356.93</v>
      </c>
      <c r="Y85">
        <f t="shared" si="64"/>
        <v>182.43</v>
      </c>
      <c r="AA85">
        <v>414086428</v>
      </c>
      <c r="AB85">
        <f t="shared" si="65"/>
        <v>10465.291090000001</v>
      </c>
      <c r="AC85">
        <f>ROUND((SUM(SmtRes!BQ55:'SmtRes'!BQ60)),6)</f>
        <v>551.88589000000002</v>
      </c>
      <c r="AD85">
        <f>ROUND((((SUM(SmtRes!BR55:'SmtRes'!BR60))-(SUM(SmtRes!BS55:'SmtRes'!BS60)))+AE85),6)</f>
        <v>4.7792000000000003</v>
      </c>
      <c r="AE85">
        <f>ROUND((SUM(SmtRes!BS55:'SmtRes'!BS60)),6)</f>
        <v>5.9798</v>
      </c>
      <c r="AF85">
        <f>ROUND((SUM(SmtRes!BT55:'SmtRes'!BT60)),6)</f>
        <v>9908.6260000000002</v>
      </c>
      <c r="AG85">
        <f t="shared" si="66"/>
        <v>0</v>
      </c>
      <c r="AH85">
        <f>(SUM(SmtRes!BU55:'SmtRes'!BU60))</f>
        <v>18.2</v>
      </c>
      <c r="AI85">
        <f>(SUM(SmtRes!BV55:'SmtRes'!BV60))</f>
        <v>0.01</v>
      </c>
      <c r="AJ85">
        <f t="shared" si="67"/>
        <v>0</v>
      </c>
      <c r="AK85">
        <v>10471.270889999998</v>
      </c>
      <c r="AL85">
        <v>551.8858899999999</v>
      </c>
      <c r="AM85">
        <v>4.7792000000000003</v>
      </c>
      <c r="AN85">
        <v>5.9798</v>
      </c>
      <c r="AO85">
        <v>9908.6259999999984</v>
      </c>
      <c r="AP85">
        <v>0</v>
      </c>
      <c r="AQ85">
        <v>18.2</v>
      </c>
      <c r="AR85">
        <v>0.01</v>
      </c>
      <c r="AS85">
        <v>0</v>
      </c>
      <c r="AT85">
        <v>90</v>
      </c>
      <c r="AU85">
        <v>46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174</v>
      </c>
      <c r="BM85">
        <v>62001</v>
      </c>
      <c r="BN85">
        <v>0</v>
      </c>
      <c r="BO85" t="s">
        <v>3</v>
      </c>
      <c r="BP85">
        <v>0</v>
      </c>
      <c r="BQ85">
        <v>6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90</v>
      </c>
      <c r="CA85">
        <v>46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68"/>
        <v>424.45000000000005</v>
      </c>
      <c r="CQ85">
        <f>SUMIF(SmtRes!AQ55:'SmtRes'!AQ60,"=1",SmtRes!AA55:'SmtRes'!AA60)</f>
        <v>75952.31</v>
      </c>
      <c r="CR85">
        <f>SUMIF(SmtRes!AQ55:'SmtRes'!AQ60,"=1",SmtRes!AB55:'SmtRes'!AB60)</f>
        <v>583.05999999999995</v>
      </c>
      <c r="CS85">
        <f>SUMIF(SmtRes!AQ55:'SmtRes'!AQ60,"=1",SmtRes!AC55:'SmtRes'!AC60)</f>
        <v>597.98</v>
      </c>
      <c r="CT85">
        <f>SUMIF(SmtRes!AQ55:'SmtRes'!AQ60,"=1",SmtRes!AD55:'SmtRes'!AD60)</f>
        <v>544.42999999999995</v>
      </c>
      <c r="CU85">
        <f t="shared" si="69"/>
        <v>0</v>
      </c>
      <c r="CV85">
        <f>SUMIF(SmtRes!AQ55:'SmtRes'!AQ60,"=1",SmtRes!BU55:'SmtRes'!BU60)</f>
        <v>18.2</v>
      </c>
      <c r="CW85">
        <f>SUMIF(SmtRes!AQ55:'SmtRes'!AQ60,"=1",SmtRes!BV55:'SmtRes'!BV60)</f>
        <v>0.01</v>
      </c>
      <c r="CX85">
        <f t="shared" si="70"/>
        <v>0</v>
      </c>
      <c r="CY85">
        <f t="shared" si="71"/>
        <v>356.93100000000004</v>
      </c>
      <c r="CZ85">
        <f t="shared" si="72"/>
        <v>182.43140000000002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1005</v>
      </c>
      <c r="DV85" t="s">
        <v>36</v>
      </c>
      <c r="DW85" t="s">
        <v>36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342529144</v>
      </c>
      <c r="EF85">
        <v>6</v>
      </c>
      <c r="EG85" t="s">
        <v>123</v>
      </c>
      <c r="EH85">
        <v>96</v>
      </c>
      <c r="EI85" t="s">
        <v>175</v>
      </c>
      <c r="EJ85">
        <v>1</v>
      </c>
      <c r="EK85">
        <v>62001</v>
      </c>
      <c r="EL85" t="s">
        <v>175</v>
      </c>
      <c r="EM85" t="s">
        <v>176</v>
      </c>
      <c r="EO85" t="s">
        <v>3</v>
      </c>
      <c r="EQ85">
        <v>1572864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18.2</v>
      </c>
      <c r="EX85">
        <v>0.01</v>
      </c>
      <c r="EY85">
        <v>0</v>
      </c>
      <c r="FQ85">
        <v>0</v>
      </c>
      <c r="FR85">
        <v>0</v>
      </c>
      <c r="FS85">
        <v>0</v>
      </c>
      <c r="FX85">
        <v>90</v>
      </c>
      <c r="FY85">
        <v>46</v>
      </c>
      <c r="GA85" t="s">
        <v>3</v>
      </c>
      <c r="GD85">
        <v>1</v>
      </c>
      <c r="GF85">
        <v>-1695246060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73"/>
        <v>0</v>
      </c>
      <c r="GM85">
        <f t="shared" si="74"/>
        <v>963.81</v>
      </c>
      <c r="GN85">
        <f t="shared" si="75"/>
        <v>963.81</v>
      </c>
      <c r="GO85">
        <f t="shared" si="76"/>
        <v>0</v>
      </c>
      <c r="GP85">
        <f t="shared" si="77"/>
        <v>0</v>
      </c>
      <c r="GR85">
        <v>0</v>
      </c>
      <c r="GS85">
        <v>3</v>
      </c>
      <c r="GT85">
        <v>0</v>
      </c>
      <c r="GU85" t="s">
        <v>3</v>
      </c>
      <c r="GV85">
        <f t="shared" si="78"/>
        <v>0</v>
      </c>
      <c r="GW85">
        <v>1</v>
      </c>
      <c r="GX85">
        <f t="shared" si="79"/>
        <v>0</v>
      </c>
      <c r="HA85">
        <v>0</v>
      </c>
      <c r="HB85">
        <v>0</v>
      </c>
      <c r="HC85">
        <f t="shared" si="80"/>
        <v>0</v>
      </c>
      <c r="HE85" t="s">
        <v>3</v>
      </c>
      <c r="HF85" t="s">
        <v>3</v>
      </c>
      <c r="HM85" t="s">
        <v>3</v>
      </c>
      <c r="HN85" t="s">
        <v>177</v>
      </c>
      <c r="HO85" t="s">
        <v>178</v>
      </c>
      <c r="HP85" t="s">
        <v>175</v>
      </c>
      <c r="HQ85" t="s">
        <v>175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59</v>
      </c>
      <c r="E86" t="s">
        <v>179</v>
      </c>
      <c r="F86" t="s">
        <v>180</v>
      </c>
      <c r="G86" t="s">
        <v>181</v>
      </c>
      <c r="H86" t="s">
        <v>135</v>
      </c>
      <c r="I86">
        <f>I85*J86</f>
        <v>6.4400000000000004E-4</v>
      </c>
      <c r="J86">
        <v>1.61E-2</v>
      </c>
      <c r="K86">
        <v>1.61E-2</v>
      </c>
      <c r="O86">
        <f t="shared" si="60"/>
        <v>51.69</v>
      </c>
      <c r="P86">
        <f>ROUND(CQ86*I86,2)</f>
        <v>51.69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 t="shared" si="61"/>
        <v>0</v>
      </c>
      <c r="U86">
        <f>ROUND(CV86*I86,7)</f>
        <v>0</v>
      </c>
      <c r="V86">
        <f>ROUND(CW86*I86,7)</f>
        <v>0</v>
      </c>
      <c r="W86">
        <f t="shared" si="62"/>
        <v>0</v>
      </c>
      <c r="X86">
        <f t="shared" si="63"/>
        <v>0</v>
      </c>
      <c r="Y86">
        <f t="shared" si="64"/>
        <v>0</v>
      </c>
      <c r="AA86">
        <v>414086428</v>
      </c>
      <c r="AB86">
        <f t="shared" si="65"/>
        <v>61265.39</v>
      </c>
      <c r="AC86">
        <f>ROUND((ES86),6)</f>
        <v>61265.39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 t="shared" si="66"/>
        <v>0</v>
      </c>
      <c r="AH86">
        <f>(EW86)</f>
        <v>0</v>
      </c>
      <c r="AI86">
        <f>(EX86)</f>
        <v>0</v>
      </c>
      <c r="AJ86">
        <f t="shared" si="67"/>
        <v>0</v>
      </c>
      <c r="AK86">
        <v>61265.39</v>
      </c>
      <c r="AL86">
        <v>61265.39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90</v>
      </c>
      <c r="AU86">
        <v>46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1.31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182</v>
      </c>
      <c r="BM86">
        <v>62001</v>
      </c>
      <c r="BN86">
        <v>0</v>
      </c>
      <c r="BO86" t="s">
        <v>180</v>
      </c>
      <c r="BP86">
        <v>1</v>
      </c>
      <c r="BQ86">
        <v>6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90</v>
      </c>
      <c r="CA86">
        <v>46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68"/>
        <v>51.69</v>
      </c>
      <c r="CQ86">
        <f>ROUND(AL86*BC86,2)</f>
        <v>80257.66</v>
      </c>
      <c r="CR86">
        <f>ROUND(AM86*BB86,2)</f>
        <v>0</v>
      </c>
      <c r="CS86">
        <f>ROUND(AN86*BS86,2)</f>
        <v>0</v>
      </c>
      <c r="CT86">
        <f>ROUND(AO86*BA86,2)</f>
        <v>0</v>
      </c>
      <c r="CU86">
        <f t="shared" si="69"/>
        <v>0</v>
      </c>
      <c r="CV86">
        <f>AH86</f>
        <v>0</v>
      </c>
      <c r="CW86">
        <f>AI86</f>
        <v>0</v>
      </c>
      <c r="CX86">
        <f t="shared" si="70"/>
        <v>0</v>
      </c>
      <c r="CY86">
        <f t="shared" si="71"/>
        <v>0</v>
      </c>
      <c r="CZ86">
        <f t="shared" si="72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135</v>
      </c>
      <c r="DW86" t="s">
        <v>135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342529144</v>
      </c>
      <c r="EF86">
        <v>6</v>
      </c>
      <c r="EG86" t="s">
        <v>123</v>
      </c>
      <c r="EH86">
        <v>96</v>
      </c>
      <c r="EI86" t="s">
        <v>175</v>
      </c>
      <c r="EJ86">
        <v>1</v>
      </c>
      <c r="EK86">
        <v>62001</v>
      </c>
      <c r="EL86" t="s">
        <v>175</v>
      </c>
      <c r="EM86" t="s">
        <v>176</v>
      </c>
      <c r="EO86" t="s">
        <v>3</v>
      </c>
      <c r="EQ86">
        <v>1048576</v>
      </c>
      <c r="ER86">
        <v>61265.39</v>
      </c>
      <c r="ES86">
        <v>61265.39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90</v>
      </c>
      <c r="FY86">
        <v>46</v>
      </c>
      <c r="GA86" t="s">
        <v>3</v>
      </c>
      <c r="GD86">
        <v>1</v>
      </c>
      <c r="GF86">
        <v>-1762704522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73"/>
        <v>0</v>
      </c>
      <c r="GM86">
        <f t="shared" si="74"/>
        <v>51.69</v>
      </c>
      <c r="GN86">
        <f t="shared" si="75"/>
        <v>51.69</v>
      </c>
      <c r="GO86">
        <f t="shared" si="76"/>
        <v>0</v>
      </c>
      <c r="GP86">
        <f t="shared" si="77"/>
        <v>0</v>
      </c>
      <c r="GR86">
        <v>0</v>
      </c>
      <c r="GS86">
        <v>3</v>
      </c>
      <c r="GT86">
        <v>0</v>
      </c>
      <c r="GU86" t="s">
        <v>3</v>
      </c>
      <c r="GV86">
        <f t="shared" si="78"/>
        <v>0</v>
      </c>
      <c r="GW86">
        <v>1</v>
      </c>
      <c r="GX86">
        <f t="shared" si="79"/>
        <v>0</v>
      </c>
      <c r="HA86">
        <v>0</v>
      </c>
      <c r="HB86">
        <v>0</v>
      </c>
      <c r="HC86">
        <f t="shared" si="80"/>
        <v>0</v>
      </c>
      <c r="HE86" t="s">
        <v>3</v>
      </c>
      <c r="HF86" t="s">
        <v>3</v>
      </c>
      <c r="HM86" t="s">
        <v>3</v>
      </c>
      <c r="HN86" t="s">
        <v>177</v>
      </c>
      <c r="HO86" t="s">
        <v>178</v>
      </c>
      <c r="HP86" t="s">
        <v>175</v>
      </c>
      <c r="HQ86" t="s">
        <v>175</v>
      </c>
      <c r="HS86">
        <v>0</v>
      </c>
      <c r="IK86">
        <v>0</v>
      </c>
    </row>
    <row r="88" spans="1:245" x14ac:dyDescent="0.2">
      <c r="A88" s="2">
        <v>51</v>
      </c>
      <c r="B88" s="2">
        <f>B71</f>
        <v>1</v>
      </c>
      <c r="C88" s="2">
        <f>A71</f>
        <v>5</v>
      </c>
      <c r="D88" s="2">
        <f>ROW(A71)</f>
        <v>71</v>
      </c>
      <c r="E88" s="2"/>
      <c r="F88" s="2" t="str">
        <f>IF(F71&lt;&gt;"",F71,"")</f>
        <v>Новый подраздел</v>
      </c>
      <c r="G88" s="2" t="str">
        <f>IF(G71&lt;&gt;"",G71,"")</f>
        <v>2. Кровля административно-производственного здания СЭЗиС над помещениями ОРПП</v>
      </c>
      <c r="H88" s="2">
        <v>0</v>
      </c>
      <c r="I88" s="2"/>
      <c r="J88" s="2"/>
      <c r="K88" s="2"/>
      <c r="L88" s="2"/>
      <c r="M88" s="2"/>
      <c r="N88" s="2"/>
      <c r="O88" s="2">
        <f t="shared" ref="O88:T88" si="84">ROUND(AB88,2)</f>
        <v>239459.57</v>
      </c>
      <c r="P88" s="2">
        <f t="shared" si="84"/>
        <v>176594.23</v>
      </c>
      <c r="Q88" s="2">
        <f t="shared" si="84"/>
        <v>303.72000000000003</v>
      </c>
      <c r="R88" s="2">
        <f t="shared" si="84"/>
        <v>501.8</v>
      </c>
      <c r="S88" s="2">
        <f t="shared" si="84"/>
        <v>62059.82</v>
      </c>
      <c r="T88" s="2">
        <f t="shared" si="84"/>
        <v>0</v>
      </c>
      <c r="U88" s="2">
        <f>AH88</f>
        <v>109.69039999999998</v>
      </c>
      <c r="V88" s="2">
        <f>AI88</f>
        <v>0.89239999999999997</v>
      </c>
      <c r="W88" s="2">
        <f>ROUND(AJ88,2)</f>
        <v>0</v>
      </c>
      <c r="X88" s="2">
        <f>ROUND(AK88,2)</f>
        <v>56991.09</v>
      </c>
      <c r="Y88" s="2">
        <f>ROUND(AL88,2)</f>
        <v>29353.39</v>
      </c>
      <c r="Z88" s="2"/>
      <c r="AA88" s="2"/>
      <c r="AB88" s="2">
        <f>ROUND(SUMIF(AA75:AA86,"=414086428",O75:O86),2)</f>
        <v>239459.57</v>
      </c>
      <c r="AC88" s="2">
        <f>ROUND(SUMIF(AA75:AA86,"=414086428",P75:P86),2)</f>
        <v>176594.23</v>
      </c>
      <c r="AD88" s="2">
        <f>ROUND(SUMIF(AA75:AA86,"=414086428",Q75:Q86),2)</f>
        <v>303.72000000000003</v>
      </c>
      <c r="AE88" s="2">
        <f>ROUND(SUMIF(AA75:AA86,"=414086428",R75:R86),2)</f>
        <v>501.8</v>
      </c>
      <c r="AF88" s="2">
        <f>ROUND(SUMIF(AA75:AA86,"=414086428",S75:S86),2)</f>
        <v>62059.82</v>
      </c>
      <c r="AG88" s="2">
        <f>ROUND(SUMIF(AA75:AA86,"=414086428",T75:T86),2)</f>
        <v>0</v>
      </c>
      <c r="AH88" s="2">
        <f>SUMIF(AA75:AA86,"=414086428",U75:U86)</f>
        <v>109.69039999999998</v>
      </c>
      <c r="AI88" s="2">
        <f>SUMIF(AA75:AA86,"=414086428",V75:V86)</f>
        <v>0.89239999999999997</v>
      </c>
      <c r="AJ88" s="2">
        <f>ROUND(SUMIF(AA75:AA86,"=414086428",W75:W86),2)</f>
        <v>0</v>
      </c>
      <c r="AK88" s="2">
        <f>ROUND(SUMIF(AA75:AA86,"=414086428",X75:X86),2)</f>
        <v>56991.09</v>
      </c>
      <c r="AL88" s="2">
        <f>ROUND(SUMIF(AA75:AA86,"=414086428",Y75:Y86),2)</f>
        <v>29353.39</v>
      </c>
      <c r="AM88" s="2"/>
      <c r="AN88" s="2"/>
      <c r="AO88" s="2">
        <f t="shared" ref="AO88:BD88" si="85">ROUND(BX88,2)</f>
        <v>0</v>
      </c>
      <c r="AP88" s="2">
        <f t="shared" si="85"/>
        <v>0</v>
      </c>
      <c r="AQ88" s="2">
        <f t="shared" si="85"/>
        <v>0</v>
      </c>
      <c r="AR88" s="2">
        <f t="shared" si="85"/>
        <v>325804.05</v>
      </c>
      <c r="AS88" s="2">
        <f t="shared" si="85"/>
        <v>325804.05</v>
      </c>
      <c r="AT88" s="2">
        <f t="shared" si="85"/>
        <v>0</v>
      </c>
      <c r="AU88" s="2">
        <f t="shared" si="85"/>
        <v>0</v>
      </c>
      <c r="AV88" s="2">
        <f t="shared" si="85"/>
        <v>176594.23</v>
      </c>
      <c r="AW88" s="2">
        <f t="shared" si="85"/>
        <v>176594.23</v>
      </c>
      <c r="AX88" s="2">
        <f t="shared" si="85"/>
        <v>0</v>
      </c>
      <c r="AY88" s="2">
        <f t="shared" si="85"/>
        <v>176594.23</v>
      </c>
      <c r="AZ88" s="2">
        <f t="shared" si="85"/>
        <v>0</v>
      </c>
      <c r="BA88" s="2">
        <f t="shared" si="85"/>
        <v>0</v>
      </c>
      <c r="BB88" s="2">
        <f t="shared" si="85"/>
        <v>0</v>
      </c>
      <c r="BC88" s="2">
        <f t="shared" si="85"/>
        <v>0</v>
      </c>
      <c r="BD88" s="2">
        <f t="shared" si="85"/>
        <v>0</v>
      </c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>
        <f>ROUND(SUMIF(AA75:AA86,"=414086428",FQ75:FQ86),2)</f>
        <v>0</v>
      </c>
      <c r="BY88" s="2">
        <f>ROUND(SUMIF(AA75:AA86,"=414086428",FR75:FR86),2)</f>
        <v>0</v>
      </c>
      <c r="BZ88" s="2">
        <f>ROUND(SUMIF(AA75:AA86,"=414086428",GL75:GL86),2)</f>
        <v>0</v>
      </c>
      <c r="CA88" s="2">
        <f>ROUND(SUMIF(AA75:AA86,"=414086428",GM75:GM86),2)</f>
        <v>325804.05</v>
      </c>
      <c r="CB88" s="2">
        <f>ROUND(SUMIF(AA75:AA86,"=414086428",GN75:GN86),2)</f>
        <v>325804.05</v>
      </c>
      <c r="CC88" s="2">
        <f>ROUND(SUMIF(AA75:AA86,"=414086428",GO75:GO86),2)</f>
        <v>0</v>
      </c>
      <c r="CD88" s="2">
        <f>ROUND(SUMIF(AA75:AA86,"=414086428",GP75:GP86),2)</f>
        <v>0</v>
      </c>
      <c r="CE88" s="2">
        <f>AC88-BX88</f>
        <v>176594.23</v>
      </c>
      <c r="CF88" s="2">
        <f>AC88-BY88</f>
        <v>176594.23</v>
      </c>
      <c r="CG88" s="2">
        <f>BX88-BZ88</f>
        <v>0</v>
      </c>
      <c r="CH88" s="2">
        <f>AC88-BX88-BY88+BZ88</f>
        <v>176594.23</v>
      </c>
      <c r="CI88" s="2">
        <f>BY88-BZ88</f>
        <v>0</v>
      </c>
      <c r="CJ88" s="2">
        <f>ROUND(SUMIF(AA75:AA86,"=414086428",GX75:GX86),2)</f>
        <v>0</v>
      </c>
      <c r="CK88" s="2">
        <f>ROUND(SUMIF(AA75:AA86,"=414086428",GY75:GY86),2)</f>
        <v>0</v>
      </c>
      <c r="CL88" s="2">
        <f>ROUND(SUMIF(AA75:AA86,"=414086428",GZ75:GZ86),2)</f>
        <v>0</v>
      </c>
      <c r="CM88" s="2">
        <f>ROUND(SUMIF(AA75:AA86,"=414086428",HD75:HD86),2)</f>
        <v>0</v>
      </c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201</v>
      </c>
      <c r="F90" s="4">
        <f>ROUND(Source!O88,O90)</f>
        <v>239459.57</v>
      </c>
      <c r="G90" s="4" t="s">
        <v>64</v>
      </c>
      <c r="H90" s="4" t="s">
        <v>65</v>
      </c>
      <c r="I90" s="4"/>
      <c r="J90" s="4"/>
      <c r="K90" s="4">
        <v>201</v>
      </c>
      <c r="L90" s="4">
        <v>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239459.57</v>
      </c>
      <c r="X90" s="4">
        <v>1</v>
      </c>
      <c r="Y90" s="4">
        <v>239459.57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202</v>
      </c>
      <c r="F91" s="4">
        <f>ROUND(Source!P88,O91)</f>
        <v>176594.23</v>
      </c>
      <c r="G91" s="4" t="s">
        <v>66</v>
      </c>
      <c r="H91" s="4" t="s">
        <v>67</v>
      </c>
      <c r="I91" s="4"/>
      <c r="J91" s="4"/>
      <c r="K91" s="4">
        <v>202</v>
      </c>
      <c r="L91" s="4">
        <v>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176594.23</v>
      </c>
      <c r="X91" s="4">
        <v>1</v>
      </c>
      <c r="Y91" s="4">
        <v>176594.23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222</v>
      </c>
      <c r="F92" s="4">
        <f>ROUND(Source!AO88,O92)</f>
        <v>0</v>
      </c>
      <c r="G92" s="4" t="s">
        <v>68</v>
      </c>
      <c r="H92" s="4" t="s">
        <v>69</v>
      </c>
      <c r="I92" s="4"/>
      <c r="J92" s="4"/>
      <c r="K92" s="4">
        <v>222</v>
      </c>
      <c r="L92" s="4">
        <v>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225</v>
      </c>
      <c r="F93" s="4">
        <f>ROUND(Source!AV88,O93)</f>
        <v>176594.23</v>
      </c>
      <c r="G93" s="4" t="s">
        <v>70</v>
      </c>
      <c r="H93" s="4" t="s">
        <v>71</v>
      </c>
      <c r="I93" s="4"/>
      <c r="J93" s="4"/>
      <c r="K93" s="4">
        <v>225</v>
      </c>
      <c r="L93" s="4">
        <v>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176594.23</v>
      </c>
      <c r="X93" s="4">
        <v>1</v>
      </c>
      <c r="Y93" s="4">
        <v>176594.23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226</v>
      </c>
      <c r="F94" s="4">
        <f>ROUND(Source!AW88,O94)</f>
        <v>176594.23</v>
      </c>
      <c r="G94" s="4" t="s">
        <v>72</v>
      </c>
      <c r="H94" s="4" t="s">
        <v>73</v>
      </c>
      <c r="I94" s="4"/>
      <c r="J94" s="4"/>
      <c r="K94" s="4">
        <v>226</v>
      </c>
      <c r="L94" s="4">
        <v>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176594.23</v>
      </c>
      <c r="X94" s="4">
        <v>1</v>
      </c>
      <c r="Y94" s="4">
        <v>176594.23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ROUND(Source!AX88,O95)</f>
        <v>0</v>
      </c>
      <c r="G95" s="4" t="s">
        <v>74</v>
      </c>
      <c r="H95" s="4" t="s">
        <v>75</v>
      </c>
      <c r="I95" s="4"/>
      <c r="J95" s="4"/>
      <c r="K95" s="4">
        <v>227</v>
      </c>
      <c r="L95" s="4">
        <v>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228</v>
      </c>
      <c r="F96" s="4">
        <f>ROUND(Source!AY88,O96)</f>
        <v>176594.23</v>
      </c>
      <c r="G96" s="4" t="s">
        <v>76</v>
      </c>
      <c r="H96" s="4" t="s">
        <v>77</v>
      </c>
      <c r="I96" s="4"/>
      <c r="J96" s="4"/>
      <c r="K96" s="4">
        <v>228</v>
      </c>
      <c r="L96" s="4">
        <v>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176594.23</v>
      </c>
      <c r="X96" s="4">
        <v>1</v>
      </c>
      <c r="Y96" s="4">
        <v>176594.23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216</v>
      </c>
      <c r="F97" s="4">
        <f>ROUND(Source!AP88,O97)</f>
        <v>0</v>
      </c>
      <c r="G97" s="4" t="s">
        <v>78</v>
      </c>
      <c r="H97" s="4" t="s">
        <v>79</v>
      </c>
      <c r="I97" s="4"/>
      <c r="J97" s="4"/>
      <c r="K97" s="4">
        <v>216</v>
      </c>
      <c r="L97" s="4">
        <v>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223</v>
      </c>
      <c r="F98" s="4">
        <f>ROUND(Source!AQ88,O98)</f>
        <v>0</v>
      </c>
      <c r="G98" s="4" t="s">
        <v>80</v>
      </c>
      <c r="H98" s="4" t="s">
        <v>81</v>
      </c>
      <c r="I98" s="4"/>
      <c r="J98" s="4"/>
      <c r="K98" s="4">
        <v>223</v>
      </c>
      <c r="L98" s="4">
        <v>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229</v>
      </c>
      <c r="F99" s="4">
        <f>ROUND(Source!AZ88,O99)</f>
        <v>0</v>
      </c>
      <c r="G99" s="4" t="s">
        <v>82</v>
      </c>
      <c r="H99" s="4" t="s">
        <v>83</v>
      </c>
      <c r="I99" s="4"/>
      <c r="J99" s="4"/>
      <c r="K99" s="4">
        <v>229</v>
      </c>
      <c r="L99" s="4">
        <v>10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203</v>
      </c>
      <c r="F100" s="4">
        <f>ROUND(Source!Q88,O100)</f>
        <v>303.72000000000003</v>
      </c>
      <c r="G100" s="4" t="s">
        <v>84</v>
      </c>
      <c r="H100" s="4" t="s">
        <v>85</v>
      </c>
      <c r="I100" s="4"/>
      <c r="J100" s="4"/>
      <c r="K100" s="4">
        <v>203</v>
      </c>
      <c r="L100" s="4">
        <v>11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303.72000000000003</v>
      </c>
      <c r="X100" s="4">
        <v>1</v>
      </c>
      <c r="Y100" s="4">
        <v>303.72000000000003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231</v>
      </c>
      <c r="F101" s="4">
        <f>ROUND(Source!BB88,O101)</f>
        <v>0</v>
      </c>
      <c r="G101" s="4" t="s">
        <v>86</v>
      </c>
      <c r="H101" s="4" t="s">
        <v>87</v>
      </c>
      <c r="I101" s="4"/>
      <c r="J101" s="4"/>
      <c r="K101" s="4">
        <v>231</v>
      </c>
      <c r="L101" s="4">
        <v>12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204</v>
      </c>
      <c r="F102" s="4">
        <f>ROUND(Source!R88,O102)</f>
        <v>501.8</v>
      </c>
      <c r="G102" s="4" t="s">
        <v>88</v>
      </c>
      <c r="H102" s="4" t="s">
        <v>89</v>
      </c>
      <c r="I102" s="4"/>
      <c r="J102" s="4"/>
      <c r="K102" s="4">
        <v>204</v>
      </c>
      <c r="L102" s="4">
        <v>13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501.80000000000007</v>
      </c>
      <c r="X102" s="4">
        <v>1</v>
      </c>
      <c r="Y102" s="4">
        <v>501.80000000000007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205</v>
      </c>
      <c r="F103" s="4">
        <f>ROUND(Source!S88,O103)</f>
        <v>62059.82</v>
      </c>
      <c r="G103" s="4" t="s">
        <v>90</v>
      </c>
      <c r="H103" s="4" t="s">
        <v>91</v>
      </c>
      <c r="I103" s="4"/>
      <c r="J103" s="4"/>
      <c r="K103" s="4">
        <v>205</v>
      </c>
      <c r="L103" s="4">
        <v>14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62059.82</v>
      </c>
      <c r="X103" s="4">
        <v>1</v>
      </c>
      <c r="Y103" s="4">
        <v>62059.82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232</v>
      </c>
      <c r="F104" s="4">
        <f>ROUND(Source!BC88,O104)</f>
        <v>0</v>
      </c>
      <c r="G104" s="4" t="s">
        <v>92</v>
      </c>
      <c r="H104" s="4" t="s">
        <v>93</v>
      </c>
      <c r="I104" s="4"/>
      <c r="J104" s="4"/>
      <c r="K104" s="4">
        <v>232</v>
      </c>
      <c r="L104" s="4">
        <v>15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214</v>
      </c>
      <c r="F105" s="4">
        <f>ROUND(Source!AS88,O105)</f>
        <v>325804.05</v>
      </c>
      <c r="G105" s="4" t="s">
        <v>94</v>
      </c>
      <c r="H105" s="4" t="s">
        <v>95</v>
      </c>
      <c r="I105" s="4"/>
      <c r="J105" s="4"/>
      <c r="K105" s="4">
        <v>214</v>
      </c>
      <c r="L105" s="4">
        <v>16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325804.05</v>
      </c>
      <c r="X105" s="4">
        <v>1</v>
      </c>
      <c r="Y105" s="4">
        <v>325804.05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215</v>
      </c>
      <c r="F106" s="4">
        <f>ROUND(Source!AT88,O106)</f>
        <v>0</v>
      </c>
      <c r="G106" s="4" t="s">
        <v>96</v>
      </c>
      <c r="H106" s="4" t="s">
        <v>97</v>
      </c>
      <c r="I106" s="4"/>
      <c r="J106" s="4"/>
      <c r="K106" s="4">
        <v>215</v>
      </c>
      <c r="L106" s="4">
        <v>17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217</v>
      </c>
      <c r="F107" s="4">
        <f>ROUND(Source!AU88,O107)</f>
        <v>0</v>
      </c>
      <c r="G107" s="4" t="s">
        <v>98</v>
      </c>
      <c r="H107" s="4" t="s">
        <v>99</v>
      </c>
      <c r="I107" s="4"/>
      <c r="J107" s="4"/>
      <c r="K107" s="4">
        <v>217</v>
      </c>
      <c r="L107" s="4">
        <v>18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230</v>
      </c>
      <c r="F108" s="4">
        <f>ROUND(Source!BA88,O108)</f>
        <v>0</v>
      </c>
      <c r="G108" s="4" t="s">
        <v>100</v>
      </c>
      <c r="H108" s="4" t="s">
        <v>101</v>
      </c>
      <c r="I108" s="4"/>
      <c r="J108" s="4"/>
      <c r="K108" s="4">
        <v>230</v>
      </c>
      <c r="L108" s="4">
        <v>19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206</v>
      </c>
      <c r="F109" s="4">
        <f>ROUND(Source!T88,O109)</f>
        <v>0</v>
      </c>
      <c r="G109" s="4" t="s">
        <v>102</v>
      </c>
      <c r="H109" s="4" t="s">
        <v>103</v>
      </c>
      <c r="I109" s="4"/>
      <c r="J109" s="4"/>
      <c r="K109" s="4">
        <v>206</v>
      </c>
      <c r="L109" s="4">
        <v>20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207</v>
      </c>
      <c r="F110" s="4">
        <f>ROUND(Source!U88,O110)</f>
        <v>109.6904</v>
      </c>
      <c r="G110" s="4" t="s">
        <v>104</v>
      </c>
      <c r="H110" s="4" t="s">
        <v>105</v>
      </c>
      <c r="I110" s="4"/>
      <c r="J110" s="4"/>
      <c r="K110" s="4">
        <v>207</v>
      </c>
      <c r="L110" s="4">
        <v>21</v>
      </c>
      <c r="M110" s="4">
        <v>3</v>
      </c>
      <c r="N110" s="4" t="s">
        <v>3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109.6904</v>
      </c>
      <c r="X110" s="4">
        <v>1</v>
      </c>
      <c r="Y110" s="4">
        <v>109.6904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208</v>
      </c>
      <c r="F111" s="4">
        <f>ROUND(Source!V88,O111)</f>
        <v>0.89239999999999997</v>
      </c>
      <c r="G111" s="4" t="s">
        <v>106</v>
      </c>
      <c r="H111" s="4" t="s">
        <v>107</v>
      </c>
      <c r="I111" s="4"/>
      <c r="J111" s="4"/>
      <c r="K111" s="4">
        <v>208</v>
      </c>
      <c r="L111" s="4">
        <v>22</v>
      </c>
      <c r="M111" s="4">
        <v>3</v>
      </c>
      <c r="N111" s="4" t="s">
        <v>3</v>
      </c>
      <c r="O111" s="4">
        <v>7</v>
      </c>
      <c r="P111" s="4"/>
      <c r="Q111" s="4"/>
      <c r="R111" s="4"/>
      <c r="S111" s="4"/>
      <c r="T111" s="4"/>
      <c r="U111" s="4"/>
      <c r="V111" s="4"/>
      <c r="W111" s="4">
        <v>0.89239999999999997</v>
      </c>
      <c r="X111" s="4">
        <v>1</v>
      </c>
      <c r="Y111" s="4">
        <v>0.89239999999999997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209</v>
      </c>
      <c r="F112" s="4">
        <f>ROUND(Source!W88,O112)</f>
        <v>0</v>
      </c>
      <c r="G112" s="4" t="s">
        <v>108</v>
      </c>
      <c r="H112" s="4" t="s">
        <v>109</v>
      </c>
      <c r="I112" s="4"/>
      <c r="J112" s="4"/>
      <c r="K112" s="4">
        <v>209</v>
      </c>
      <c r="L112" s="4">
        <v>23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233</v>
      </c>
      <c r="F113" s="4">
        <f>ROUND(Source!BD88,O113)</f>
        <v>0</v>
      </c>
      <c r="G113" s="4" t="s">
        <v>110</v>
      </c>
      <c r="H113" s="4" t="s">
        <v>111</v>
      </c>
      <c r="I113" s="4"/>
      <c r="J113" s="4"/>
      <c r="K113" s="4">
        <v>233</v>
      </c>
      <c r="L113" s="4">
        <v>24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ROUND(Source!X88,O114)</f>
        <v>56991.09</v>
      </c>
      <c r="G114" s="4" t="s">
        <v>112</v>
      </c>
      <c r="H114" s="4" t="s">
        <v>113</v>
      </c>
      <c r="I114" s="4"/>
      <c r="J114" s="4"/>
      <c r="K114" s="4">
        <v>210</v>
      </c>
      <c r="L114" s="4">
        <v>25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56991.09</v>
      </c>
      <c r="X114" s="4">
        <v>1</v>
      </c>
      <c r="Y114" s="4">
        <v>56991.09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ROUND(Source!Y88,O115)</f>
        <v>29353.39</v>
      </c>
      <c r="G115" s="4" t="s">
        <v>114</v>
      </c>
      <c r="H115" s="4" t="s">
        <v>115</v>
      </c>
      <c r="I115" s="4"/>
      <c r="J115" s="4"/>
      <c r="K115" s="4">
        <v>211</v>
      </c>
      <c r="L115" s="4">
        <v>26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29353.39</v>
      </c>
      <c r="X115" s="4">
        <v>1</v>
      </c>
      <c r="Y115" s="4">
        <v>29353.39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ROUND(Source!AR88,O116)</f>
        <v>325804.05</v>
      </c>
      <c r="G116" s="4" t="s">
        <v>116</v>
      </c>
      <c r="H116" s="4" t="s">
        <v>117</v>
      </c>
      <c r="I116" s="4"/>
      <c r="J116" s="4"/>
      <c r="K116" s="4">
        <v>224</v>
      </c>
      <c r="L116" s="4">
        <v>27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325804.05000000005</v>
      </c>
      <c r="X116" s="4">
        <v>1</v>
      </c>
      <c r="Y116" s="4">
        <v>325804.05000000005</v>
      </c>
      <c r="Z116" s="4"/>
      <c r="AA116" s="4"/>
      <c r="AB116" s="4"/>
    </row>
    <row r="118" spans="1:245" x14ac:dyDescent="0.2">
      <c r="A118" s="1">
        <v>5</v>
      </c>
      <c r="B118" s="1">
        <v>1</v>
      </c>
      <c r="C118" s="1"/>
      <c r="D118" s="1">
        <f>ROW(A144)</f>
        <v>144</v>
      </c>
      <c r="E118" s="1"/>
      <c r="F118" s="1" t="s">
        <v>20</v>
      </c>
      <c r="G118" s="1" t="s">
        <v>183</v>
      </c>
      <c r="H118" s="1" t="s">
        <v>3</v>
      </c>
      <c r="I118" s="1">
        <v>0</v>
      </c>
      <c r="J118" s="1"/>
      <c r="K118" s="1">
        <v>0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/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45" x14ac:dyDescent="0.2">
      <c r="A120" s="2">
        <v>52</v>
      </c>
      <c r="B120" s="2">
        <f t="shared" ref="B120:G120" si="86">B144</f>
        <v>1</v>
      </c>
      <c r="C120" s="2">
        <f t="shared" si="86"/>
        <v>5</v>
      </c>
      <c r="D120" s="2">
        <f t="shared" si="86"/>
        <v>118</v>
      </c>
      <c r="E120" s="2">
        <f t="shared" si="86"/>
        <v>0</v>
      </c>
      <c r="F120" s="2" t="str">
        <f t="shared" si="86"/>
        <v>Новый подраздел</v>
      </c>
      <c r="G120" s="2" t="str">
        <f t="shared" si="86"/>
        <v>3. Кровля здания над помещением склада СЭЗиС</v>
      </c>
      <c r="H120" s="2"/>
      <c r="I120" s="2"/>
      <c r="J120" s="2"/>
      <c r="K120" s="2"/>
      <c r="L120" s="2"/>
      <c r="M120" s="2"/>
      <c r="N120" s="2"/>
      <c r="O120" s="2">
        <f t="shared" ref="O120:AT120" si="87">O144</f>
        <v>740971.26</v>
      </c>
      <c r="P120" s="2">
        <f t="shared" si="87"/>
        <v>636790.38</v>
      </c>
      <c r="Q120" s="2">
        <f t="shared" si="87"/>
        <v>9974.39</v>
      </c>
      <c r="R120" s="2">
        <f t="shared" si="87"/>
        <v>1385.08</v>
      </c>
      <c r="S120" s="2">
        <f t="shared" si="87"/>
        <v>92821.41</v>
      </c>
      <c r="T120" s="2">
        <f t="shared" si="87"/>
        <v>0</v>
      </c>
      <c r="U120" s="2">
        <f t="shared" si="87"/>
        <v>172.4248</v>
      </c>
      <c r="V120" s="2">
        <f t="shared" si="87"/>
        <v>2.1859000000000002</v>
      </c>
      <c r="W120" s="2">
        <f t="shared" si="87"/>
        <v>0</v>
      </c>
      <c r="X120" s="2">
        <f t="shared" si="87"/>
        <v>97466.880000000005</v>
      </c>
      <c r="Y120" s="2">
        <f t="shared" si="87"/>
        <v>51885.25</v>
      </c>
      <c r="Z120" s="2">
        <f t="shared" si="87"/>
        <v>0</v>
      </c>
      <c r="AA120" s="2">
        <f t="shared" si="87"/>
        <v>0</v>
      </c>
      <c r="AB120" s="2">
        <f t="shared" si="87"/>
        <v>740971.26</v>
      </c>
      <c r="AC120" s="2">
        <f t="shared" si="87"/>
        <v>636790.38</v>
      </c>
      <c r="AD120" s="2">
        <f t="shared" si="87"/>
        <v>9974.39</v>
      </c>
      <c r="AE120" s="2">
        <f t="shared" si="87"/>
        <v>1385.08</v>
      </c>
      <c r="AF120" s="2">
        <f t="shared" si="87"/>
        <v>92821.41</v>
      </c>
      <c r="AG120" s="2">
        <f t="shared" si="87"/>
        <v>0</v>
      </c>
      <c r="AH120" s="2">
        <f t="shared" si="87"/>
        <v>172.4248</v>
      </c>
      <c r="AI120" s="2">
        <f t="shared" si="87"/>
        <v>2.1859000000000002</v>
      </c>
      <c r="AJ120" s="2">
        <f t="shared" si="87"/>
        <v>0</v>
      </c>
      <c r="AK120" s="2">
        <f t="shared" si="87"/>
        <v>97466.880000000005</v>
      </c>
      <c r="AL120" s="2">
        <f t="shared" si="87"/>
        <v>51885.25</v>
      </c>
      <c r="AM120" s="2">
        <f t="shared" si="87"/>
        <v>0</v>
      </c>
      <c r="AN120" s="2">
        <f t="shared" si="87"/>
        <v>0</v>
      </c>
      <c r="AO120" s="2">
        <f t="shared" si="87"/>
        <v>0</v>
      </c>
      <c r="AP120" s="2">
        <f t="shared" si="87"/>
        <v>0</v>
      </c>
      <c r="AQ120" s="2">
        <f t="shared" si="87"/>
        <v>0</v>
      </c>
      <c r="AR120" s="2">
        <f t="shared" si="87"/>
        <v>890323.39</v>
      </c>
      <c r="AS120" s="2">
        <f t="shared" si="87"/>
        <v>890323.39</v>
      </c>
      <c r="AT120" s="2">
        <f t="shared" si="87"/>
        <v>0</v>
      </c>
      <c r="AU120" s="2">
        <f t="shared" ref="AU120:BZ120" si="88">AU144</f>
        <v>0</v>
      </c>
      <c r="AV120" s="2">
        <f t="shared" si="88"/>
        <v>636790.38</v>
      </c>
      <c r="AW120" s="2">
        <f t="shared" si="88"/>
        <v>636790.38</v>
      </c>
      <c r="AX120" s="2">
        <f t="shared" si="88"/>
        <v>0</v>
      </c>
      <c r="AY120" s="2">
        <f t="shared" si="88"/>
        <v>636790.38</v>
      </c>
      <c r="AZ120" s="2">
        <f t="shared" si="88"/>
        <v>0</v>
      </c>
      <c r="BA120" s="2">
        <f t="shared" si="88"/>
        <v>0</v>
      </c>
      <c r="BB120" s="2">
        <f t="shared" si="88"/>
        <v>0</v>
      </c>
      <c r="BC120" s="2">
        <f t="shared" si="88"/>
        <v>0</v>
      </c>
      <c r="BD120" s="2">
        <f t="shared" si="88"/>
        <v>0</v>
      </c>
      <c r="BE120" s="2">
        <f t="shared" si="88"/>
        <v>0</v>
      </c>
      <c r="BF120" s="2">
        <f t="shared" si="88"/>
        <v>0</v>
      </c>
      <c r="BG120" s="2">
        <f t="shared" si="88"/>
        <v>0</v>
      </c>
      <c r="BH120" s="2">
        <f t="shared" si="88"/>
        <v>0</v>
      </c>
      <c r="BI120" s="2">
        <f t="shared" si="88"/>
        <v>0</v>
      </c>
      <c r="BJ120" s="2">
        <f t="shared" si="88"/>
        <v>0</v>
      </c>
      <c r="BK120" s="2">
        <f t="shared" si="88"/>
        <v>0</v>
      </c>
      <c r="BL120" s="2">
        <f t="shared" si="88"/>
        <v>0</v>
      </c>
      <c r="BM120" s="2">
        <f t="shared" si="88"/>
        <v>0</v>
      </c>
      <c r="BN120" s="2">
        <f t="shared" si="88"/>
        <v>0</v>
      </c>
      <c r="BO120" s="2">
        <f t="shared" si="88"/>
        <v>0</v>
      </c>
      <c r="BP120" s="2">
        <f t="shared" si="88"/>
        <v>0</v>
      </c>
      <c r="BQ120" s="2">
        <f t="shared" si="88"/>
        <v>0</v>
      </c>
      <c r="BR120" s="2">
        <f t="shared" si="88"/>
        <v>0</v>
      </c>
      <c r="BS120" s="2">
        <f t="shared" si="88"/>
        <v>0</v>
      </c>
      <c r="BT120" s="2">
        <f t="shared" si="88"/>
        <v>0</v>
      </c>
      <c r="BU120" s="2">
        <f t="shared" si="88"/>
        <v>0</v>
      </c>
      <c r="BV120" s="2">
        <f t="shared" si="88"/>
        <v>0</v>
      </c>
      <c r="BW120" s="2">
        <f t="shared" si="88"/>
        <v>0</v>
      </c>
      <c r="BX120" s="2">
        <f t="shared" si="88"/>
        <v>0</v>
      </c>
      <c r="BY120" s="2">
        <f t="shared" si="88"/>
        <v>0</v>
      </c>
      <c r="BZ120" s="2">
        <f t="shared" si="88"/>
        <v>0</v>
      </c>
      <c r="CA120" s="2">
        <f t="shared" ref="CA120:DF120" si="89">CA144</f>
        <v>890323.39</v>
      </c>
      <c r="CB120" s="2">
        <f t="shared" si="89"/>
        <v>890323.39</v>
      </c>
      <c r="CC120" s="2">
        <f t="shared" si="89"/>
        <v>0</v>
      </c>
      <c r="CD120" s="2">
        <f t="shared" si="89"/>
        <v>0</v>
      </c>
      <c r="CE120" s="2">
        <f t="shared" si="89"/>
        <v>636790.38</v>
      </c>
      <c r="CF120" s="2">
        <f t="shared" si="89"/>
        <v>636790.38</v>
      </c>
      <c r="CG120" s="2">
        <f t="shared" si="89"/>
        <v>0</v>
      </c>
      <c r="CH120" s="2">
        <f t="shared" si="89"/>
        <v>636790.38</v>
      </c>
      <c r="CI120" s="2">
        <f t="shared" si="89"/>
        <v>0</v>
      </c>
      <c r="CJ120" s="2">
        <f t="shared" si="89"/>
        <v>0</v>
      </c>
      <c r="CK120" s="2">
        <f t="shared" si="89"/>
        <v>0</v>
      </c>
      <c r="CL120" s="2">
        <f t="shared" si="89"/>
        <v>0</v>
      </c>
      <c r="CM120" s="2">
        <f t="shared" si="89"/>
        <v>0</v>
      </c>
      <c r="CN120" s="2">
        <f t="shared" si="89"/>
        <v>0</v>
      </c>
      <c r="CO120" s="2">
        <f t="shared" si="89"/>
        <v>0</v>
      </c>
      <c r="CP120" s="2">
        <f t="shared" si="89"/>
        <v>0</v>
      </c>
      <c r="CQ120" s="2">
        <f t="shared" si="89"/>
        <v>0</v>
      </c>
      <c r="CR120" s="2">
        <f t="shared" si="89"/>
        <v>0</v>
      </c>
      <c r="CS120" s="2">
        <f t="shared" si="89"/>
        <v>0</v>
      </c>
      <c r="CT120" s="2">
        <f t="shared" si="89"/>
        <v>0</v>
      </c>
      <c r="CU120" s="2">
        <f t="shared" si="89"/>
        <v>0</v>
      </c>
      <c r="CV120" s="2">
        <f t="shared" si="89"/>
        <v>0</v>
      </c>
      <c r="CW120" s="2">
        <f t="shared" si="89"/>
        <v>0</v>
      </c>
      <c r="CX120" s="2">
        <f t="shared" si="89"/>
        <v>0</v>
      </c>
      <c r="CY120" s="2">
        <f t="shared" si="89"/>
        <v>0</v>
      </c>
      <c r="CZ120" s="2">
        <f t="shared" si="89"/>
        <v>0</v>
      </c>
      <c r="DA120" s="2">
        <f t="shared" si="89"/>
        <v>0</v>
      </c>
      <c r="DB120" s="2">
        <f t="shared" si="89"/>
        <v>0</v>
      </c>
      <c r="DC120" s="2">
        <f t="shared" si="89"/>
        <v>0</v>
      </c>
      <c r="DD120" s="2">
        <f t="shared" si="89"/>
        <v>0</v>
      </c>
      <c r="DE120" s="2">
        <f t="shared" si="89"/>
        <v>0</v>
      </c>
      <c r="DF120" s="2">
        <f t="shared" si="89"/>
        <v>0</v>
      </c>
      <c r="DG120" s="3">
        <f t="shared" ref="DG120:EL120" si="90">DG144</f>
        <v>0</v>
      </c>
      <c r="DH120" s="3">
        <f t="shared" si="90"/>
        <v>0</v>
      </c>
      <c r="DI120" s="3">
        <f t="shared" si="90"/>
        <v>0</v>
      </c>
      <c r="DJ120" s="3">
        <f t="shared" si="90"/>
        <v>0</v>
      </c>
      <c r="DK120" s="3">
        <f t="shared" si="90"/>
        <v>0</v>
      </c>
      <c r="DL120" s="3">
        <f t="shared" si="90"/>
        <v>0</v>
      </c>
      <c r="DM120" s="3">
        <f t="shared" si="90"/>
        <v>0</v>
      </c>
      <c r="DN120" s="3">
        <f t="shared" si="90"/>
        <v>0</v>
      </c>
      <c r="DO120" s="3">
        <f t="shared" si="90"/>
        <v>0</v>
      </c>
      <c r="DP120" s="3">
        <f t="shared" si="90"/>
        <v>0</v>
      </c>
      <c r="DQ120" s="3">
        <f t="shared" si="90"/>
        <v>0</v>
      </c>
      <c r="DR120" s="3">
        <f t="shared" si="90"/>
        <v>0</v>
      </c>
      <c r="DS120" s="3">
        <f t="shared" si="90"/>
        <v>0</v>
      </c>
      <c r="DT120" s="3">
        <f t="shared" si="90"/>
        <v>0</v>
      </c>
      <c r="DU120" s="3">
        <f t="shared" si="90"/>
        <v>0</v>
      </c>
      <c r="DV120" s="3">
        <f t="shared" si="90"/>
        <v>0</v>
      </c>
      <c r="DW120" s="3">
        <f t="shared" si="90"/>
        <v>0</v>
      </c>
      <c r="DX120" s="3">
        <f t="shared" si="90"/>
        <v>0</v>
      </c>
      <c r="DY120" s="3">
        <f t="shared" si="90"/>
        <v>0</v>
      </c>
      <c r="DZ120" s="3">
        <f t="shared" si="90"/>
        <v>0</v>
      </c>
      <c r="EA120" s="3">
        <f t="shared" si="90"/>
        <v>0</v>
      </c>
      <c r="EB120" s="3">
        <f t="shared" si="90"/>
        <v>0</v>
      </c>
      <c r="EC120" s="3">
        <f t="shared" si="90"/>
        <v>0</v>
      </c>
      <c r="ED120" s="3">
        <f t="shared" si="90"/>
        <v>0</v>
      </c>
      <c r="EE120" s="3">
        <f t="shared" si="90"/>
        <v>0</v>
      </c>
      <c r="EF120" s="3">
        <f t="shared" si="90"/>
        <v>0</v>
      </c>
      <c r="EG120" s="3">
        <f t="shared" si="90"/>
        <v>0</v>
      </c>
      <c r="EH120" s="3">
        <f t="shared" si="90"/>
        <v>0</v>
      </c>
      <c r="EI120" s="3">
        <f t="shared" si="90"/>
        <v>0</v>
      </c>
      <c r="EJ120" s="3">
        <f t="shared" si="90"/>
        <v>0</v>
      </c>
      <c r="EK120" s="3">
        <f t="shared" si="90"/>
        <v>0</v>
      </c>
      <c r="EL120" s="3">
        <f t="shared" si="90"/>
        <v>0</v>
      </c>
      <c r="EM120" s="3">
        <f t="shared" ref="EM120:FR120" si="91">EM144</f>
        <v>0</v>
      </c>
      <c r="EN120" s="3">
        <f t="shared" si="91"/>
        <v>0</v>
      </c>
      <c r="EO120" s="3">
        <f t="shared" si="91"/>
        <v>0</v>
      </c>
      <c r="EP120" s="3">
        <f t="shared" si="91"/>
        <v>0</v>
      </c>
      <c r="EQ120" s="3">
        <f t="shared" si="91"/>
        <v>0</v>
      </c>
      <c r="ER120" s="3">
        <f t="shared" si="91"/>
        <v>0</v>
      </c>
      <c r="ES120" s="3">
        <f t="shared" si="91"/>
        <v>0</v>
      </c>
      <c r="ET120" s="3">
        <f t="shared" si="91"/>
        <v>0</v>
      </c>
      <c r="EU120" s="3">
        <f t="shared" si="91"/>
        <v>0</v>
      </c>
      <c r="EV120" s="3">
        <f t="shared" si="91"/>
        <v>0</v>
      </c>
      <c r="EW120" s="3">
        <f t="shared" si="91"/>
        <v>0</v>
      </c>
      <c r="EX120" s="3">
        <f t="shared" si="91"/>
        <v>0</v>
      </c>
      <c r="EY120" s="3">
        <f t="shared" si="91"/>
        <v>0</v>
      </c>
      <c r="EZ120" s="3">
        <f t="shared" si="91"/>
        <v>0</v>
      </c>
      <c r="FA120" s="3">
        <f t="shared" si="91"/>
        <v>0</v>
      </c>
      <c r="FB120" s="3">
        <f t="shared" si="91"/>
        <v>0</v>
      </c>
      <c r="FC120" s="3">
        <f t="shared" si="91"/>
        <v>0</v>
      </c>
      <c r="FD120" s="3">
        <f t="shared" si="91"/>
        <v>0</v>
      </c>
      <c r="FE120" s="3">
        <f t="shared" si="91"/>
        <v>0</v>
      </c>
      <c r="FF120" s="3">
        <f t="shared" si="91"/>
        <v>0</v>
      </c>
      <c r="FG120" s="3">
        <f t="shared" si="91"/>
        <v>0</v>
      </c>
      <c r="FH120" s="3">
        <f t="shared" si="91"/>
        <v>0</v>
      </c>
      <c r="FI120" s="3">
        <f t="shared" si="91"/>
        <v>0</v>
      </c>
      <c r="FJ120" s="3">
        <f t="shared" si="91"/>
        <v>0</v>
      </c>
      <c r="FK120" s="3">
        <f t="shared" si="91"/>
        <v>0</v>
      </c>
      <c r="FL120" s="3">
        <f t="shared" si="91"/>
        <v>0</v>
      </c>
      <c r="FM120" s="3">
        <f t="shared" si="91"/>
        <v>0</v>
      </c>
      <c r="FN120" s="3">
        <f t="shared" si="91"/>
        <v>0</v>
      </c>
      <c r="FO120" s="3">
        <f t="shared" si="91"/>
        <v>0</v>
      </c>
      <c r="FP120" s="3">
        <f t="shared" si="91"/>
        <v>0</v>
      </c>
      <c r="FQ120" s="3">
        <f t="shared" si="91"/>
        <v>0</v>
      </c>
      <c r="FR120" s="3">
        <f t="shared" si="91"/>
        <v>0</v>
      </c>
      <c r="FS120" s="3">
        <f t="shared" ref="FS120:GX120" si="92">FS144</f>
        <v>0</v>
      </c>
      <c r="FT120" s="3">
        <f t="shared" si="92"/>
        <v>0</v>
      </c>
      <c r="FU120" s="3">
        <f t="shared" si="92"/>
        <v>0</v>
      </c>
      <c r="FV120" s="3">
        <f t="shared" si="92"/>
        <v>0</v>
      </c>
      <c r="FW120" s="3">
        <f t="shared" si="92"/>
        <v>0</v>
      </c>
      <c r="FX120" s="3">
        <f t="shared" si="92"/>
        <v>0</v>
      </c>
      <c r="FY120" s="3">
        <f t="shared" si="92"/>
        <v>0</v>
      </c>
      <c r="FZ120" s="3">
        <f t="shared" si="92"/>
        <v>0</v>
      </c>
      <c r="GA120" s="3">
        <f t="shared" si="92"/>
        <v>0</v>
      </c>
      <c r="GB120" s="3">
        <f t="shared" si="92"/>
        <v>0</v>
      </c>
      <c r="GC120" s="3">
        <f t="shared" si="92"/>
        <v>0</v>
      </c>
      <c r="GD120" s="3">
        <f t="shared" si="92"/>
        <v>0</v>
      </c>
      <c r="GE120" s="3">
        <f t="shared" si="92"/>
        <v>0</v>
      </c>
      <c r="GF120" s="3">
        <f t="shared" si="92"/>
        <v>0</v>
      </c>
      <c r="GG120" s="3">
        <f t="shared" si="92"/>
        <v>0</v>
      </c>
      <c r="GH120" s="3">
        <f t="shared" si="92"/>
        <v>0</v>
      </c>
      <c r="GI120" s="3">
        <f t="shared" si="92"/>
        <v>0</v>
      </c>
      <c r="GJ120" s="3">
        <f t="shared" si="92"/>
        <v>0</v>
      </c>
      <c r="GK120" s="3">
        <f t="shared" si="92"/>
        <v>0</v>
      </c>
      <c r="GL120" s="3">
        <f t="shared" si="92"/>
        <v>0</v>
      </c>
      <c r="GM120" s="3">
        <f t="shared" si="92"/>
        <v>0</v>
      </c>
      <c r="GN120" s="3">
        <f t="shared" si="92"/>
        <v>0</v>
      </c>
      <c r="GO120" s="3">
        <f t="shared" si="92"/>
        <v>0</v>
      </c>
      <c r="GP120" s="3">
        <f t="shared" si="92"/>
        <v>0</v>
      </c>
      <c r="GQ120" s="3">
        <f t="shared" si="92"/>
        <v>0</v>
      </c>
      <c r="GR120" s="3">
        <f t="shared" si="92"/>
        <v>0</v>
      </c>
      <c r="GS120" s="3">
        <f t="shared" si="92"/>
        <v>0</v>
      </c>
      <c r="GT120" s="3">
        <f t="shared" si="92"/>
        <v>0</v>
      </c>
      <c r="GU120" s="3">
        <f t="shared" si="92"/>
        <v>0</v>
      </c>
      <c r="GV120" s="3">
        <f t="shared" si="92"/>
        <v>0</v>
      </c>
      <c r="GW120" s="3">
        <f t="shared" si="92"/>
        <v>0</v>
      </c>
      <c r="GX120" s="3">
        <f t="shared" si="92"/>
        <v>0</v>
      </c>
    </row>
    <row r="122" spans="1:245" x14ac:dyDescent="0.2">
      <c r="A122">
        <v>17</v>
      </c>
      <c r="B122">
        <v>1</v>
      </c>
      <c r="C122">
        <f>ROW(SmtRes!A69)</f>
        <v>69</v>
      </c>
      <c r="D122">
        <f>ROW(EtalonRes!A67)</f>
        <v>67</v>
      </c>
      <c r="E122" t="s">
        <v>184</v>
      </c>
      <c r="F122" t="s">
        <v>149</v>
      </c>
      <c r="G122" t="s">
        <v>150</v>
      </c>
      <c r="H122" t="s">
        <v>151</v>
      </c>
      <c r="I122">
        <v>2</v>
      </c>
      <c r="J122">
        <v>0</v>
      </c>
      <c r="K122">
        <v>2</v>
      </c>
      <c r="O122">
        <f t="shared" ref="O122:O142" si="93">ROUND(CP122,2)</f>
        <v>1305.8599999999999</v>
      </c>
      <c r="P122">
        <f>SUMIF(SmtRes!AQ61:'SmtRes'!AQ69,"=1",SmtRes!DF61:'SmtRes'!DF69)</f>
        <v>0</v>
      </c>
      <c r="Q122">
        <f>SUMIF(SmtRes!AQ61:'SmtRes'!AQ69,"=1",SmtRes!DG61:'SmtRes'!DG69)</f>
        <v>42.01</v>
      </c>
      <c r="R122">
        <f>SUMIF(SmtRes!AQ61:'SmtRes'!AQ69,"=1",SmtRes!DH61:'SmtRes'!DH69)</f>
        <v>11.21</v>
      </c>
      <c r="S122">
        <f>SUMIF(SmtRes!AQ61:'SmtRes'!AQ69,"=1",SmtRes!DI61:'SmtRes'!DI69)</f>
        <v>1252.6400000000001</v>
      </c>
      <c r="T122">
        <f t="shared" ref="T122:T142" si="94">ROUND(CU122*I122,2)</f>
        <v>0</v>
      </c>
      <c r="U122">
        <f>SUMIF(SmtRes!AQ61:'SmtRes'!AQ69,"=1",SmtRes!CV61:'SmtRes'!CV69)</f>
        <v>2.0640000000000001</v>
      </c>
      <c r="V122">
        <f>SUMIF(SmtRes!AQ61:'SmtRes'!AQ69,"=1",SmtRes!CW61:'SmtRes'!CW69)</f>
        <v>1.6E-2</v>
      </c>
      <c r="W122">
        <f t="shared" ref="W122:W142" si="95">ROUND(CX122*I122,2)</f>
        <v>0</v>
      </c>
      <c r="X122">
        <f t="shared" ref="X122:X142" si="96">ROUND(CY122,2)</f>
        <v>1529.26</v>
      </c>
      <c r="Y122">
        <f t="shared" ref="Y122:Y142" si="97">ROUND(CZ122,2)</f>
        <v>909.97</v>
      </c>
      <c r="AA122">
        <v>414086428</v>
      </c>
      <c r="AB122">
        <f t="shared" ref="AB122:AB142" si="98">ROUND((AC122+AD122+AF122),6)</f>
        <v>646.01336000000003</v>
      </c>
      <c r="AC122">
        <f>ROUND((0),6)</f>
        <v>0</v>
      </c>
      <c r="AD122">
        <f>ROUND((((SUM(SmtRes!BR61:'SmtRes'!BR69))-(SUM(SmtRes!BS61:'SmtRes'!BS69)))+AE122),6)</f>
        <v>19.69256</v>
      </c>
      <c r="AE122">
        <f>ROUND((SUM(SmtRes!BS61:'SmtRes'!BS69)),6)</f>
        <v>5.6049199999999999</v>
      </c>
      <c r="AF122">
        <f>ROUND((SUM(SmtRes!BT61:'SmtRes'!BT69)),6)</f>
        <v>626.32079999999996</v>
      </c>
      <c r="AG122">
        <f t="shared" ref="AG122:AG142" si="99">ROUND((AP122),6)</f>
        <v>0</v>
      </c>
      <c r="AH122">
        <f>(SUM(SmtRes!BU61:'SmtRes'!BU69))</f>
        <v>1.032</v>
      </c>
      <c r="AI122">
        <f>(SUM(SmtRes!BV61:'SmtRes'!BV69))</f>
        <v>8.0000000000000002E-3</v>
      </c>
      <c r="AJ122">
        <f t="shared" ref="AJ122:AJ142" si="100">(AS122)</f>
        <v>0</v>
      </c>
      <c r="AK122">
        <v>1673.0748040000001</v>
      </c>
      <c r="AL122">
        <v>44.029104000000004</v>
      </c>
      <c r="AM122">
        <v>49.231400000000001</v>
      </c>
      <c r="AN122">
        <v>14.0123</v>
      </c>
      <c r="AO122">
        <v>1565.8019999999999</v>
      </c>
      <c r="AP122">
        <v>0</v>
      </c>
      <c r="AQ122">
        <v>2.58</v>
      </c>
      <c r="AR122">
        <v>0.02</v>
      </c>
      <c r="AS122">
        <v>0</v>
      </c>
      <c r="AT122">
        <v>121</v>
      </c>
      <c r="AU122">
        <v>72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152</v>
      </c>
      <c r="BM122">
        <v>16001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121</v>
      </c>
      <c r="CA122">
        <v>72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153</v>
      </c>
      <c r="CO122">
        <v>0</v>
      </c>
      <c r="CP122">
        <f t="shared" ref="CP122:CP142" si="101">(P122+Q122+S122+R122)</f>
        <v>1305.8600000000001</v>
      </c>
      <c r="CQ122">
        <f>SUMIF(SmtRes!AQ61:'SmtRes'!AQ69,"=1",SmtRes!AA61:'SmtRes'!AA69)</f>
        <v>236774.48</v>
      </c>
      <c r="CR122">
        <f>SUMIF(SmtRes!AQ61:'SmtRes'!AQ69,"=1",SmtRes!AB61:'SmtRes'!AB69)</f>
        <v>1457.52</v>
      </c>
      <c r="CS122">
        <f>SUMIF(SmtRes!AQ61:'SmtRes'!AQ69,"=1",SmtRes!AC61:'SmtRes'!AC69)</f>
        <v>1401.23</v>
      </c>
      <c r="CT122">
        <f>SUMIF(SmtRes!AQ61:'SmtRes'!AQ69,"=1",SmtRes!AD61:'SmtRes'!AD69)</f>
        <v>606.9</v>
      </c>
      <c r="CU122">
        <f t="shared" ref="CU122:CU142" si="102">AG122</f>
        <v>0</v>
      </c>
      <c r="CV122">
        <f>SUMIF(SmtRes!AQ61:'SmtRes'!AQ69,"=1",SmtRes!BU61:'SmtRes'!BU69)</f>
        <v>1.032</v>
      </c>
      <c r="CW122">
        <f>SUMIF(SmtRes!AQ61:'SmtRes'!AQ69,"=1",SmtRes!BV61:'SmtRes'!BV69)</f>
        <v>8.0000000000000002E-3</v>
      </c>
      <c r="CX122">
        <f t="shared" ref="CX122:CX142" si="103">AJ122</f>
        <v>0</v>
      </c>
      <c r="CY122">
        <f t="shared" ref="CY122:CY142" si="104">(((S122+R122)*AT122)/100)</f>
        <v>1529.2585000000001</v>
      </c>
      <c r="CZ122">
        <f t="shared" ref="CZ122:CZ142" si="105">(((S122+R122)*AU122)/100)</f>
        <v>909.97200000000009</v>
      </c>
      <c r="DC122" t="s">
        <v>3</v>
      </c>
      <c r="DD122" t="s">
        <v>154</v>
      </c>
      <c r="DE122" t="s">
        <v>155</v>
      </c>
      <c r="DF122" t="s">
        <v>155</v>
      </c>
      <c r="DG122" t="s">
        <v>155</v>
      </c>
      <c r="DH122" t="s">
        <v>3</v>
      </c>
      <c r="DI122" t="s">
        <v>155</v>
      </c>
      <c r="DJ122" t="s">
        <v>155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151</v>
      </c>
      <c r="DW122" t="s">
        <v>151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342529088</v>
      </c>
      <c r="EF122">
        <v>2</v>
      </c>
      <c r="EG122" t="s">
        <v>27</v>
      </c>
      <c r="EH122">
        <v>16</v>
      </c>
      <c r="EI122" t="s">
        <v>156</v>
      </c>
      <c r="EJ122">
        <v>1</v>
      </c>
      <c r="EK122">
        <v>16001</v>
      </c>
      <c r="EL122" t="s">
        <v>157</v>
      </c>
      <c r="EM122" t="s">
        <v>158</v>
      </c>
      <c r="EO122" t="s">
        <v>159</v>
      </c>
      <c r="EQ122">
        <v>1572864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2.58</v>
      </c>
      <c r="EX122">
        <v>0.02</v>
      </c>
      <c r="EY122">
        <v>0</v>
      </c>
      <c r="FQ122">
        <v>0</v>
      </c>
      <c r="FR122">
        <v>0</v>
      </c>
      <c r="FS122">
        <v>0</v>
      </c>
      <c r="FX122">
        <v>121</v>
      </c>
      <c r="FY122">
        <v>72</v>
      </c>
      <c r="GA122" t="s">
        <v>3</v>
      </c>
      <c r="GD122">
        <v>1</v>
      </c>
      <c r="GF122">
        <v>1015036850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ref="GL122:GL142" si="106">ROUND(IF(AND(BH122=3,BI122=3,FS122&lt;&gt;0),P122,0),2)</f>
        <v>0</v>
      </c>
      <c r="GM122">
        <f t="shared" ref="GM122:GM142" si="107">ROUND(O122+X122+Y122,2)+GX122</f>
        <v>3745.09</v>
      </c>
      <c r="GN122">
        <f t="shared" ref="GN122:GN142" si="108">IF(OR(BI122=0,BI122=1),GM122-GX122,0)</f>
        <v>3745.09</v>
      </c>
      <c r="GO122">
        <f t="shared" ref="GO122:GO142" si="109">IF(BI122=2,GM122-GX122,0)</f>
        <v>0</v>
      </c>
      <c r="GP122">
        <f t="shared" ref="GP122:GP142" si="110">IF(BI122=4,GM122-GX122,0)</f>
        <v>0</v>
      </c>
      <c r="GR122">
        <v>0</v>
      </c>
      <c r="GS122">
        <v>3</v>
      </c>
      <c r="GT122">
        <v>0</v>
      </c>
      <c r="GU122" t="s">
        <v>3</v>
      </c>
      <c r="GV122">
        <f t="shared" ref="GV122:GV142" si="111">ROUND((GT122),6)</f>
        <v>0</v>
      </c>
      <c r="GW122">
        <v>1</v>
      </c>
      <c r="GX122">
        <f t="shared" ref="GX122:GX142" si="112">ROUND(HC122*I122,2)</f>
        <v>0</v>
      </c>
      <c r="HA122">
        <v>0</v>
      </c>
      <c r="HB122">
        <v>0</v>
      </c>
      <c r="HC122">
        <f t="shared" ref="HC122:HC142" si="113">GV122*GW122</f>
        <v>0</v>
      </c>
      <c r="HE122" t="s">
        <v>3</v>
      </c>
      <c r="HF122" t="s">
        <v>3</v>
      </c>
      <c r="HM122" t="s">
        <v>3</v>
      </c>
      <c r="HN122" t="s">
        <v>160</v>
      </c>
      <c r="HO122" t="s">
        <v>161</v>
      </c>
      <c r="HP122" t="s">
        <v>156</v>
      </c>
      <c r="HQ122" t="s">
        <v>156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69</v>
      </c>
      <c r="E123" t="s">
        <v>185</v>
      </c>
      <c r="F123" t="s">
        <v>163</v>
      </c>
      <c r="G123" t="s">
        <v>164</v>
      </c>
      <c r="H123" t="s">
        <v>151</v>
      </c>
      <c r="I123">
        <f>I122*J123</f>
        <v>0</v>
      </c>
      <c r="J123">
        <v>0</v>
      </c>
      <c r="K123">
        <v>1</v>
      </c>
      <c r="O123">
        <f t="shared" si="93"/>
        <v>0</v>
      </c>
      <c r="P123">
        <f>ROUND(CQ123*I123,2)</f>
        <v>0</v>
      </c>
      <c r="Q123">
        <f>ROUND(CR123*I123,2)</f>
        <v>0</v>
      </c>
      <c r="R123">
        <f>ROUND(CS123*I123,2)</f>
        <v>0</v>
      </c>
      <c r="S123">
        <f>ROUND(CT123*I123,2)</f>
        <v>0</v>
      </c>
      <c r="T123">
        <f t="shared" si="94"/>
        <v>0</v>
      </c>
      <c r="U123">
        <f>ROUND(CV123*I123,7)</f>
        <v>0</v>
      </c>
      <c r="V123">
        <f>ROUND(CW123*I123,7)</f>
        <v>0</v>
      </c>
      <c r="W123">
        <f t="shared" si="95"/>
        <v>0</v>
      </c>
      <c r="X123">
        <f t="shared" si="96"/>
        <v>0</v>
      </c>
      <c r="Y123">
        <f t="shared" si="97"/>
        <v>0</v>
      </c>
      <c r="AA123">
        <v>414086428</v>
      </c>
      <c r="AB123">
        <f t="shared" si="98"/>
        <v>0</v>
      </c>
      <c r="AC123">
        <f>ROUND((ES123),6)</f>
        <v>0</v>
      </c>
      <c r="AD123">
        <f>ROUND((((ET123)-(EU123))+AE123),6)</f>
        <v>0</v>
      </c>
      <c r="AE123">
        <f>ROUND((EU123),6)</f>
        <v>0</v>
      </c>
      <c r="AF123">
        <f>ROUND((EV123),6)</f>
        <v>0</v>
      </c>
      <c r="AG123">
        <f t="shared" si="99"/>
        <v>0</v>
      </c>
      <c r="AH123">
        <f>(EW123)</f>
        <v>0</v>
      </c>
      <c r="AI123">
        <f>(EX123)</f>
        <v>0</v>
      </c>
      <c r="AJ123">
        <f t="shared" si="100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121</v>
      </c>
      <c r="AU123">
        <v>72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16001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121</v>
      </c>
      <c r="CA123">
        <v>72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153</v>
      </c>
      <c r="CO123">
        <v>0</v>
      </c>
      <c r="CP123">
        <f t="shared" si="101"/>
        <v>0</v>
      </c>
      <c r="CQ123">
        <f>ROUND(AL123*BC123,2)</f>
        <v>0</v>
      </c>
      <c r="CR123">
        <f>ROUND(AM123*BB123,2)</f>
        <v>0</v>
      </c>
      <c r="CS123">
        <f>ROUND(AN123*BS123,2)</f>
        <v>0</v>
      </c>
      <c r="CT123">
        <f>ROUND(AO123*BA123,2)</f>
        <v>0</v>
      </c>
      <c r="CU123">
        <f t="shared" si="102"/>
        <v>0</v>
      </c>
      <c r="CV123">
        <f>AH123</f>
        <v>0</v>
      </c>
      <c r="CW123">
        <f>AI123</f>
        <v>0</v>
      </c>
      <c r="CX123">
        <f t="shared" si="103"/>
        <v>0</v>
      </c>
      <c r="CY123">
        <f t="shared" si="104"/>
        <v>0</v>
      </c>
      <c r="CZ123">
        <f t="shared" si="105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151</v>
      </c>
      <c r="DW123" t="s">
        <v>151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342529088</v>
      </c>
      <c r="EF123">
        <v>2</v>
      </c>
      <c r="EG123" t="s">
        <v>27</v>
      </c>
      <c r="EH123">
        <v>16</v>
      </c>
      <c r="EI123" t="s">
        <v>156</v>
      </c>
      <c r="EJ123">
        <v>1</v>
      </c>
      <c r="EK123">
        <v>16001</v>
      </c>
      <c r="EL123" t="s">
        <v>157</v>
      </c>
      <c r="EM123" t="s">
        <v>158</v>
      </c>
      <c r="EO123" t="s">
        <v>159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121</v>
      </c>
      <c r="FY123">
        <v>72</v>
      </c>
      <c r="GA123" t="s">
        <v>3</v>
      </c>
      <c r="GD123">
        <v>1</v>
      </c>
      <c r="GF123">
        <v>2056689795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106"/>
        <v>0</v>
      </c>
      <c r="GM123">
        <f t="shared" si="107"/>
        <v>0</v>
      </c>
      <c r="GN123">
        <f t="shared" si="108"/>
        <v>0</v>
      </c>
      <c r="GO123">
        <f t="shared" si="109"/>
        <v>0</v>
      </c>
      <c r="GP123">
        <f t="shared" si="110"/>
        <v>0</v>
      </c>
      <c r="GR123">
        <v>0</v>
      </c>
      <c r="GS123">
        <v>3</v>
      </c>
      <c r="GT123">
        <v>0</v>
      </c>
      <c r="GU123" t="s">
        <v>3</v>
      </c>
      <c r="GV123">
        <f t="shared" si="111"/>
        <v>0</v>
      </c>
      <c r="GW123">
        <v>1</v>
      </c>
      <c r="GX123">
        <f t="shared" si="112"/>
        <v>0</v>
      </c>
      <c r="HA123">
        <v>0</v>
      </c>
      <c r="HB123">
        <v>0</v>
      </c>
      <c r="HC123">
        <f t="shared" si="113"/>
        <v>0</v>
      </c>
      <c r="HE123" t="s">
        <v>3</v>
      </c>
      <c r="HF123" t="s">
        <v>3</v>
      </c>
      <c r="HM123" t="s">
        <v>154</v>
      </c>
      <c r="HN123" t="s">
        <v>160</v>
      </c>
      <c r="HO123" t="s">
        <v>161</v>
      </c>
      <c r="HP123" t="s">
        <v>156</v>
      </c>
      <c r="HQ123" t="s">
        <v>156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C124">
        <f>ROW(SmtRes!A78)</f>
        <v>78</v>
      </c>
      <c r="D124">
        <f>ROW(EtalonRes!A76)</f>
        <v>76</v>
      </c>
      <c r="E124" t="s">
        <v>186</v>
      </c>
      <c r="F124" t="s">
        <v>149</v>
      </c>
      <c r="G124" t="s">
        <v>166</v>
      </c>
      <c r="H124" t="s">
        <v>151</v>
      </c>
      <c r="I124">
        <v>2</v>
      </c>
      <c r="J124">
        <v>0</v>
      </c>
      <c r="K124">
        <v>2</v>
      </c>
      <c r="O124">
        <f t="shared" si="93"/>
        <v>3356.61</v>
      </c>
      <c r="P124">
        <f>SUMIF(SmtRes!AQ70:'SmtRes'!AQ78,"=1",SmtRes!DF70:'SmtRes'!DF78)</f>
        <v>91.93</v>
      </c>
      <c r="Q124">
        <f>SUMIF(SmtRes!AQ70:'SmtRes'!AQ78,"=1",SmtRes!DG70:'SmtRes'!DG78)</f>
        <v>105.05000000000001</v>
      </c>
      <c r="R124">
        <f>SUMIF(SmtRes!AQ70:'SmtRes'!AQ78,"=1",SmtRes!DH70:'SmtRes'!DH78)</f>
        <v>28.03</v>
      </c>
      <c r="S124">
        <f>SUMIF(SmtRes!AQ70:'SmtRes'!AQ78,"=1",SmtRes!DI70:'SmtRes'!DI78)</f>
        <v>3131.6</v>
      </c>
      <c r="T124">
        <f t="shared" si="94"/>
        <v>0</v>
      </c>
      <c r="U124">
        <f>SUMIF(SmtRes!AQ70:'SmtRes'!AQ78,"=1",SmtRes!CV70:'SmtRes'!CV78)</f>
        <v>5.16</v>
      </c>
      <c r="V124">
        <f>SUMIF(SmtRes!AQ70:'SmtRes'!AQ78,"=1",SmtRes!CW70:'SmtRes'!CW78)</f>
        <v>0.04</v>
      </c>
      <c r="W124">
        <f t="shared" si="95"/>
        <v>0</v>
      </c>
      <c r="X124">
        <f t="shared" si="96"/>
        <v>3823.15</v>
      </c>
      <c r="Y124">
        <f t="shared" si="97"/>
        <v>2274.9299999999998</v>
      </c>
      <c r="AA124">
        <v>414086428</v>
      </c>
      <c r="AB124">
        <f t="shared" si="98"/>
        <v>1659.062504</v>
      </c>
      <c r="AC124">
        <f>ROUND((SUM(SmtRes!BQ70:'SmtRes'!BQ78)),6)</f>
        <v>44.029103999999997</v>
      </c>
      <c r="AD124">
        <f>ROUND((((SUM(SmtRes!BR70:'SmtRes'!BR78))-(SUM(SmtRes!BS70:'SmtRes'!BS78)))+AE124),6)</f>
        <v>49.231400000000001</v>
      </c>
      <c r="AE124">
        <f>ROUND((SUM(SmtRes!BS70:'SmtRes'!BS78)),6)</f>
        <v>14.0123</v>
      </c>
      <c r="AF124">
        <f>ROUND((SUM(SmtRes!BT70:'SmtRes'!BT78)),6)</f>
        <v>1565.8019999999999</v>
      </c>
      <c r="AG124">
        <f t="shared" si="99"/>
        <v>0</v>
      </c>
      <c r="AH124">
        <f>(SUM(SmtRes!BU70:'SmtRes'!BU78))</f>
        <v>2.58</v>
      </c>
      <c r="AI124">
        <f>(SUM(SmtRes!BV70:'SmtRes'!BV78))</f>
        <v>0.02</v>
      </c>
      <c r="AJ124">
        <f t="shared" si="100"/>
        <v>0</v>
      </c>
      <c r="AK124">
        <v>1673.0748040000001</v>
      </c>
      <c r="AL124">
        <v>44.029104000000004</v>
      </c>
      <c r="AM124">
        <v>49.231400000000001</v>
      </c>
      <c r="AN124">
        <v>14.0123</v>
      </c>
      <c r="AO124">
        <v>1565.8019999999999</v>
      </c>
      <c r="AP124">
        <v>0</v>
      </c>
      <c r="AQ124">
        <v>2.58</v>
      </c>
      <c r="AR124">
        <v>0.02</v>
      </c>
      <c r="AS124">
        <v>0</v>
      </c>
      <c r="AT124">
        <v>121</v>
      </c>
      <c r="AU124">
        <v>72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152</v>
      </c>
      <c r="BM124">
        <v>16001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121</v>
      </c>
      <c r="CA124">
        <v>72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01"/>
        <v>3356.61</v>
      </c>
      <c r="CQ124">
        <f>SUMIF(SmtRes!AQ70:'SmtRes'!AQ78,"=1",SmtRes!AA70:'SmtRes'!AA78)</f>
        <v>236774.48</v>
      </c>
      <c r="CR124">
        <f>SUMIF(SmtRes!AQ70:'SmtRes'!AQ78,"=1",SmtRes!AB70:'SmtRes'!AB78)</f>
        <v>1457.52</v>
      </c>
      <c r="CS124">
        <f>SUMIF(SmtRes!AQ70:'SmtRes'!AQ78,"=1",SmtRes!AC70:'SmtRes'!AC78)</f>
        <v>1401.23</v>
      </c>
      <c r="CT124">
        <f>SUMIF(SmtRes!AQ70:'SmtRes'!AQ78,"=1",SmtRes!AD70:'SmtRes'!AD78)</f>
        <v>606.9</v>
      </c>
      <c r="CU124">
        <f t="shared" si="102"/>
        <v>0</v>
      </c>
      <c r="CV124">
        <f>SUMIF(SmtRes!AQ70:'SmtRes'!AQ78,"=1",SmtRes!BU70:'SmtRes'!BU78)</f>
        <v>2.58</v>
      </c>
      <c r="CW124">
        <f>SUMIF(SmtRes!AQ70:'SmtRes'!AQ78,"=1",SmtRes!BV70:'SmtRes'!BV78)</f>
        <v>0.02</v>
      </c>
      <c r="CX124">
        <f t="shared" si="103"/>
        <v>0</v>
      </c>
      <c r="CY124">
        <f t="shared" si="104"/>
        <v>3823.1523000000002</v>
      </c>
      <c r="CZ124">
        <f t="shared" si="105"/>
        <v>2274.9336000000003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151</v>
      </c>
      <c r="DW124" t="s">
        <v>151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342529088</v>
      </c>
      <c r="EF124">
        <v>2</v>
      </c>
      <c r="EG124" t="s">
        <v>27</v>
      </c>
      <c r="EH124">
        <v>16</v>
      </c>
      <c r="EI124" t="s">
        <v>156</v>
      </c>
      <c r="EJ124">
        <v>1</v>
      </c>
      <c r="EK124">
        <v>16001</v>
      </c>
      <c r="EL124" t="s">
        <v>157</v>
      </c>
      <c r="EM124" t="s">
        <v>158</v>
      </c>
      <c r="EO124" t="s">
        <v>3</v>
      </c>
      <c r="EQ124">
        <v>1572864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2.58</v>
      </c>
      <c r="EX124">
        <v>0.02</v>
      </c>
      <c r="EY124">
        <v>0</v>
      </c>
      <c r="FQ124">
        <v>0</v>
      </c>
      <c r="FR124">
        <v>0</v>
      </c>
      <c r="FS124">
        <v>0</v>
      </c>
      <c r="FX124">
        <v>121</v>
      </c>
      <c r="FY124">
        <v>72</v>
      </c>
      <c r="GA124" t="s">
        <v>3</v>
      </c>
      <c r="GD124">
        <v>1</v>
      </c>
      <c r="GF124">
        <v>-730745419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106"/>
        <v>0</v>
      </c>
      <c r="GM124">
        <f t="shared" si="107"/>
        <v>9454.69</v>
      </c>
      <c r="GN124">
        <f t="shared" si="108"/>
        <v>9454.69</v>
      </c>
      <c r="GO124">
        <f t="shared" si="109"/>
        <v>0</v>
      </c>
      <c r="GP124">
        <f t="shared" si="110"/>
        <v>0</v>
      </c>
      <c r="GR124">
        <v>0</v>
      </c>
      <c r="GS124">
        <v>3</v>
      </c>
      <c r="GT124">
        <v>0</v>
      </c>
      <c r="GU124" t="s">
        <v>3</v>
      </c>
      <c r="GV124">
        <f t="shared" si="111"/>
        <v>0</v>
      </c>
      <c r="GW124">
        <v>1</v>
      </c>
      <c r="GX124">
        <f t="shared" si="112"/>
        <v>0</v>
      </c>
      <c r="HA124">
        <v>0</v>
      </c>
      <c r="HB124">
        <v>0</v>
      </c>
      <c r="HC124">
        <f t="shared" si="113"/>
        <v>0</v>
      </c>
      <c r="HE124" t="s">
        <v>3</v>
      </c>
      <c r="HF124" t="s">
        <v>3</v>
      </c>
      <c r="HM124" t="s">
        <v>3</v>
      </c>
      <c r="HN124" t="s">
        <v>160</v>
      </c>
      <c r="HO124" t="s">
        <v>161</v>
      </c>
      <c r="HP124" t="s">
        <v>156</v>
      </c>
      <c r="HQ124" t="s">
        <v>156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78</v>
      </c>
      <c r="E125" t="s">
        <v>187</v>
      </c>
      <c r="F125" t="s">
        <v>168</v>
      </c>
      <c r="G125" t="s">
        <v>169</v>
      </c>
      <c r="H125" t="s">
        <v>151</v>
      </c>
      <c r="I125">
        <f>I124*J125</f>
        <v>2</v>
      </c>
      <c r="J125">
        <v>1</v>
      </c>
      <c r="K125">
        <v>1</v>
      </c>
      <c r="O125">
        <f t="shared" si="93"/>
        <v>5035.68</v>
      </c>
      <c r="P125">
        <f>ROUND(CQ125*I125,2)</f>
        <v>5035.68</v>
      </c>
      <c r="Q125">
        <f>ROUND(CR125*I125,2)</f>
        <v>0</v>
      </c>
      <c r="R125">
        <f>ROUND(CS125*I125,2)</f>
        <v>0</v>
      </c>
      <c r="S125">
        <f>ROUND(CT125*I125,2)</f>
        <v>0</v>
      </c>
      <c r="T125">
        <f t="shared" si="94"/>
        <v>0</v>
      </c>
      <c r="U125">
        <f>ROUND(CV125*I125,7)</f>
        <v>0</v>
      </c>
      <c r="V125">
        <f>ROUND(CW125*I125,7)</f>
        <v>0</v>
      </c>
      <c r="W125">
        <f t="shared" si="95"/>
        <v>0</v>
      </c>
      <c r="X125">
        <f t="shared" si="96"/>
        <v>0</v>
      </c>
      <c r="Y125">
        <f t="shared" si="97"/>
        <v>0</v>
      </c>
      <c r="AA125">
        <v>414086428</v>
      </c>
      <c r="AB125">
        <f t="shared" si="98"/>
        <v>2421</v>
      </c>
      <c r="AC125">
        <f>ROUND((ES125),6)</f>
        <v>2421</v>
      </c>
      <c r="AD125">
        <f>ROUND((((ET125)-(EU125))+AE125),6)</f>
        <v>0</v>
      </c>
      <c r="AE125">
        <f>ROUND((EU125),6)</f>
        <v>0</v>
      </c>
      <c r="AF125">
        <f>ROUND((EV125),6)</f>
        <v>0</v>
      </c>
      <c r="AG125">
        <f t="shared" si="99"/>
        <v>0</v>
      </c>
      <c r="AH125">
        <f>(EW125)</f>
        <v>0</v>
      </c>
      <c r="AI125">
        <f>(EX125)</f>
        <v>0</v>
      </c>
      <c r="AJ125">
        <f t="shared" si="100"/>
        <v>0</v>
      </c>
      <c r="AK125">
        <v>2421</v>
      </c>
      <c r="AL125">
        <v>2421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121</v>
      </c>
      <c r="AU125">
        <v>72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1.04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170</v>
      </c>
      <c r="BM125">
        <v>16001</v>
      </c>
      <c r="BN125">
        <v>0</v>
      </c>
      <c r="BO125" t="s">
        <v>168</v>
      </c>
      <c r="BP125">
        <v>1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121</v>
      </c>
      <c r="CA125">
        <v>72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01"/>
        <v>5035.68</v>
      </c>
      <c r="CQ125">
        <f>ROUND(AL125*BC125,2)</f>
        <v>2517.84</v>
      </c>
      <c r="CR125">
        <f>ROUND(AM125*BB125,2)</f>
        <v>0</v>
      </c>
      <c r="CS125">
        <f>ROUND(AN125*BS125,2)</f>
        <v>0</v>
      </c>
      <c r="CT125">
        <f>ROUND(AO125*BA125,2)</f>
        <v>0</v>
      </c>
      <c r="CU125">
        <f t="shared" si="102"/>
        <v>0</v>
      </c>
      <c r="CV125">
        <f>AH125</f>
        <v>0</v>
      </c>
      <c r="CW125">
        <f>AI125</f>
        <v>0</v>
      </c>
      <c r="CX125">
        <f t="shared" si="103"/>
        <v>0</v>
      </c>
      <c r="CY125">
        <f t="shared" si="104"/>
        <v>0</v>
      </c>
      <c r="CZ125">
        <f t="shared" si="105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151</v>
      </c>
      <c r="DW125" t="s">
        <v>151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342529088</v>
      </c>
      <c r="EF125">
        <v>2</v>
      </c>
      <c r="EG125" t="s">
        <v>27</v>
      </c>
      <c r="EH125">
        <v>16</v>
      </c>
      <c r="EI125" t="s">
        <v>156</v>
      </c>
      <c r="EJ125">
        <v>1</v>
      </c>
      <c r="EK125">
        <v>16001</v>
      </c>
      <c r="EL125" t="s">
        <v>157</v>
      </c>
      <c r="EM125" t="s">
        <v>158</v>
      </c>
      <c r="EO125" t="s">
        <v>3</v>
      </c>
      <c r="EQ125">
        <v>1048576</v>
      </c>
      <c r="ER125">
        <v>2421</v>
      </c>
      <c r="ES125">
        <v>2421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121</v>
      </c>
      <c r="FY125">
        <v>72</v>
      </c>
      <c r="GA125" t="s">
        <v>3</v>
      </c>
      <c r="GD125">
        <v>1</v>
      </c>
      <c r="GF125">
        <v>-328121597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06"/>
        <v>0</v>
      </c>
      <c r="GM125">
        <f t="shared" si="107"/>
        <v>5035.68</v>
      </c>
      <c r="GN125">
        <f t="shared" si="108"/>
        <v>5035.68</v>
      </c>
      <c r="GO125">
        <f t="shared" si="109"/>
        <v>0</v>
      </c>
      <c r="GP125">
        <f t="shared" si="110"/>
        <v>0</v>
      </c>
      <c r="GR125">
        <v>0</v>
      </c>
      <c r="GS125">
        <v>3</v>
      </c>
      <c r="GT125">
        <v>0</v>
      </c>
      <c r="GU125" t="s">
        <v>3</v>
      </c>
      <c r="GV125">
        <f t="shared" si="111"/>
        <v>0</v>
      </c>
      <c r="GW125">
        <v>1</v>
      </c>
      <c r="GX125">
        <f t="shared" si="112"/>
        <v>0</v>
      </c>
      <c r="HA125">
        <v>0</v>
      </c>
      <c r="HB125">
        <v>0</v>
      </c>
      <c r="HC125">
        <f t="shared" si="113"/>
        <v>0</v>
      </c>
      <c r="HE125" t="s">
        <v>3</v>
      </c>
      <c r="HF125" t="s">
        <v>3</v>
      </c>
      <c r="HM125" t="s">
        <v>3</v>
      </c>
      <c r="HN125" t="s">
        <v>160</v>
      </c>
      <c r="HO125" t="s">
        <v>161</v>
      </c>
      <c r="HP125" t="s">
        <v>156</v>
      </c>
      <c r="HQ125" t="s">
        <v>156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C126">
        <f>ROW(SmtRes!A86)</f>
        <v>86</v>
      </c>
      <c r="D126">
        <f>ROW(EtalonRes!A84)</f>
        <v>84</v>
      </c>
      <c r="E126" t="s">
        <v>188</v>
      </c>
      <c r="F126" t="s">
        <v>189</v>
      </c>
      <c r="G126" t="s">
        <v>190</v>
      </c>
      <c r="H126" t="s">
        <v>36</v>
      </c>
      <c r="I126">
        <f>ROUND(8/100,7)</f>
        <v>0.08</v>
      </c>
      <c r="J126">
        <v>0</v>
      </c>
      <c r="K126">
        <f>ROUND(8/100,7)</f>
        <v>0.08</v>
      </c>
      <c r="O126">
        <f t="shared" si="93"/>
        <v>1918.89</v>
      </c>
      <c r="P126">
        <f>SUMIF(SmtRes!AQ79:'SmtRes'!AQ86,"=1",SmtRes!DF79:'SmtRes'!DF86)</f>
        <v>0</v>
      </c>
      <c r="Q126">
        <f>SUMIF(SmtRes!AQ79:'SmtRes'!AQ86,"=1",SmtRes!DG79:'SmtRes'!DG86)</f>
        <v>24.23</v>
      </c>
      <c r="R126">
        <f>SUMIF(SmtRes!AQ79:'SmtRes'!AQ86,"=1",SmtRes!DH79:'SmtRes'!DH86)</f>
        <v>20.079999999999998</v>
      </c>
      <c r="S126">
        <f>SUMIF(SmtRes!AQ79:'SmtRes'!AQ86,"=1",SmtRes!DI79:'SmtRes'!DI86)</f>
        <v>1874.58</v>
      </c>
      <c r="T126">
        <f t="shared" si="94"/>
        <v>0</v>
      </c>
      <c r="U126">
        <f>SUMIF(SmtRes!AQ79:'SmtRes'!AQ86,"=1",SmtRes!CV79:'SmtRes'!CV86)</f>
        <v>3.4432</v>
      </c>
      <c r="V126">
        <f>SUMIF(SmtRes!AQ79:'SmtRes'!AQ86,"=1",SmtRes!CW79:'SmtRes'!CW86)</f>
        <v>3.6000000000000004E-2</v>
      </c>
      <c r="W126">
        <f t="shared" si="95"/>
        <v>0</v>
      </c>
      <c r="X126">
        <f t="shared" si="96"/>
        <v>1705.19</v>
      </c>
      <c r="Y126">
        <f t="shared" si="97"/>
        <v>871.54</v>
      </c>
      <c r="AA126">
        <v>414086428</v>
      </c>
      <c r="AB126">
        <f t="shared" si="98"/>
        <v>23670.291700000002</v>
      </c>
      <c r="AC126">
        <f>ROUND((0),6)</f>
        <v>0</v>
      </c>
      <c r="AD126">
        <f>ROUND((((SUM(SmtRes!BR79:'SmtRes'!BR86))-(SUM(SmtRes!BS79:'SmtRes'!BS86)))+AE126),6)</f>
        <v>238.02449999999999</v>
      </c>
      <c r="AE126">
        <f>ROUND((SUM(SmtRes!BS79:'SmtRes'!BS86)),6)</f>
        <v>251.0172</v>
      </c>
      <c r="AF126">
        <f>ROUND((SUM(SmtRes!BT79:'SmtRes'!BT86)),6)</f>
        <v>23432.267199999998</v>
      </c>
      <c r="AG126">
        <f t="shared" si="99"/>
        <v>0</v>
      </c>
      <c r="AH126">
        <f>(SUM(SmtRes!BU79:'SmtRes'!BU86))</f>
        <v>43.04</v>
      </c>
      <c r="AI126">
        <f>(SUM(SmtRes!BV79:'SmtRes'!BV86))</f>
        <v>0.45</v>
      </c>
      <c r="AJ126">
        <f t="shared" si="100"/>
        <v>0</v>
      </c>
      <c r="AK126">
        <v>23921.308899999996</v>
      </c>
      <c r="AL126">
        <v>0</v>
      </c>
      <c r="AM126">
        <v>238.02449999999999</v>
      </c>
      <c r="AN126">
        <v>251.0172</v>
      </c>
      <c r="AO126">
        <v>23432.267199999998</v>
      </c>
      <c r="AP126">
        <v>0</v>
      </c>
      <c r="AQ126">
        <v>43.04</v>
      </c>
      <c r="AR126">
        <v>0.45</v>
      </c>
      <c r="AS126">
        <v>0</v>
      </c>
      <c r="AT126">
        <v>90</v>
      </c>
      <c r="AU126">
        <v>46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191</v>
      </c>
      <c r="BM126">
        <v>58001</v>
      </c>
      <c r="BN126">
        <v>0</v>
      </c>
      <c r="BO126" t="s">
        <v>3</v>
      </c>
      <c r="BP126">
        <v>0</v>
      </c>
      <c r="BQ126">
        <v>6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90</v>
      </c>
      <c r="CA126">
        <v>46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01"/>
        <v>1918.8899999999999</v>
      </c>
      <c r="CQ126">
        <f>SUMIF(SmtRes!AQ79:'SmtRes'!AQ86,"=1",SmtRes!AA79:'SmtRes'!AA86)</f>
        <v>0</v>
      </c>
      <c r="CR126">
        <f>SUMIF(SmtRes!AQ79:'SmtRes'!AQ86,"=1",SmtRes!AB79:'SmtRes'!AB86)</f>
        <v>760.79</v>
      </c>
      <c r="CS126">
        <f>SUMIF(SmtRes!AQ79:'SmtRes'!AQ86,"=1",SmtRes!AC79:'SmtRes'!AC86)</f>
        <v>1129.02</v>
      </c>
      <c r="CT126">
        <f>SUMIF(SmtRes!AQ79:'SmtRes'!AQ86,"=1",SmtRes!AD79:'SmtRes'!AD86)</f>
        <v>544.42999999999995</v>
      </c>
      <c r="CU126">
        <f t="shared" si="102"/>
        <v>0</v>
      </c>
      <c r="CV126">
        <f>SUMIF(SmtRes!AQ79:'SmtRes'!AQ86,"=1",SmtRes!BU79:'SmtRes'!BU86)</f>
        <v>43.04</v>
      </c>
      <c r="CW126">
        <f>SUMIF(SmtRes!AQ79:'SmtRes'!AQ86,"=1",SmtRes!BV79:'SmtRes'!BV86)</f>
        <v>0.45</v>
      </c>
      <c r="CX126">
        <f t="shared" si="103"/>
        <v>0</v>
      </c>
      <c r="CY126">
        <f t="shared" si="104"/>
        <v>1705.194</v>
      </c>
      <c r="CZ126">
        <f t="shared" si="105"/>
        <v>871.54359999999986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1005</v>
      </c>
      <c r="DV126" t="s">
        <v>36</v>
      </c>
      <c r="DW126" t="s">
        <v>36</v>
      </c>
      <c r="DX126">
        <v>100</v>
      </c>
      <c r="DZ126" t="s">
        <v>3</v>
      </c>
      <c r="EA126" t="s">
        <v>3</v>
      </c>
      <c r="EB126" t="s">
        <v>3</v>
      </c>
      <c r="EC126" t="s">
        <v>3</v>
      </c>
      <c r="EE126">
        <v>342529140</v>
      </c>
      <c r="EF126">
        <v>6</v>
      </c>
      <c r="EG126" t="s">
        <v>123</v>
      </c>
      <c r="EH126">
        <v>92</v>
      </c>
      <c r="EI126" t="s">
        <v>124</v>
      </c>
      <c r="EJ126">
        <v>1</v>
      </c>
      <c r="EK126">
        <v>58001</v>
      </c>
      <c r="EL126" t="s">
        <v>124</v>
      </c>
      <c r="EM126" t="s">
        <v>125</v>
      </c>
      <c r="EO126" t="s">
        <v>3</v>
      </c>
      <c r="EQ126">
        <v>786432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43.04</v>
      </c>
      <c r="EX126">
        <v>0.45</v>
      </c>
      <c r="EY126">
        <v>0</v>
      </c>
      <c r="FQ126">
        <v>0</v>
      </c>
      <c r="FR126">
        <v>0</v>
      </c>
      <c r="FS126">
        <v>0</v>
      </c>
      <c r="FX126">
        <v>90</v>
      </c>
      <c r="FY126">
        <v>46</v>
      </c>
      <c r="GA126" t="s">
        <v>3</v>
      </c>
      <c r="GD126">
        <v>1</v>
      </c>
      <c r="GF126">
        <v>247840294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106"/>
        <v>0</v>
      </c>
      <c r="GM126">
        <f t="shared" si="107"/>
        <v>4495.62</v>
      </c>
      <c r="GN126">
        <f t="shared" si="108"/>
        <v>4495.62</v>
      </c>
      <c r="GO126">
        <f t="shared" si="109"/>
        <v>0</v>
      </c>
      <c r="GP126">
        <f t="shared" si="110"/>
        <v>0</v>
      </c>
      <c r="GR126">
        <v>0</v>
      </c>
      <c r="GS126">
        <v>3</v>
      </c>
      <c r="GT126">
        <v>0</v>
      </c>
      <c r="GU126" t="s">
        <v>3</v>
      </c>
      <c r="GV126">
        <f t="shared" si="111"/>
        <v>0</v>
      </c>
      <c r="GW126">
        <v>1</v>
      </c>
      <c r="GX126">
        <f t="shared" si="112"/>
        <v>0</v>
      </c>
      <c r="HA126">
        <v>0</v>
      </c>
      <c r="HB126">
        <v>0</v>
      </c>
      <c r="HC126">
        <f t="shared" si="113"/>
        <v>0</v>
      </c>
      <c r="HE126" t="s">
        <v>3</v>
      </c>
      <c r="HF126" t="s">
        <v>3</v>
      </c>
      <c r="HM126" t="s">
        <v>3</v>
      </c>
      <c r="HN126" t="s">
        <v>126</v>
      </c>
      <c r="HO126" t="s">
        <v>127</v>
      </c>
      <c r="HP126" t="s">
        <v>128</v>
      </c>
      <c r="HQ126" t="s">
        <v>128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84</v>
      </c>
      <c r="E127" t="s">
        <v>192</v>
      </c>
      <c r="F127" t="s">
        <v>130</v>
      </c>
      <c r="G127" t="s">
        <v>562</v>
      </c>
      <c r="H127" t="s">
        <v>49</v>
      </c>
      <c r="I127">
        <f>I126*J127</f>
        <v>20</v>
      </c>
      <c r="J127">
        <v>250</v>
      </c>
      <c r="K127">
        <v>250</v>
      </c>
      <c r="O127">
        <f t="shared" si="93"/>
        <v>5461.8</v>
      </c>
      <c r="P127">
        <f>ROUND(CQ127*I127,2)</f>
        <v>5461.8</v>
      </c>
      <c r="Q127">
        <f>ROUND(CR127*I127,2)</f>
        <v>0</v>
      </c>
      <c r="R127">
        <f>ROUND(CS127*I127,2)</f>
        <v>0</v>
      </c>
      <c r="S127">
        <f>ROUND(CT127*I127,2)</f>
        <v>0</v>
      </c>
      <c r="T127">
        <f t="shared" si="94"/>
        <v>0</v>
      </c>
      <c r="U127">
        <f>ROUND(CV127*I127,7)</f>
        <v>0</v>
      </c>
      <c r="V127">
        <f>ROUND(CW127*I127,7)</f>
        <v>0</v>
      </c>
      <c r="W127">
        <f t="shared" si="95"/>
        <v>0</v>
      </c>
      <c r="X127">
        <f t="shared" si="96"/>
        <v>0</v>
      </c>
      <c r="Y127">
        <f t="shared" si="97"/>
        <v>0</v>
      </c>
      <c r="AA127">
        <v>414086428</v>
      </c>
      <c r="AB127">
        <f t="shared" si="98"/>
        <v>154.29</v>
      </c>
      <c r="AC127">
        <f>ROUND((ES127),6)</f>
        <v>154.29</v>
      </c>
      <c r="AD127">
        <f>ROUND((((ET127)-(EU127))+AE127),6)</f>
        <v>0</v>
      </c>
      <c r="AE127">
        <f t="shared" ref="AE127:AF129" si="114">ROUND((EU127),6)</f>
        <v>0</v>
      </c>
      <c r="AF127">
        <f t="shared" si="114"/>
        <v>0</v>
      </c>
      <c r="AG127">
        <f t="shared" si="99"/>
        <v>0</v>
      </c>
      <c r="AH127">
        <f t="shared" ref="AH127:AI129" si="115">(EW127)</f>
        <v>0</v>
      </c>
      <c r="AI127">
        <f t="shared" si="115"/>
        <v>0</v>
      </c>
      <c r="AJ127">
        <f t="shared" si="100"/>
        <v>0</v>
      </c>
      <c r="AK127">
        <v>154.29</v>
      </c>
      <c r="AL127">
        <v>154.29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90</v>
      </c>
      <c r="AU127">
        <v>46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1.77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131</v>
      </c>
      <c r="BM127">
        <v>58001</v>
      </c>
      <c r="BN127">
        <v>0</v>
      </c>
      <c r="BO127" t="s">
        <v>130</v>
      </c>
      <c r="BP127">
        <v>1</v>
      </c>
      <c r="BQ127">
        <v>6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90</v>
      </c>
      <c r="CA127">
        <v>46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01"/>
        <v>5461.8</v>
      </c>
      <c r="CQ127">
        <f>ROUND(AL127*BC127,2)</f>
        <v>273.08999999999997</v>
      </c>
      <c r="CR127">
        <f>ROUND(AM127*BB127,2)</f>
        <v>0</v>
      </c>
      <c r="CS127">
        <f>ROUND(AN127*BS127,2)</f>
        <v>0</v>
      </c>
      <c r="CT127">
        <f>ROUND(AO127*BA127,2)</f>
        <v>0</v>
      </c>
      <c r="CU127">
        <f t="shared" si="102"/>
        <v>0</v>
      </c>
      <c r="CV127">
        <f t="shared" ref="CV127:CW129" si="116">AH127</f>
        <v>0</v>
      </c>
      <c r="CW127">
        <f t="shared" si="116"/>
        <v>0</v>
      </c>
      <c r="CX127">
        <f t="shared" si="103"/>
        <v>0</v>
      </c>
      <c r="CY127">
        <f t="shared" si="104"/>
        <v>0</v>
      </c>
      <c r="CZ127">
        <f t="shared" si="105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49</v>
      </c>
      <c r="DW127" t="s">
        <v>49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342529140</v>
      </c>
      <c r="EF127">
        <v>6</v>
      </c>
      <c r="EG127" t="s">
        <v>123</v>
      </c>
      <c r="EH127">
        <v>92</v>
      </c>
      <c r="EI127" t="s">
        <v>124</v>
      </c>
      <c r="EJ127">
        <v>1</v>
      </c>
      <c r="EK127">
        <v>58001</v>
      </c>
      <c r="EL127" t="s">
        <v>124</v>
      </c>
      <c r="EM127" t="s">
        <v>125</v>
      </c>
      <c r="EO127" t="s">
        <v>3</v>
      </c>
      <c r="EQ127">
        <v>1048576</v>
      </c>
      <c r="ER127">
        <v>154.29</v>
      </c>
      <c r="ES127">
        <v>154.29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90</v>
      </c>
      <c r="FY127">
        <v>46</v>
      </c>
      <c r="GA127" t="s">
        <v>3</v>
      </c>
      <c r="GD127">
        <v>1</v>
      </c>
      <c r="GF127">
        <v>-1350465138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06"/>
        <v>0</v>
      </c>
      <c r="GM127">
        <f t="shared" si="107"/>
        <v>5461.8</v>
      </c>
      <c r="GN127">
        <f t="shared" si="108"/>
        <v>5461.8</v>
      </c>
      <c r="GO127">
        <f t="shared" si="109"/>
        <v>0</v>
      </c>
      <c r="GP127">
        <f t="shared" si="110"/>
        <v>0</v>
      </c>
      <c r="GR127">
        <v>0</v>
      </c>
      <c r="GS127">
        <v>3</v>
      </c>
      <c r="GT127">
        <v>0</v>
      </c>
      <c r="GU127" t="s">
        <v>3</v>
      </c>
      <c r="GV127">
        <f t="shared" si="111"/>
        <v>0</v>
      </c>
      <c r="GW127">
        <v>1</v>
      </c>
      <c r="GX127">
        <f t="shared" si="112"/>
        <v>0</v>
      </c>
      <c r="HA127">
        <v>0</v>
      </c>
      <c r="HB127">
        <v>0</v>
      </c>
      <c r="HC127">
        <f t="shared" si="113"/>
        <v>0</v>
      </c>
      <c r="HE127" t="s">
        <v>3</v>
      </c>
      <c r="HF127" t="s">
        <v>3</v>
      </c>
      <c r="HM127" t="s">
        <v>3</v>
      </c>
      <c r="HN127" t="s">
        <v>126</v>
      </c>
      <c r="HO127" t="s">
        <v>127</v>
      </c>
      <c r="HP127" t="s">
        <v>128</v>
      </c>
      <c r="HQ127" t="s">
        <v>128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85</v>
      </c>
      <c r="E128" t="s">
        <v>193</v>
      </c>
      <c r="F128" t="s">
        <v>142</v>
      </c>
      <c r="G128" t="s">
        <v>143</v>
      </c>
      <c r="H128" t="s">
        <v>25</v>
      </c>
      <c r="I128">
        <f>I126*J128</f>
        <v>18.64</v>
      </c>
      <c r="J128">
        <v>233</v>
      </c>
      <c r="K128">
        <v>233</v>
      </c>
      <c r="O128">
        <f t="shared" si="93"/>
        <v>3903.03</v>
      </c>
      <c r="P128">
        <f>ROUND(CQ128*I128,2)</f>
        <v>3903.03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94"/>
        <v>0</v>
      </c>
      <c r="U128">
        <f>ROUND(CV128*I128,7)</f>
        <v>0</v>
      </c>
      <c r="V128">
        <f>ROUND(CW128*I128,7)</f>
        <v>0</v>
      </c>
      <c r="W128">
        <f t="shared" si="95"/>
        <v>0</v>
      </c>
      <c r="X128">
        <f t="shared" si="96"/>
        <v>0</v>
      </c>
      <c r="Y128">
        <f t="shared" si="97"/>
        <v>0</v>
      </c>
      <c r="AA128">
        <v>414086428</v>
      </c>
      <c r="AB128">
        <f t="shared" si="98"/>
        <v>133.37</v>
      </c>
      <c r="AC128">
        <f>ROUND((ES128),6)</f>
        <v>133.37</v>
      </c>
      <c r="AD128">
        <f>ROUND((((ET128)-(EU128))+AE128),6)</f>
        <v>0</v>
      </c>
      <c r="AE128">
        <f t="shared" si="114"/>
        <v>0</v>
      </c>
      <c r="AF128">
        <f t="shared" si="114"/>
        <v>0</v>
      </c>
      <c r="AG128">
        <f t="shared" si="99"/>
        <v>0</v>
      </c>
      <c r="AH128">
        <f t="shared" si="115"/>
        <v>0</v>
      </c>
      <c r="AI128">
        <f t="shared" si="115"/>
        <v>0</v>
      </c>
      <c r="AJ128">
        <f t="shared" si="100"/>
        <v>0</v>
      </c>
      <c r="AK128">
        <v>133.37</v>
      </c>
      <c r="AL128">
        <v>133.37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90</v>
      </c>
      <c r="AU128">
        <v>46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1.57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144</v>
      </c>
      <c r="BM128">
        <v>58001</v>
      </c>
      <c r="BN128">
        <v>0</v>
      </c>
      <c r="BO128" t="s">
        <v>142</v>
      </c>
      <c r="BP128">
        <v>1</v>
      </c>
      <c r="BQ128">
        <v>6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90</v>
      </c>
      <c r="CA128">
        <v>46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01"/>
        <v>3903.03</v>
      </c>
      <c r="CQ128">
        <f>ROUND(AL128*BC128,2)</f>
        <v>209.39</v>
      </c>
      <c r="CR128">
        <f>ROUND(AM128*BB128,2)</f>
        <v>0</v>
      </c>
      <c r="CS128">
        <f>ROUND(AN128*BS128,2)</f>
        <v>0</v>
      </c>
      <c r="CT128">
        <f>ROUND(AO128*BA128,2)</f>
        <v>0</v>
      </c>
      <c r="CU128">
        <f t="shared" si="102"/>
        <v>0</v>
      </c>
      <c r="CV128">
        <f t="shared" si="116"/>
        <v>0</v>
      </c>
      <c r="CW128">
        <f t="shared" si="116"/>
        <v>0</v>
      </c>
      <c r="CX128">
        <f t="shared" si="103"/>
        <v>0</v>
      </c>
      <c r="CY128">
        <f t="shared" si="104"/>
        <v>0</v>
      </c>
      <c r="CZ128">
        <f t="shared" si="105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1005</v>
      </c>
      <c r="DV128" t="s">
        <v>25</v>
      </c>
      <c r="DW128" t="s">
        <v>25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342529140</v>
      </c>
      <c r="EF128">
        <v>6</v>
      </c>
      <c r="EG128" t="s">
        <v>123</v>
      </c>
      <c r="EH128">
        <v>92</v>
      </c>
      <c r="EI128" t="s">
        <v>124</v>
      </c>
      <c r="EJ128">
        <v>1</v>
      </c>
      <c r="EK128">
        <v>58001</v>
      </c>
      <c r="EL128" t="s">
        <v>124</v>
      </c>
      <c r="EM128" t="s">
        <v>125</v>
      </c>
      <c r="EO128" t="s">
        <v>3</v>
      </c>
      <c r="EQ128">
        <v>1048576</v>
      </c>
      <c r="ER128">
        <v>133.37</v>
      </c>
      <c r="ES128">
        <v>133.37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90</v>
      </c>
      <c r="FY128">
        <v>46</v>
      </c>
      <c r="GA128" t="s">
        <v>3</v>
      </c>
      <c r="GD128">
        <v>1</v>
      </c>
      <c r="GF128">
        <v>-1859358591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06"/>
        <v>0</v>
      </c>
      <c r="GM128">
        <f t="shared" si="107"/>
        <v>3903.03</v>
      </c>
      <c r="GN128">
        <f t="shared" si="108"/>
        <v>3903.03</v>
      </c>
      <c r="GO128">
        <f t="shared" si="109"/>
        <v>0</v>
      </c>
      <c r="GP128">
        <f t="shared" si="110"/>
        <v>0</v>
      </c>
      <c r="GR128">
        <v>0</v>
      </c>
      <c r="GS128">
        <v>3</v>
      </c>
      <c r="GT128">
        <v>0</v>
      </c>
      <c r="GU128" t="s">
        <v>3</v>
      </c>
      <c r="GV128">
        <f t="shared" si="111"/>
        <v>0</v>
      </c>
      <c r="GW128">
        <v>1</v>
      </c>
      <c r="GX128">
        <f t="shared" si="112"/>
        <v>0</v>
      </c>
      <c r="HA128">
        <v>0</v>
      </c>
      <c r="HB128">
        <v>0</v>
      </c>
      <c r="HC128">
        <f t="shared" si="113"/>
        <v>0</v>
      </c>
      <c r="HE128" t="s">
        <v>3</v>
      </c>
      <c r="HF128" t="s">
        <v>3</v>
      </c>
      <c r="HM128" t="s">
        <v>3</v>
      </c>
      <c r="HN128" t="s">
        <v>126</v>
      </c>
      <c r="HO128" t="s">
        <v>127</v>
      </c>
      <c r="HP128" t="s">
        <v>128</v>
      </c>
      <c r="HQ128" t="s">
        <v>128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86</v>
      </c>
      <c r="E129" t="s">
        <v>194</v>
      </c>
      <c r="F129" t="s">
        <v>146</v>
      </c>
      <c r="G129" t="s">
        <v>147</v>
      </c>
      <c r="H129" t="s">
        <v>135</v>
      </c>
      <c r="I129">
        <f>I126*J129</f>
        <v>5.1999999999999991E-2</v>
      </c>
      <c r="J129">
        <v>0.64999999999999991</v>
      </c>
      <c r="K129">
        <v>0.65</v>
      </c>
      <c r="O129">
        <f t="shared" si="93"/>
        <v>0</v>
      </c>
      <c r="P129">
        <f>ROUND(CQ129*I129,2)</f>
        <v>0</v>
      </c>
      <c r="Q129">
        <f>ROUND(CR129*I129,2)</f>
        <v>0</v>
      </c>
      <c r="R129">
        <f>ROUND(CS129*I129,2)</f>
        <v>0</v>
      </c>
      <c r="S129">
        <f>ROUND(CT129*I129,2)</f>
        <v>0</v>
      </c>
      <c r="T129">
        <f t="shared" si="94"/>
        <v>0</v>
      </c>
      <c r="U129">
        <f>ROUND(CV129*I129,7)</f>
        <v>0</v>
      </c>
      <c r="V129">
        <f>ROUND(CW129*I129,7)</f>
        <v>0</v>
      </c>
      <c r="W129">
        <f t="shared" si="95"/>
        <v>0</v>
      </c>
      <c r="X129">
        <f t="shared" si="96"/>
        <v>0</v>
      </c>
      <c r="Y129">
        <f t="shared" si="97"/>
        <v>0</v>
      </c>
      <c r="AA129">
        <v>414086428</v>
      </c>
      <c r="AB129">
        <f t="shared" si="98"/>
        <v>0</v>
      </c>
      <c r="AC129">
        <f>ROUND((ES129),6)</f>
        <v>0</v>
      </c>
      <c r="AD129">
        <f>ROUND((((ET129)-(EU129))+AE129),6)</f>
        <v>0</v>
      </c>
      <c r="AE129">
        <f t="shared" si="114"/>
        <v>0</v>
      </c>
      <c r="AF129">
        <f t="shared" si="114"/>
        <v>0</v>
      </c>
      <c r="AG129">
        <f t="shared" si="99"/>
        <v>0</v>
      </c>
      <c r="AH129">
        <f t="shared" si="115"/>
        <v>0</v>
      </c>
      <c r="AI129">
        <f t="shared" si="115"/>
        <v>0</v>
      </c>
      <c r="AJ129">
        <f t="shared" si="100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90</v>
      </c>
      <c r="AU129">
        <v>46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58001</v>
      </c>
      <c r="BN129">
        <v>0</v>
      </c>
      <c r="BO129" t="s">
        <v>3</v>
      </c>
      <c r="BP129">
        <v>0</v>
      </c>
      <c r="BQ129">
        <v>6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90</v>
      </c>
      <c r="CA129">
        <v>46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01"/>
        <v>0</v>
      </c>
      <c r="CQ129">
        <f>ROUND(AL129*BC129,2)</f>
        <v>0</v>
      </c>
      <c r="CR129">
        <f>ROUND(AM129*BB129,2)</f>
        <v>0</v>
      </c>
      <c r="CS129">
        <f>ROUND(AN129*BS129,2)</f>
        <v>0</v>
      </c>
      <c r="CT129">
        <f>ROUND(AO129*BA129,2)</f>
        <v>0</v>
      </c>
      <c r="CU129">
        <f t="shared" si="102"/>
        <v>0</v>
      </c>
      <c r="CV129">
        <f t="shared" si="116"/>
        <v>0</v>
      </c>
      <c r="CW129">
        <f t="shared" si="116"/>
        <v>0</v>
      </c>
      <c r="CX129">
        <f t="shared" si="103"/>
        <v>0</v>
      </c>
      <c r="CY129">
        <f t="shared" si="104"/>
        <v>0</v>
      </c>
      <c r="CZ129">
        <f t="shared" si="105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135</v>
      </c>
      <c r="DW129" t="s">
        <v>135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342529140</v>
      </c>
      <c r="EF129">
        <v>6</v>
      </c>
      <c r="EG129" t="s">
        <v>123</v>
      </c>
      <c r="EH129">
        <v>92</v>
      </c>
      <c r="EI129" t="s">
        <v>124</v>
      </c>
      <c r="EJ129">
        <v>1</v>
      </c>
      <c r="EK129">
        <v>58001</v>
      </c>
      <c r="EL129" t="s">
        <v>124</v>
      </c>
      <c r="EM129" t="s">
        <v>125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90</v>
      </c>
      <c r="FY129">
        <v>46</v>
      </c>
      <c r="GA129" t="s">
        <v>3</v>
      </c>
      <c r="GD129">
        <v>1</v>
      </c>
      <c r="GF129">
        <v>2102561428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06"/>
        <v>0</v>
      </c>
      <c r="GM129">
        <f t="shared" si="107"/>
        <v>0</v>
      </c>
      <c r="GN129">
        <f t="shared" si="108"/>
        <v>0</v>
      </c>
      <c r="GO129">
        <f t="shared" si="109"/>
        <v>0</v>
      </c>
      <c r="GP129">
        <f t="shared" si="110"/>
        <v>0</v>
      </c>
      <c r="GR129">
        <v>0</v>
      </c>
      <c r="GS129">
        <v>3</v>
      </c>
      <c r="GT129">
        <v>0</v>
      </c>
      <c r="GU129" t="s">
        <v>3</v>
      </c>
      <c r="GV129">
        <f t="shared" si="111"/>
        <v>0</v>
      </c>
      <c r="GW129">
        <v>1</v>
      </c>
      <c r="GX129">
        <f t="shared" si="112"/>
        <v>0</v>
      </c>
      <c r="HA129">
        <v>0</v>
      </c>
      <c r="HB129">
        <v>0</v>
      </c>
      <c r="HC129">
        <f t="shared" si="113"/>
        <v>0</v>
      </c>
      <c r="HE129" t="s">
        <v>3</v>
      </c>
      <c r="HF129" t="s">
        <v>3</v>
      </c>
      <c r="HM129" t="s">
        <v>3</v>
      </c>
      <c r="HN129" t="s">
        <v>126</v>
      </c>
      <c r="HO129" t="s">
        <v>127</v>
      </c>
      <c r="HP129" t="s">
        <v>128</v>
      </c>
      <c r="HQ129" t="s">
        <v>128</v>
      </c>
      <c r="HS129">
        <v>0</v>
      </c>
      <c r="IK129">
        <v>0</v>
      </c>
    </row>
    <row r="130" spans="1:245" x14ac:dyDescent="0.2">
      <c r="A130">
        <v>17</v>
      </c>
      <c r="B130">
        <v>1</v>
      </c>
      <c r="C130">
        <f>ROW(SmtRes!A93)</f>
        <v>93</v>
      </c>
      <c r="D130">
        <f>ROW(EtalonRes!A91)</f>
        <v>91</v>
      </c>
      <c r="E130" t="s">
        <v>195</v>
      </c>
      <c r="F130" t="s">
        <v>196</v>
      </c>
      <c r="G130" t="s">
        <v>197</v>
      </c>
      <c r="H130" t="s">
        <v>198</v>
      </c>
      <c r="I130">
        <f>ROUND(4/100,7)</f>
        <v>0.04</v>
      </c>
      <c r="J130">
        <v>0</v>
      </c>
      <c r="K130">
        <f>ROUND(4/100,7)</f>
        <v>0.04</v>
      </c>
      <c r="O130">
        <f t="shared" si="93"/>
        <v>2414.38</v>
      </c>
      <c r="P130">
        <f>SUMIF(SmtRes!AQ87:'SmtRes'!AQ93,"=1",SmtRes!DF87:'SmtRes'!DF93)</f>
        <v>6.53</v>
      </c>
      <c r="Q130">
        <f>SUMIF(SmtRes!AQ87:'SmtRes'!AQ93,"=1",SmtRes!DG87:'SmtRes'!DG93)</f>
        <v>7.55</v>
      </c>
      <c r="R130">
        <f>SUMIF(SmtRes!AQ87:'SmtRes'!AQ93,"=1",SmtRes!DH87:'SmtRes'!DH93)</f>
        <v>0</v>
      </c>
      <c r="S130">
        <f>SUMIF(SmtRes!AQ87:'SmtRes'!AQ93,"=1",SmtRes!DI87:'SmtRes'!DI93)</f>
        <v>2400.3000000000002</v>
      </c>
      <c r="T130">
        <f t="shared" si="94"/>
        <v>0</v>
      </c>
      <c r="U130">
        <f>SUMIF(SmtRes!AQ87:'SmtRes'!AQ93,"=1",SmtRes!CV87:'SmtRes'!CV93)</f>
        <v>4.5199999999999996</v>
      </c>
      <c r="V130">
        <f>SUMIF(SmtRes!AQ87:'SmtRes'!AQ93,"=1",SmtRes!CW87:'SmtRes'!CW93)</f>
        <v>0</v>
      </c>
      <c r="W130">
        <f t="shared" si="95"/>
        <v>0</v>
      </c>
      <c r="X130">
        <f t="shared" si="96"/>
        <v>2160.27</v>
      </c>
      <c r="Y130">
        <f t="shared" si="97"/>
        <v>1104.1400000000001</v>
      </c>
      <c r="AA130">
        <v>414086428</v>
      </c>
      <c r="AB130">
        <f t="shared" si="98"/>
        <v>60257.128750000003</v>
      </c>
      <c r="AC130">
        <f>ROUND((SUM(SmtRes!BQ87:'SmtRes'!BQ93)),6)</f>
        <v>100.81785000000001</v>
      </c>
      <c r="AD130">
        <f>ROUND((((SUM(SmtRes!BR87:'SmtRes'!BR93))-(0))+AE130),6)</f>
        <v>148.79089999999999</v>
      </c>
      <c r="AE130">
        <f>ROUND((0),6)</f>
        <v>0</v>
      </c>
      <c r="AF130">
        <f>ROUND((SUM(SmtRes!BT87:'SmtRes'!BT93)),6)</f>
        <v>60007.519999999997</v>
      </c>
      <c r="AG130">
        <f t="shared" si="99"/>
        <v>0</v>
      </c>
      <c r="AH130">
        <f>(SUM(SmtRes!BU87:'SmtRes'!BU93))</f>
        <v>113</v>
      </c>
      <c r="AI130">
        <f>(0)</f>
        <v>0</v>
      </c>
      <c r="AJ130">
        <f t="shared" si="100"/>
        <v>0</v>
      </c>
      <c r="AK130">
        <v>60257.128749999996</v>
      </c>
      <c r="AL130">
        <v>100.81785000000001</v>
      </c>
      <c r="AM130">
        <v>148.79090000000002</v>
      </c>
      <c r="AN130">
        <v>0</v>
      </c>
      <c r="AO130">
        <v>60007.519999999997</v>
      </c>
      <c r="AP130">
        <v>0</v>
      </c>
      <c r="AQ130">
        <v>113</v>
      </c>
      <c r="AR130">
        <v>0</v>
      </c>
      <c r="AS130">
        <v>0</v>
      </c>
      <c r="AT130">
        <v>90</v>
      </c>
      <c r="AU130">
        <v>46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199</v>
      </c>
      <c r="BM130">
        <v>58001</v>
      </c>
      <c r="BN130">
        <v>0</v>
      </c>
      <c r="BO130" t="s">
        <v>3</v>
      </c>
      <c r="BP130">
        <v>0</v>
      </c>
      <c r="BQ130">
        <v>6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90</v>
      </c>
      <c r="CA130">
        <v>46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01"/>
        <v>2414.38</v>
      </c>
      <c r="CQ130">
        <f>SUMIF(SmtRes!AQ87:'SmtRes'!AQ93,"=1",SmtRes!AA87:'SmtRes'!AA93)</f>
        <v>7777.38</v>
      </c>
      <c r="CR130">
        <f>SUMIF(SmtRes!AQ87:'SmtRes'!AQ93,"=1",SmtRes!AB87:'SmtRes'!AB93)</f>
        <v>158.78</v>
      </c>
      <c r="CS130">
        <f>SUMIF(SmtRes!AQ87:'SmtRes'!AQ93,"=1",SmtRes!AC87:'SmtRes'!AC93)</f>
        <v>0</v>
      </c>
      <c r="CT130">
        <f>SUMIF(SmtRes!AQ87:'SmtRes'!AQ93,"=1",SmtRes!AD87:'SmtRes'!AD93)</f>
        <v>531.04</v>
      </c>
      <c r="CU130">
        <f t="shared" si="102"/>
        <v>0</v>
      </c>
      <c r="CV130">
        <f>SUMIF(SmtRes!AQ87:'SmtRes'!AQ93,"=1",SmtRes!BU87:'SmtRes'!BU93)</f>
        <v>113</v>
      </c>
      <c r="CW130">
        <f>SUMIF(SmtRes!AQ87:'SmtRes'!AQ93,"=1",SmtRes!BV87:'SmtRes'!BV93)</f>
        <v>0</v>
      </c>
      <c r="CX130">
        <f t="shared" si="103"/>
        <v>0</v>
      </c>
      <c r="CY130">
        <f t="shared" si="104"/>
        <v>2160.2700000000004</v>
      </c>
      <c r="CZ130">
        <f t="shared" si="105"/>
        <v>1104.1379999999999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198</v>
      </c>
      <c r="DW130" t="s">
        <v>198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342529140</v>
      </c>
      <c r="EF130">
        <v>6</v>
      </c>
      <c r="EG130" t="s">
        <v>123</v>
      </c>
      <c r="EH130">
        <v>92</v>
      </c>
      <c r="EI130" t="s">
        <v>124</v>
      </c>
      <c r="EJ130">
        <v>1</v>
      </c>
      <c r="EK130">
        <v>58001</v>
      </c>
      <c r="EL130" t="s">
        <v>124</v>
      </c>
      <c r="EM130" t="s">
        <v>125</v>
      </c>
      <c r="EO130" t="s">
        <v>3</v>
      </c>
      <c r="EQ130">
        <v>1572864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113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90</v>
      </c>
      <c r="FY130">
        <v>46</v>
      </c>
      <c r="GA130" t="s">
        <v>3</v>
      </c>
      <c r="GD130">
        <v>1</v>
      </c>
      <c r="GF130">
        <v>-2086503932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06"/>
        <v>0</v>
      </c>
      <c r="GM130">
        <f t="shared" si="107"/>
        <v>5678.79</v>
      </c>
      <c r="GN130">
        <f t="shared" si="108"/>
        <v>5678.79</v>
      </c>
      <c r="GO130">
        <f t="shared" si="109"/>
        <v>0</v>
      </c>
      <c r="GP130">
        <f t="shared" si="110"/>
        <v>0</v>
      </c>
      <c r="GR130">
        <v>0</v>
      </c>
      <c r="GS130">
        <v>3</v>
      </c>
      <c r="GT130">
        <v>0</v>
      </c>
      <c r="GU130" t="s">
        <v>3</v>
      </c>
      <c r="GV130">
        <f t="shared" si="111"/>
        <v>0</v>
      </c>
      <c r="GW130">
        <v>1</v>
      </c>
      <c r="GX130">
        <f t="shared" si="112"/>
        <v>0</v>
      </c>
      <c r="HA130">
        <v>0</v>
      </c>
      <c r="HB130">
        <v>0</v>
      </c>
      <c r="HC130">
        <f t="shared" si="113"/>
        <v>0</v>
      </c>
      <c r="HE130" t="s">
        <v>3</v>
      </c>
      <c r="HF130" t="s">
        <v>3</v>
      </c>
      <c r="HM130" t="s">
        <v>3</v>
      </c>
      <c r="HN130" t="s">
        <v>126</v>
      </c>
      <c r="HO130" t="s">
        <v>127</v>
      </c>
      <c r="HP130" t="s">
        <v>128</v>
      </c>
      <c r="HQ130" t="s">
        <v>128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92</v>
      </c>
      <c r="E131" t="s">
        <v>200</v>
      </c>
      <c r="F131" t="s">
        <v>201</v>
      </c>
      <c r="G131" t="s">
        <v>202</v>
      </c>
      <c r="H131" t="s">
        <v>203</v>
      </c>
      <c r="I131">
        <f>I130*J131</f>
        <v>8.5599999999999996E-2</v>
      </c>
      <c r="J131">
        <v>2.1399999999999997</v>
      </c>
      <c r="K131">
        <v>2.14</v>
      </c>
      <c r="O131">
        <f t="shared" si="93"/>
        <v>415.74</v>
      </c>
      <c r="P131">
        <f>ROUND(CQ131*I131,2)</f>
        <v>415.74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94"/>
        <v>0</v>
      </c>
      <c r="U131">
        <f>ROUND(CV131*I131,7)</f>
        <v>0</v>
      </c>
      <c r="V131">
        <f>ROUND(CW131*I131,7)</f>
        <v>0</v>
      </c>
      <c r="W131">
        <f t="shared" si="95"/>
        <v>0</v>
      </c>
      <c r="X131">
        <f t="shared" si="96"/>
        <v>0</v>
      </c>
      <c r="Y131">
        <f t="shared" si="97"/>
        <v>0</v>
      </c>
      <c r="AA131">
        <v>414086428</v>
      </c>
      <c r="AB131">
        <f t="shared" si="98"/>
        <v>3948.62</v>
      </c>
      <c r="AC131">
        <f>ROUND((ES131),6)</f>
        <v>3948.62</v>
      </c>
      <c r="AD131">
        <f>ROUND((((ET131)-(EU131))+AE131),6)</f>
        <v>0</v>
      </c>
      <c r="AE131">
        <f>ROUND((EU131),6)</f>
        <v>0</v>
      </c>
      <c r="AF131">
        <f>ROUND((EV131),6)</f>
        <v>0</v>
      </c>
      <c r="AG131">
        <f t="shared" si="99"/>
        <v>0</v>
      </c>
      <c r="AH131">
        <f>(EW131)</f>
        <v>0</v>
      </c>
      <c r="AI131">
        <f>(EX131)</f>
        <v>0</v>
      </c>
      <c r="AJ131">
        <f t="shared" si="100"/>
        <v>0</v>
      </c>
      <c r="AK131">
        <v>3948.62</v>
      </c>
      <c r="AL131">
        <v>3948.62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90</v>
      </c>
      <c r="AU131">
        <v>46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1.23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204</v>
      </c>
      <c r="BM131">
        <v>58001</v>
      </c>
      <c r="BN131">
        <v>0</v>
      </c>
      <c r="BO131" t="s">
        <v>201</v>
      </c>
      <c r="BP131">
        <v>1</v>
      </c>
      <c r="BQ131">
        <v>6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90</v>
      </c>
      <c r="CA131">
        <v>46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01"/>
        <v>415.74</v>
      </c>
      <c r="CQ131">
        <f>ROUND(AL131*BC131,2)</f>
        <v>4856.8</v>
      </c>
      <c r="CR131">
        <f>ROUND(AM131*BB131,2)</f>
        <v>0</v>
      </c>
      <c r="CS131">
        <f>ROUND(AN131*BS131,2)</f>
        <v>0</v>
      </c>
      <c r="CT131">
        <f>ROUND(AO131*BA131,2)</f>
        <v>0</v>
      </c>
      <c r="CU131">
        <f t="shared" si="102"/>
        <v>0</v>
      </c>
      <c r="CV131">
        <f>AH131</f>
        <v>0</v>
      </c>
      <c r="CW131">
        <f>AI131</f>
        <v>0</v>
      </c>
      <c r="CX131">
        <f t="shared" si="103"/>
        <v>0</v>
      </c>
      <c r="CY131">
        <f t="shared" si="104"/>
        <v>0</v>
      </c>
      <c r="CZ131">
        <f t="shared" si="105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1007</v>
      </c>
      <c r="DV131" t="s">
        <v>203</v>
      </c>
      <c r="DW131" t="s">
        <v>203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342529140</v>
      </c>
      <c r="EF131">
        <v>6</v>
      </c>
      <c r="EG131" t="s">
        <v>123</v>
      </c>
      <c r="EH131">
        <v>92</v>
      </c>
      <c r="EI131" t="s">
        <v>124</v>
      </c>
      <c r="EJ131">
        <v>1</v>
      </c>
      <c r="EK131">
        <v>58001</v>
      </c>
      <c r="EL131" t="s">
        <v>124</v>
      </c>
      <c r="EM131" t="s">
        <v>125</v>
      </c>
      <c r="EO131" t="s">
        <v>3</v>
      </c>
      <c r="EQ131">
        <v>1048576</v>
      </c>
      <c r="ER131">
        <v>3948.62</v>
      </c>
      <c r="ES131">
        <v>3948.62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90</v>
      </c>
      <c r="FY131">
        <v>46</v>
      </c>
      <c r="GA131" t="s">
        <v>3</v>
      </c>
      <c r="GD131">
        <v>1</v>
      </c>
      <c r="GF131">
        <v>1594288803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06"/>
        <v>0</v>
      </c>
      <c r="GM131">
        <f t="shared" si="107"/>
        <v>415.74</v>
      </c>
      <c r="GN131">
        <f t="shared" si="108"/>
        <v>415.74</v>
      </c>
      <c r="GO131">
        <f t="shared" si="109"/>
        <v>0</v>
      </c>
      <c r="GP131">
        <f t="shared" si="110"/>
        <v>0</v>
      </c>
      <c r="GR131">
        <v>0</v>
      </c>
      <c r="GS131">
        <v>3</v>
      </c>
      <c r="GT131">
        <v>0</v>
      </c>
      <c r="GU131" t="s">
        <v>3</v>
      </c>
      <c r="GV131">
        <f t="shared" si="111"/>
        <v>0</v>
      </c>
      <c r="GW131">
        <v>1</v>
      </c>
      <c r="GX131">
        <f t="shared" si="112"/>
        <v>0</v>
      </c>
      <c r="HA131">
        <v>0</v>
      </c>
      <c r="HB131">
        <v>0</v>
      </c>
      <c r="HC131">
        <f t="shared" si="113"/>
        <v>0</v>
      </c>
      <c r="HE131" t="s">
        <v>3</v>
      </c>
      <c r="HF131" t="s">
        <v>3</v>
      </c>
      <c r="HM131" t="s">
        <v>3</v>
      </c>
      <c r="HN131" t="s">
        <v>126</v>
      </c>
      <c r="HO131" t="s">
        <v>127</v>
      </c>
      <c r="HP131" t="s">
        <v>128</v>
      </c>
      <c r="HQ131" t="s">
        <v>128</v>
      </c>
      <c r="HS131">
        <v>0</v>
      </c>
      <c r="IK131">
        <v>0</v>
      </c>
    </row>
    <row r="132" spans="1:245" x14ac:dyDescent="0.2">
      <c r="A132">
        <v>18</v>
      </c>
      <c r="B132">
        <v>1</v>
      </c>
      <c r="C132">
        <v>93</v>
      </c>
      <c r="E132" t="s">
        <v>205</v>
      </c>
      <c r="F132" t="s">
        <v>146</v>
      </c>
      <c r="G132" t="s">
        <v>147</v>
      </c>
      <c r="H132" t="s">
        <v>135</v>
      </c>
      <c r="I132">
        <f>I130*J132</f>
        <v>5.1200000000000002E-2</v>
      </c>
      <c r="J132">
        <v>1.28</v>
      </c>
      <c r="K132">
        <v>1.28</v>
      </c>
      <c r="O132">
        <f t="shared" si="93"/>
        <v>0</v>
      </c>
      <c r="P132">
        <f>ROUND(CQ132*I132,2)</f>
        <v>0</v>
      </c>
      <c r="Q132">
        <f>ROUND(CR132*I132,2)</f>
        <v>0</v>
      </c>
      <c r="R132">
        <f>ROUND(CS132*I132,2)</f>
        <v>0</v>
      </c>
      <c r="S132">
        <f>ROUND(CT132*I132,2)</f>
        <v>0</v>
      </c>
      <c r="T132">
        <f t="shared" si="94"/>
        <v>0</v>
      </c>
      <c r="U132">
        <f>ROUND(CV132*I132,7)</f>
        <v>0</v>
      </c>
      <c r="V132">
        <f>ROUND(CW132*I132,7)</f>
        <v>0</v>
      </c>
      <c r="W132">
        <f t="shared" si="95"/>
        <v>0</v>
      </c>
      <c r="X132">
        <f t="shared" si="96"/>
        <v>0</v>
      </c>
      <c r="Y132">
        <f t="shared" si="97"/>
        <v>0</v>
      </c>
      <c r="AA132">
        <v>414086428</v>
      </c>
      <c r="AB132">
        <f t="shared" si="98"/>
        <v>0</v>
      </c>
      <c r="AC132">
        <f>ROUND((ES132),6)</f>
        <v>0</v>
      </c>
      <c r="AD132">
        <f>ROUND((((ET132)-(EU132))+AE132),6)</f>
        <v>0</v>
      </c>
      <c r="AE132">
        <f>ROUND((EU132),6)</f>
        <v>0</v>
      </c>
      <c r="AF132">
        <f>ROUND((EV132),6)</f>
        <v>0</v>
      </c>
      <c r="AG132">
        <f t="shared" si="99"/>
        <v>0</v>
      </c>
      <c r="AH132">
        <f>(EW132)</f>
        <v>0</v>
      </c>
      <c r="AI132">
        <f>(EX132)</f>
        <v>0</v>
      </c>
      <c r="AJ132">
        <f t="shared" si="100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90</v>
      </c>
      <c r="AU132">
        <v>46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58001</v>
      </c>
      <c r="BN132">
        <v>0</v>
      </c>
      <c r="BO132" t="s">
        <v>3</v>
      </c>
      <c r="BP132">
        <v>0</v>
      </c>
      <c r="BQ132">
        <v>6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90</v>
      </c>
      <c r="CA132">
        <v>46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01"/>
        <v>0</v>
      </c>
      <c r="CQ132">
        <f>ROUND(AL132*BC132,2)</f>
        <v>0</v>
      </c>
      <c r="CR132">
        <f>ROUND(AM132*BB132,2)</f>
        <v>0</v>
      </c>
      <c r="CS132">
        <f>ROUND(AN132*BS132,2)</f>
        <v>0</v>
      </c>
      <c r="CT132">
        <f>ROUND(AO132*BA132,2)</f>
        <v>0</v>
      </c>
      <c r="CU132">
        <f t="shared" si="102"/>
        <v>0</v>
      </c>
      <c r="CV132">
        <f>AH132</f>
        <v>0</v>
      </c>
      <c r="CW132">
        <f>AI132</f>
        <v>0</v>
      </c>
      <c r="CX132">
        <f t="shared" si="103"/>
        <v>0</v>
      </c>
      <c r="CY132">
        <f t="shared" si="104"/>
        <v>0</v>
      </c>
      <c r="CZ132">
        <f t="shared" si="105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1009</v>
      </c>
      <c r="DV132" t="s">
        <v>135</v>
      </c>
      <c r="DW132" t="s">
        <v>135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342529140</v>
      </c>
      <c r="EF132">
        <v>6</v>
      </c>
      <c r="EG132" t="s">
        <v>123</v>
      </c>
      <c r="EH132">
        <v>92</v>
      </c>
      <c r="EI132" t="s">
        <v>124</v>
      </c>
      <c r="EJ132">
        <v>1</v>
      </c>
      <c r="EK132">
        <v>58001</v>
      </c>
      <c r="EL132" t="s">
        <v>124</v>
      </c>
      <c r="EM132" t="s">
        <v>125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90</v>
      </c>
      <c r="FY132">
        <v>46</v>
      </c>
      <c r="GA132" t="s">
        <v>3</v>
      </c>
      <c r="GD132">
        <v>1</v>
      </c>
      <c r="GF132">
        <v>2102561428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06"/>
        <v>0</v>
      </c>
      <c r="GM132">
        <f t="shared" si="107"/>
        <v>0</v>
      </c>
      <c r="GN132">
        <f t="shared" si="108"/>
        <v>0</v>
      </c>
      <c r="GO132">
        <f t="shared" si="109"/>
        <v>0</v>
      </c>
      <c r="GP132">
        <f t="shared" si="110"/>
        <v>0</v>
      </c>
      <c r="GR132">
        <v>0</v>
      </c>
      <c r="GS132">
        <v>3</v>
      </c>
      <c r="GT132">
        <v>0</v>
      </c>
      <c r="GU132" t="s">
        <v>3</v>
      </c>
      <c r="GV132">
        <f t="shared" si="111"/>
        <v>0</v>
      </c>
      <c r="GW132">
        <v>1</v>
      </c>
      <c r="GX132">
        <f t="shared" si="112"/>
        <v>0</v>
      </c>
      <c r="HA132">
        <v>0</v>
      </c>
      <c r="HB132">
        <v>0</v>
      </c>
      <c r="HC132">
        <f t="shared" si="113"/>
        <v>0</v>
      </c>
      <c r="HE132" t="s">
        <v>3</v>
      </c>
      <c r="HF132" t="s">
        <v>3</v>
      </c>
      <c r="HM132" t="s">
        <v>3</v>
      </c>
      <c r="HN132" t="s">
        <v>126</v>
      </c>
      <c r="HO132" t="s">
        <v>127</v>
      </c>
      <c r="HP132" t="s">
        <v>128</v>
      </c>
      <c r="HQ132" t="s">
        <v>128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C133">
        <f>ROW(SmtRes!A95)</f>
        <v>95</v>
      </c>
      <c r="D133">
        <f>ROW(EtalonRes!A93)</f>
        <v>93</v>
      </c>
      <c r="E133" t="s">
        <v>206</v>
      </c>
      <c r="F133" t="s">
        <v>23</v>
      </c>
      <c r="G133" t="s">
        <v>24</v>
      </c>
      <c r="H133" t="s">
        <v>25</v>
      </c>
      <c r="I133">
        <v>598</v>
      </c>
      <c r="J133">
        <v>0</v>
      </c>
      <c r="K133">
        <v>598</v>
      </c>
      <c r="O133">
        <f t="shared" si="93"/>
        <v>32281.83</v>
      </c>
      <c r="P133">
        <f>SUMIF(SmtRes!AQ94:'SmtRes'!AQ95,"=1",SmtRes!DF94:'SmtRes'!DF95)</f>
        <v>0</v>
      </c>
      <c r="Q133">
        <f>SUMIF(SmtRes!AQ94:'SmtRes'!AQ95,"=1",SmtRes!DG94:'SmtRes'!DG95)</f>
        <v>525.64</v>
      </c>
      <c r="R133">
        <f>SUMIF(SmtRes!AQ94:'SmtRes'!AQ95,"=1",SmtRes!DH94:'SmtRes'!DH95)</f>
        <v>0</v>
      </c>
      <c r="S133">
        <f>SUMIF(SmtRes!AQ94:'SmtRes'!AQ95,"=1",SmtRes!DI94:'SmtRes'!DI95)</f>
        <v>31756.19</v>
      </c>
      <c r="T133">
        <f t="shared" si="94"/>
        <v>0</v>
      </c>
      <c r="U133">
        <f>SUMIF(SmtRes!AQ94:'SmtRes'!AQ95,"=1",SmtRes!CV94:'SmtRes'!CV95)</f>
        <v>59.8</v>
      </c>
      <c r="V133">
        <f>SUMIF(SmtRes!AQ94:'SmtRes'!AQ95,"=1",SmtRes!CW94:'SmtRes'!CW95)</f>
        <v>0</v>
      </c>
      <c r="W133">
        <f t="shared" si="95"/>
        <v>0</v>
      </c>
      <c r="X133">
        <f t="shared" si="96"/>
        <v>29850.82</v>
      </c>
      <c r="Y133">
        <f t="shared" si="97"/>
        <v>16195.66</v>
      </c>
      <c r="AA133">
        <v>414086428</v>
      </c>
      <c r="AB133">
        <f t="shared" si="98"/>
        <v>53.982999999999997</v>
      </c>
      <c r="AC133">
        <f>ROUND((0),6)</f>
        <v>0</v>
      </c>
      <c r="AD133">
        <f>ROUND((((SUM(SmtRes!BR94:'SmtRes'!BR95))-(0))+AE133),6)</f>
        <v>0.879</v>
      </c>
      <c r="AE133">
        <f>ROUND((0),6)</f>
        <v>0</v>
      </c>
      <c r="AF133">
        <f>ROUND((SUM(SmtRes!BT94:'SmtRes'!BT95)),6)</f>
        <v>53.103999999999999</v>
      </c>
      <c r="AG133">
        <f t="shared" si="99"/>
        <v>0</v>
      </c>
      <c r="AH133">
        <f>(SUM(SmtRes!BU94:'SmtRes'!BU95))</f>
        <v>0.1</v>
      </c>
      <c r="AI133">
        <f>(0)</f>
        <v>0</v>
      </c>
      <c r="AJ133">
        <f t="shared" si="100"/>
        <v>0</v>
      </c>
      <c r="AK133">
        <v>53.982999999999997</v>
      </c>
      <c r="AL133">
        <v>0</v>
      </c>
      <c r="AM133">
        <v>0.879</v>
      </c>
      <c r="AN133">
        <v>0</v>
      </c>
      <c r="AO133">
        <v>53.103999999999999</v>
      </c>
      <c r="AP133">
        <v>0</v>
      </c>
      <c r="AQ133">
        <v>0.1</v>
      </c>
      <c r="AR133">
        <v>0</v>
      </c>
      <c r="AS133">
        <v>0</v>
      </c>
      <c r="AT133">
        <v>94</v>
      </c>
      <c r="AU133">
        <v>51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26</v>
      </c>
      <c r="BM133">
        <v>13001</v>
      </c>
      <c r="BN133">
        <v>0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94</v>
      </c>
      <c r="CA133">
        <v>51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01"/>
        <v>32281.829999999998</v>
      </c>
      <c r="CQ133">
        <f>SUMIF(SmtRes!AQ94:'SmtRes'!AQ95,"=1",SmtRes!AA94:'SmtRes'!AA95)</f>
        <v>0</v>
      </c>
      <c r="CR133">
        <f>SUMIF(SmtRes!AQ94:'SmtRes'!AQ95,"=1",SmtRes!AB94:'SmtRes'!AB95)</f>
        <v>8.7899999999999991</v>
      </c>
      <c r="CS133">
        <f>SUMIF(SmtRes!AQ94:'SmtRes'!AQ95,"=1",SmtRes!AC94:'SmtRes'!AC95)</f>
        <v>0</v>
      </c>
      <c r="CT133">
        <f>SUMIF(SmtRes!AQ94:'SmtRes'!AQ95,"=1",SmtRes!AD94:'SmtRes'!AD95)</f>
        <v>531.04</v>
      </c>
      <c r="CU133">
        <f t="shared" si="102"/>
        <v>0</v>
      </c>
      <c r="CV133">
        <f>SUMIF(SmtRes!AQ94:'SmtRes'!AQ95,"=1",SmtRes!BU94:'SmtRes'!BU95)</f>
        <v>0.1</v>
      </c>
      <c r="CW133">
        <f>SUMIF(SmtRes!AQ94:'SmtRes'!AQ95,"=1",SmtRes!BV94:'SmtRes'!BV95)</f>
        <v>0</v>
      </c>
      <c r="CX133">
        <f t="shared" si="103"/>
        <v>0</v>
      </c>
      <c r="CY133">
        <f t="shared" si="104"/>
        <v>29850.818599999999</v>
      </c>
      <c r="CZ133">
        <f t="shared" si="105"/>
        <v>16195.6569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1005</v>
      </c>
      <c r="DV133" t="s">
        <v>25</v>
      </c>
      <c r="DW133" t="s">
        <v>25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342529064</v>
      </c>
      <c r="EF133">
        <v>2</v>
      </c>
      <c r="EG133" t="s">
        <v>27</v>
      </c>
      <c r="EH133">
        <v>13</v>
      </c>
      <c r="EI133" t="s">
        <v>28</v>
      </c>
      <c r="EJ133">
        <v>1</v>
      </c>
      <c r="EK133">
        <v>13001</v>
      </c>
      <c r="EL133" t="s">
        <v>29</v>
      </c>
      <c r="EM133" t="s">
        <v>30</v>
      </c>
      <c r="EO133" t="s">
        <v>3</v>
      </c>
      <c r="EQ133">
        <v>1572864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0.1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94</v>
      </c>
      <c r="FY133">
        <v>51</v>
      </c>
      <c r="GA133" t="s">
        <v>3</v>
      </c>
      <c r="GD133">
        <v>1</v>
      </c>
      <c r="GF133">
        <v>-1289251767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06"/>
        <v>0</v>
      </c>
      <c r="GM133">
        <f t="shared" si="107"/>
        <v>78328.31</v>
      </c>
      <c r="GN133">
        <f t="shared" si="108"/>
        <v>78328.31</v>
      </c>
      <c r="GO133">
        <f t="shared" si="109"/>
        <v>0</v>
      </c>
      <c r="GP133">
        <f t="shared" si="110"/>
        <v>0</v>
      </c>
      <c r="GR133">
        <v>0</v>
      </c>
      <c r="GS133">
        <v>3</v>
      </c>
      <c r="GT133">
        <v>0</v>
      </c>
      <c r="GU133" t="s">
        <v>3</v>
      </c>
      <c r="GV133">
        <f t="shared" si="111"/>
        <v>0</v>
      </c>
      <c r="GW133">
        <v>1</v>
      </c>
      <c r="GX133">
        <f t="shared" si="112"/>
        <v>0</v>
      </c>
      <c r="HA133">
        <v>0</v>
      </c>
      <c r="HB133">
        <v>0</v>
      </c>
      <c r="HC133">
        <f t="shared" si="113"/>
        <v>0</v>
      </c>
      <c r="HE133" t="s">
        <v>3</v>
      </c>
      <c r="HF133" t="s">
        <v>3</v>
      </c>
      <c r="HM133" t="s">
        <v>3</v>
      </c>
      <c r="HN133" t="s">
        <v>31</v>
      </c>
      <c r="HO133" t="s">
        <v>32</v>
      </c>
      <c r="HP133" t="s">
        <v>28</v>
      </c>
      <c r="HQ133" t="s">
        <v>28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C134">
        <f>ROW(SmtRes!A106)</f>
        <v>106</v>
      </c>
      <c r="D134">
        <f>ROW(EtalonRes!A103)</f>
        <v>103</v>
      </c>
      <c r="E134" t="s">
        <v>207</v>
      </c>
      <c r="F134" t="s">
        <v>34</v>
      </c>
      <c r="G134" t="s">
        <v>35</v>
      </c>
      <c r="H134" t="s">
        <v>36</v>
      </c>
      <c r="I134">
        <f>ROUND(598/100,7)</f>
        <v>5.98</v>
      </c>
      <c r="J134">
        <v>0</v>
      </c>
      <c r="K134">
        <f>ROUND(598/100,7)</f>
        <v>5.98</v>
      </c>
      <c r="O134">
        <f t="shared" si="93"/>
        <v>53888.24</v>
      </c>
      <c r="P134">
        <f>SUMIF(SmtRes!AQ96:'SmtRes'!AQ106,"=1",SmtRes!DF96:'SmtRes'!DF106)</f>
        <v>8803.48</v>
      </c>
      <c r="Q134">
        <f>SUMIF(SmtRes!AQ96:'SmtRes'!AQ106,"=1",SmtRes!DG96:'SmtRes'!DG106)</f>
        <v>6706.73</v>
      </c>
      <c r="R134">
        <f>SUMIF(SmtRes!AQ96:'SmtRes'!AQ106,"=1",SmtRes!DH96:'SmtRes'!DH106)</f>
        <v>883.83999999999992</v>
      </c>
      <c r="S134">
        <f>SUMIF(SmtRes!AQ96:'SmtRes'!AQ106,"=1",SmtRes!DI96:'SmtRes'!DI106)</f>
        <v>37494.19</v>
      </c>
      <c r="T134">
        <f t="shared" si="94"/>
        <v>0</v>
      </c>
      <c r="U134">
        <f>SUMIF(SmtRes!AQ96:'SmtRes'!AQ106,"=1",SmtRes!CV96:'SmtRes'!CV106)</f>
        <v>69.726799999999997</v>
      </c>
      <c r="V134">
        <f>SUMIF(SmtRes!AQ96:'SmtRes'!AQ106,"=1",SmtRes!CW96:'SmtRes'!CW106)</f>
        <v>1.3754</v>
      </c>
      <c r="W134">
        <f t="shared" si="95"/>
        <v>0</v>
      </c>
      <c r="X134">
        <f t="shared" si="96"/>
        <v>41832.050000000003</v>
      </c>
      <c r="Y134">
        <f t="shared" si="97"/>
        <v>21875.48</v>
      </c>
      <c r="AA134">
        <v>414086428</v>
      </c>
      <c r="AB134">
        <f t="shared" si="98"/>
        <v>8256.6571000000004</v>
      </c>
      <c r="AC134">
        <f>ROUND((SUM(SmtRes!BQ96:'SmtRes'!BQ106)),6)</f>
        <v>1119.5505000000001</v>
      </c>
      <c r="AD134">
        <f>ROUND((((SUM(SmtRes!BR96:'SmtRes'!BR106))-(SUM(SmtRes!BS96:'SmtRes'!BS106)))+AE134),6)</f>
        <v>867.1748</v>
      </c>
      <c r="AE134">
        <f>ROUND((SUM(SmtRes!BS96:'SmtRes'!BS106)),6)</f>
        <v>147.7989</v>
      </c>
      <c r="AF134">
        <f>ROUND((SUM(SmtRes!BT96:'SmtRes'!BT106)),6)</f>
        <v>6269.9318000000003</v>
      </c>
      <c r="AG134">
        <f t="shared" si="99"/>
        <v>0</v>
      </c>
      <c r="AH134">
        <f>(SUM(SmtRes!BU96:'SmtRes'!BU106))</f>
        <v>11.66</v>
      </c>
      <c r="AI134">
        <f>(SUM(SmtRes!BV96:'SmtRes'!BV106))</f>
        <v>0.22999999999999998</v>
      </c>
      <c r="AJ134">
        <f t="shared" si="100"/>
        <v>0</v>
      </c>
      <c r="AK134">
        <v>8404.4560000000001</v>
      </c>
      <c r="AL134">
        <v>1119.5505000000001</v>
      </c>
      <c r="AM134">
        <v>867.1748</v>
      </c>
      <c r="AN134">
        <v>147.7989</v>
      </c>
      <c r="AO134">
        <v>6269.9318000000003</v>
      </c>
      <c r="AP134">
        <v>0</v>
      </c>
      <c r="AQ134">
        <v>11.66</v>
      </c>
      <c r="AR134">
        <v>0.22999999999999998</v>
      </c>
      <c r="AS134">
        <v>0</v>
      </c>
      <c r="AT134">
        <v>109</v>
      </c>
      <c r="AU134">
        <v>57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37</v>
      </c>
      <c r="BM134">
        <v>12001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109</v>
      </c>
      <c r="CA134">
        <v>57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01"/>
        <v>53888.24</v>
      </c>
      <c r="CQ134">
        <f>SUMIF(SmtRes!AQ96:'SmtRes'!AQ106,"=1",SmtRes!AA96:'SmtRes'!AA106)</f>
        <v>160.19</v>
      </c>
      <c r="CR134">
        <f>SUMIF(SmtRes!AQ96:'SmtRes'!AQ106,"=1",SmtRes!AB96:'SmtRes'!AB106)</f>
        <v>1633.2099999999998</v>
      </c>
      <c r="CS134">
        <f>SUMIF(SmtRes!AQ96:'SmtRes'!AQ106,"=1",SmtRes!AC96:'SmtRes'!AC106)</f>
        <v>1401.23</v>
      </c>
      <c r="CT134">
        <f>SUMIF(SmtRes!AQ96:'SmtRes'!AQ106,"=1",SmtRes!AD96:'SmtRes'!AD106)</f>
        <v>537.73</v>
      </c>
      <c r="CU134">
        <f t="shared" si="102"/>
        <v>0</v>
      </c>
      <c r="CV134">
        <f>SUMIF(SmtRes!AQ96:'SmtRes'!AQ106,"=1",SmtRes!BU96:'SmtRes'!BU106)</f>
        <v>11.66</v>
      </c>
      <c r="CW134">
        <f>SUMIF(SmtRes!AQ96:'SmtRes'!AQ106,"=1",SmtRes!BV96:'SmtRes'!BV106)</f>
        <v>0.22999999999999998</v>
      </c>
      <c r="CX134">
        <f t="shared" si="103"/>
        <v>0</v>
      </c>
      <c r="CY134">
        <f t="shared" si="104"/>
        <v>41832.0527</v>
      </c>
      <c r="CZ134">
        <f t="shared" si="105"/>
        <v>21875.4771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1005</v>
      </c>
      <c r="DV134" t="s">
        <v>36</v>
      </c>
      <c r="DW134" t="s">
        <v>36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342529063</v>
      </c>
      <c r="EF134">
        <v>2</v>
      </c>
      <c r="EG134" t="s">
        <v>27</v>
      </c>
      <c r="EH134">
        <v>12</v>
      </c>
      <c r="EI134" t="s">
        <v>41</v>
      </c>
      <c r="EJ134">
        <v>1</v>
      </c>
      <c r="EK134">
        <v>12001</v>
      </c>
      <c r="EL134" t="s">
        <v>41</v>
      </c>
      <c r="EM134" t="s">
        <v>42</v>
      </c>
      <c r="EO134" t="s">
        <v>3</v>
      </c>
      <c r="EQ134">
        <v>1572864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11.66</v>
      </c>
      <c r="EX134">
        <v>0.23</v>
      </c>
      <c r="EY134">
        <v>0</v>
      </c>
      <c r="FQ134">
        <v>0</v>
      </c>
      <c r="FR134">
        <v>0</v>
      </c>
      <c r="FS134">
        <v>0</v>
      </c>
      <c r="FX134">
        <v>109</v>
      </c>
      <c r="FY134">
        <v>57</v>
      </c>
      <c r="GA134" t="s">
        <v>3</v>
      </c>
      <c r="GD134">
        <v>1</v>
      </c>
      <c r="GF134">
        <v>324442674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06"/>
        <v>0</v>
      </c>
      <c r="GM134">
        <f t="shared" si="107"/>
        <v>117595.77</v>
      </c>
      <c r="GN134">
        <f t="shared" si="108"/>
        <v>117595.77</v>
      </c>
      <c r="GO134">
        <f t="shared" si="109"/>
        <v>0</v>
      </c>
      <c r="GP134">
        <f t="shared" si="110"/>
        <v>0</v>
      </c>
      <c r="GR134">
        <v>0</v>
      </c>
      <c r="GS134">
        <v>3</v>
      </c>
      <c r="GT134">
        <v>0</v>
      </c>
      <c r="GU134" t="s">
        <v>3</v>
      </c>
      <c r="GV134">
        <f t="shared" si="111"/>
        <v>0</v>
      </c>
      <c r="GW134">
        <v>1</v>
      </c>
      <c r="GX134">
        <f t="shared" si="112"/>
        <v>0</v>
      </c>
      <c r="HA134">
        <v>0</v>
      </c>
      <c r="HB134">
        <v>0</v>
      </c>
      <c r="HC134">
        <f t="shared" si="113"/>
        <v>0</v>
      </c>
      <c r="HE134" t="s">
        <v>3</v>
      </c>
      <c r="HF134" t="s">
        <v>3</v>
      </c>
      <c r="HM134" t="s">
        <v>3</v>
      </c>
      <c r="HN134" t="s">
        <v>44</v>
      </c>
      <c r="HO134" t="s">
        <v>45</v>
      </c>
      <c r="HP134" t="s">
        <v>41</v>
      </c>
      <c r="HQ134" t="s">
        <v>41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106</v>
      </c>
      <c r="E135" t="s">
        <v>208</v>
      </c>
      <c r="F135" t="s">
        <v>47</v>
      </c>
      <c r="G135" t="s">
        <v>48</v>
      </c>
      <c r="H135" t="s">
        <v>49</v>
      </c>
      <c r="I135">
        <f>I134*J135</f>
        <v>478.4</v>
      </c>
      <c r="J135">
        <v>79.999999999999986</v>
      </c>
      <c r="K135">
        <v>80</v>
      </c>
      <c r="O135">
        <f t="shared" si="93"/>
        <v>304980</v>
      </c>
      <c r="P135">
        <f>ROUND(CQ135*I135,2)</f>
        <v>304980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 t="shared" si="94"/>
        <v>0</v>
      </c>
      <c r="U135">
        <f>ROUND(CV135*I135,7)</f>
        <v>0</v>
      </c>
      <c r="V135">
        <f>ROUND(CW135*I135,7)</f>
        <v>0</v>
      </c>
      <c r="W135">
        <f t="shared" si="95"/>
        <v>0</v>
      </c>
      <c r="X135">
        <f t="shared" si="96"/>
        <v>0</v>
      </c>
      <c r="Y135">
        <f t="shared" si="97"/>
        <v>0</v>
      </c>
      <c r="AA135">
        <v>414086428</v>
      </c>
      <c r="AB135">
        <f t="shared" si="98"/>
        <v>637.5</v>
      </c>
      <c r="AC135">
        <f>ROUND(((ES135*ROUND(1.02,7))),6)</f>
        <v>637.5</v>
      </c>
      <c r="AD135">
        <f>ROUND((((ET135)-(EU135))+AE135),6)</f>
        <v>0</v>
      </c>
      <c r="AE135">
        <f t="shared" ref="AE135:AF137" si="117">ROUND((EU135),6)</f>
        <v>0</v>
      </c>
      <c r="AF135">
        <f t="shared" si="117"/>
        <v>0</v>
      </c>
      <c r="AG135">
        <f t="shared" si="99"/>
        <v>0</v>
      </c>
      <c r="AH135">
        <f t="shared" ref="AH135:AI137" si="118">(EW135)</f>
        <v>0</v>
      </c>
      <c r="AI135">
        <f t="shared" si="118"/>
        <v>0</v>
      </c>
      <c r="AJ135">
        <f t="shared" si="100"/>
        <v>0</v>
      </c>
      <c r="AK135">
        <v>625</v>
      </c>
      <c r="AL135">
        <v>625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109</v>
      </c>
      <c r="AU135">
        <v>57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12001</v>
      </c>
      <c r="BN135">
        <v>0</v>
      </c>
      <c r="BO135" t="s">
        <v>3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109</v>
      </c>
      <c r="CA135">
        <v>57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01"/>
        <v>304980</v>
      </c>
      <c r="CQ135">
        <f>(ROUND(AL135,2)*ROUND(1.02,7))</f>
        <v>637.5</v>
      </c>
      <c r="CR135">
        <f>ROUND(AM135,2)</f>
        <v>0</v>
      </c>
      <c r="CS135">
        <f>ROUND(AN135*BS135,2)</f>
        <v>0</v>
      </c>
      <c r="CT135">
        <f>ROUND(AO135*BA135,2)</f>
        <v>0</v>
      </c>
      <c r="CU135">
        <f t="shared" si="102"/>
        <v>0</v>
      </c>
      <c r="CV135">
        <f t="shared" ref="CV135:CW137" si="119">AH135</f>
        <v>0</v>
      </c>
      <c r="CW135">
        <f t="shared" si="119"/>
        <v>0</v>
      </c>
      <c r="CX135">
        <f t="shared" si="103"/>
        <v>0</v>
      </c>
      <c r="CY135">
        <f t="shared" si="104"/>
        <v>0</v>
      </c>
      <c r="CZ135">
        <f t="shared" si="105"/>
        <v>0</v>
      </c>
      <c r="DC135" t="s">
        <v>3</v>
      </c>
      <c r="DD135" t="s">
        <v>50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49</v>
      </c>
      <c r="DW135" t="s">
        <v>49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342529063</v>
      </c>
      <c r="EF135">
        <v>2</v>
      </c>
      <c r="EG135" t="s">
        <v>27</v>
      </c>
      <c r="EH135">
        <v>12</v>
      </c>
      <c r="EI135" t="s">
        <v>41</v>
      </c>
      <c r="EJ135">
        <v>1</v>
      </c>
      <c r="EK135">
        <v>12001</v>
      </c>
      <c r="EL135" t="s">
        <v>41</v>
      </c>
      <c r="EM135" t="s">
        <v>42</v>
      </c>
      <c r="EO135" t="s">
        <v>3</v>
      </c>
      <c r="EQ135">
        <v>1048576</v>
      </c>
      <c r="ER135">
        <v>625</v>
      </c>
      <c r="ES135">
        <v>625</v>
      </c>
      <c r="ET135">
        <v>0</v>
      </c>
      <c r="EU135">
        <v>0</v>
      </c>
      <c r="EV135">
        <v>0</v>
      </c>
      <c r="EW135">
        <v>0</v>
      </c>
      <c r="EX135">
        <v>0</v>
      </c>
      <c r="EZ135">
        <v>5</v>
      </c>
      <c r="FC135">
        <v>0</v>
      </c>
      <c r="FD135">
        <v>18</v>
      </c>
      <c r="FF135">
        <v>625</v>
      </c>
      <c r="FQ135">
        <v>0</v>
      </c>
      <c r="FR135">
        <v>0</v>
      </c>
      <c r="FS135">
        <v>0</v>
      </c>
      <c r="FX135">
        <v>109</v>
      </c>
      <c r="FY135">
        <v>57</v>
      </c>
      <c r="GA135" t="s">
        <v>3</v>
      </c>
      <c r="GD135">
        <v>1</v>
      </c>
      <c r="GF135">
        <v>-487190639</v>
      </c>
      <c r="GG135">
        <v>2</v>
      </c>
      <c r="GH135">
        <v>3</v>
      </c>
      <c r="GI135">
        <v>-2</v>
      </c>
      <c r="GJ135">
        <v>0</v>
      </c>
      <c r="GK135">
        <v>0</v>
      </c>
      <c r="GL135">
        <f t="shared" si="106"/>
        <v>0</v>
      </c>
      <c r="GM135">
        <f t="shared" si="107"/>
        <v>304980</v>
      </c>
      <c r="GN135">
        <f t="shared" si="108"/>
        <v>304980</v>
      </c>
      <c r="GO135">
        <f t="shared" si="109"/>
        <v>0</v>
      </c>
      <c r="GP135">
        <f t="shared" si="110"/>
        <v>0</v>
      </c>
      <c r="GR135">
        <v>1</v>
      </c>
      <c r="GS135">
        <v>1</v>
      </c>
      <c r="GT135">
        <v>0</v>
      </c>
      <c r="GU135" t="s">
        <v>3</v>
      </c>
      <c r="GV135">
        <f t="shared" si="111"/>
        <v>0</v>
      </c>
      <c r="GW135">
        <v>1</v>
      </c>
      <c r="GX135">
        <f t="shared" si="112"/>
        <v>0</v>
      </c>
      <c r="HA135">
        <v>0</v>
      </c>
      <c r="HB135">
        <v>0</v>
      </c>
      <c r="HC135">
        <f t="shared" si="113"/>
        <v>0</v>
      </c>
      <c r="HE135" t="s">
        <v>3</v>
      </c>
      <c r="HF135" t="s">
        <v>3</v>
      </c>
      <c r="HG135">
        <f>ROUND((ROUND(AL135,2)*ROUND(1.02,7))*I135,2)</f>
        <v>304980</v>
      </c>
      <c r="HM135" t="s">
        <v>3</v>
      </c>
      <c r="HN135" t="s">
        <v>44</v>
      </c>
      <c r="HO135" t="s">
        <v>45</v>
      </c>
      <c r="HP135" t="s">
        <v>41</v>
      </c>
      <c r="HQ135" t="s">
        <v>41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103</v>
      </c>
      <c r="E136" t="s">
        <v>209</v>
      </c>
      <c r="F136" t="s">
        <v>52</v>
      </c>
      <c r="G136" t="s">
        <v>53</v>
      </c>
      <c r="H136" t="s">
        <v>49</v>
      </c>
      <c r="I136">
        <f>I134*J136</f>
        <v>0</v>
      </c>
      <c r="J136">
        <v>0</v>
      </c>
      <c r="K136">
        <v>0</v>
      </c>
      <c r="O136">
        <f t="shared" si="93"/>
        <v>0</v>
      </c>
      <c r="P136">
        <f>ROUND(CQ136*I136,2)</f>
        <v>0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 t="shared" si="94"/>
        <v>0</v>
      </c>
      <c r="U136">
        <f>ROUND(CV136*I136,7)</f>
        <v>0</v>
      </c>
      <c r="V136">
        <f>ROUND(CW136*I136,7)</f>
        <v>0</v>
      </c>
      <c r="W136">
        <f t="shared" si="95"/>
        <v>0</v>
      </c>
      <c r="X136">
        <f t="shared" si="96"/>
        <v>0</v>
      </c>
      <c r="Y136">
        <f t="shared" si="97"/>
        <v>0</v>
      </c>
      <c r="AA136">
        <v>414086428</v>
      </c>
      <c r="AB136">
        <f t="shared" si="98"/>
        <v>0</v>
      </c>
      <c r="AC136">
        <f>ROUND((ES136),6)</f>
        <v>0</v>
      </c>
      <c r="AD136">
        <f>ROUND((((ET136)-(EU136))+AE136),6)</f>
        <v>0</v>
      </c>
      <c r="AE136">
        <f t="shared" si="117"/>
        <v>0</v>
      </c>
      <c r="AF136">
        <f t="shared" si="117"/>
        <v>0</v>
      </c>
      <c r="AG136">
        <f t="shared" si="99"/>
        <v>0</v>
      </c>
      <c r="AH136">
        <f t="shared" si="118"/>
        <v>0</v>
      </c>
      <c r="AI136">
        <f t="shared" si="118"/>
        <v>0</v>
      </c>
      <c r="AJ136">
        <f t="shared" si="100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109</v>
      </c>
      <c r="AU136">
        <v>57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12001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109</v>
      </c>
      <c r="CA136">
        <v>57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01"/>
        <v>0</v>
      </c>
      <c r="CQ136">
        <f>ROUND(AL136*BC136,2)</f>
        <v>0</v>
      </c>
      <c r="CR136">
        <f>ROUND(AM136*BB136,2)</f>
        <v>0</v>
      </c>
      <c r="CS136">
        <f>ROUND(AN136*BS136,2)</f>
        <v>0</v>
      </c>
      <c r="CT136">
        <f>ROUND(AO136*BA136,2)</f>
        <v>0</v>
      </c>
      <c r="CU136">
        <f t="shared" si="102"/>
        <v>0</v>
      </c>
      <c r="CV136">
        <f t="shared" si="119"/>
        <v>0</v>
      </c>
      <c r="CW136">
        <f t="shared" si="119"/>
        <v>0</v>
      </c>
      <c r="CX136">
        <f t="shared" si="103"/>
        <v>0</v>
      </c>
      <c r="CY136">
        <f t="shared" si="104"/>
        <v>0</v>
      </c>
      <c r="CZ136">
        <f t="shared" si="105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49</v>
      </c>
      <c r="DW136" t="s">
        <v>49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342529063</v>
      </c>
      <c r="EF136">
        <v>2</v>
      </c>
      <c r="EG136" t="s">
        <v>27</v>
      </c>
      <c r="EH136">
        <v>12</v>
      </c>
      <c r="EI136" t="s">
        <v>41</v>
      </c>
      <c r="EJ136">
        <v>1</v>
      </c>
      <c r="EK136">
        <v>12001</v>
      </c>
      <c r="EL136" t="s">
        <v>41</v>
      </c>
      <c r="EM136" t="s">
        <v>42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109</v>
      </c>
      <c r="FY136">
        <v>57</v>
      </c>
      <c r="GA136" t="s">
        <v>3</v>
      </c>
      <c r="GD136">
        <v>1</v>
      </c>
      <c r="GF136">
        <v>1535059920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06"/>
        <v>0</v>
      </c>
      <c r="GM136">
        <f t="shared" si="107"/>
        <v>0</v>
      </c>
      <c r="GN136">
        <f t="shared" si="108"/>
        <v>0</v>
      </c>
      <c r="GO136">
        <f t="shared" si="109"/>
        <v>0</v>
      </c>
      <c r="GP136">
        <f t="shared" si="110"/>
        <v>0</v>
      </c>
      <c r="GR136">
        <v>0</v>
      </c>
      <c r="GS136">
        <v>3</v>
      </c>
      <c r="GT136">
        <v>0</v>
      </c>
      <c r="GU136" t="s">
        <v>3</v>
      </c>
      <c r="GV136">
        <f t="shared" si="111"/>
        <v>0</v>
      </c>
      <c r="GW136">
        <v>1</v>
      </c>
      <c r="GX136">
        <f t="shared" si="112"/>
        <v>0</v>
      </c>
      <c r="HA136">
        <v>0</v>
      </c>
      <c r="HB136">
        <v>0</v>
      </c>
      <c r="HC136">
        <f t="shared" si="113"/>
        <v>0</v>
      </c>
      <c r="HE136" t="s">
        <v>3</v>
      </c>
      <c r="HF136" t="s">
        <v>3</v>
      </c>
      <c r="HM136" t="s">
        <v>3</v>
      </c>
      <c r="HN136" t="s">
        <v>44</v>
      </c>
      <c r="HO136" t="s">
        <v>45</v>
      </c>
      <c r="HP136" t="s">
        <v>41</v>
      </c>
      <c r="HQ136" t="s">
        <v>41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104</v>
      </c>
      <c r="E137" t="s">
        <v>210</v>
      </c>
      <c r="F137" t="s">
        <v>55</v>
      </c>
      <c r="G137" t="s">
        <v>56</v>
      </c>
      <c r="H137" t="s">
        <v>49</v>
      </c>
      <c r="I137">
        <f>I134*J137</f>
        <v>0</v>
      </c>
      <c r="J137">
        <v>0</v>
      </c>
      <c r="K137">
        <v>0</v>
      </c>
      <c r="O137">
        <f t="shared" si="93"/>
        <v>0</v>
      </c>
      <c r="P137">
        <f>ROUND(CQ137*I137,2)</f>
        <v>0</v>
      </c>
      <c r="Q137">
        <f>ROUND(CR137*I137,2)</f>
        <v>0</v>
      </c>
      <c r="R137">
        <f>ROUND(CS137*I137,2)</f>
        <v>0</v>
      </c>
      <c r="S137">
        <f>ROUND(CT137*I137,2)</f>
        <v>0</v>
      </c>
      <c r="T137">
        <f t="shared" si="94"/>
        <v>0</v>
      </c>
      <c r="U137">
        <f>ROUND(CV137*I137,7)</f>
        <v>0</v>
      </c>
      <c r="V137">
        <f>ROUND(CW137*I137,7)</f>
        <v>0</v>
      </c>
      <c r="W137">
        <f t="shared" si="95"/>
        <v>0</v>
      </c>
      <c r="X137">
        <f t="shared" si="96"/>
        <v>0</v>
      </c>
      <c r="Y137">
        <f t="shared" si="97"/>
        <v>0</v>
      </c>
      <c r="AA137">
        <v>414086428</v>
      </c>
      <c r="AB137">
        <f t="shared" si="98"/>
        <v>0</v>
      </c>
      <c r="AC137">
        <f>ROUND((ES137),6)</f>
        <v>0</v>
      </c>
      <c r="AD137">
        <f>ROUND((((ET137)-(EU137))+AE137),6)</f>
        <v>0</v>
      </c>
      <c r="AE137">
        <f t="shared" si="117"/>
        <v>0</v>
      </c>
      <c r="AF137">
        <f t="shared" si="117"/>
        <v>0</v>
      </c>
      <c r="AG137">
        <f t="shared" si="99"/>
        <v>0</v>
      </c>
      <c r="AH137">
        <f t="shared" si="118"/>
        <v>0</v>
      </c>
      <c r="AI137">
        <f t="shared" si="118"/>
        <v>0</v>
      </c>
      <c r="AJ137">
        <f t="shared" si="100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109</v>
      </c>
      <c r="AU137">
        <v>57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12001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109</v>
      </c>
      <c r="CA137">
        <v>57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01"/>
        <v>0</v>
      </c>
      <c r="CQ137">
        <f>ROUND(AL137*BC137,2)</f>
        <v>0</v>
      </c>
      <c r="CR137">
        <f>ROUND(AM137*BB137,2)</f>
        <v>0</v>
      </c>
      <c r="CS137">
        <f>ROUND(AN137*BS137,2)</f>
        <v>0</v>
      </c>
      <c r="CT137">
        <f>ROUND(AO137*BA137,2)</f>
        <v>0</v>
      </c>
      <c r="CU137">
        <f t="shared" si="102"/>
        <v>0</v>
      </c>
      <c r="CV137">
        <f t="shared" si="119"/>
        <v>0</v>
      </c>
      <c r="CW137">
        <f t="shared" si="119"/>
        <v>0</v>
      </c>
      <c r="CX137">
        <f t="shared" si="103"/>
        <v>0</v>
      </c>
      <c r="CY137">
        <f t="shared" si="104"/>
        <v>0</v>
      </c>
      <c r="CZ137">
        <f t="shared" si="105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49</v>
      </c>
      <c r="DW137" t="s">
        <v>49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342529063</v>
      </c>
      <c r="EF137">
        <v>2</v>
      </c>
      <c r="EG137" t="s">
        <v>27</v>
      </c>
      <c r="EH137">
        <v>12</v>
      </c>
      <c r="EI137" t="s">
        <v>41</v>
      </c>
      <c r="EJ137">
        <v>1</v>
      </c>
      <c r="EK137">
        <v>12001</v>
      </c>
      <c r="EL137" t="s">
        <v>41</v>
      </c>
      <c r="EM137" t="s">
        <v>42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109</v>
      </c>
      <c r="FY137">
        <v>57</v>
      </c>
      <c r="GA137" t="s">
        <v>3</v>
      </c>
      <c r="GD137">
        <v>1</v>
      </c>
      <c r="GF137">
        <v>-1357725944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06"/>
        <v>0</v>
      </c>
      <c r="GM137">
        <f t="shared" si="107"/>
        <v>0</v>
      </c>
      <c r="GN137">
        <f t="shared" si="108"/>
        <v>0</v>
      </c>
      <c r="GO137">
        <f t="shared" si="109"/>
        <v>0</v>
      </c>
      <c r="GP137">
        <f t="shared" si="110"/>
        <v>0</v>
      </c>
      <c r="GR137">
        <v>0</v>
      </c>
      <c r="GS137">
        <v>3</v>
      </c>
      <c r="GT137">
        <v>0</v>
      </c>
      <c r="GU137" t="s">
        <v>3</v>
      </c>
      <c r="GV137">
        <f t="shared" si="111"/>
        <v>0</v>
      </c>
      <c r="GW137">
        <v>1</v>
      </c>
      <c r="GX137">
        <f t="shared" si="112"/>
        <v>0</v>
      </c>
      <c r="HA137">
        <v>0</v>
      </c>
      <c r="HB137">
        <v>0</v>
      </c>
      <c r="HC137">
        <f t="shared" si="113"/>
        <v>0</v>
      </c>
      <c r="HE137" t="s">
        <v>3</v>
      </c>
      <c r="HF137" t="s">
        <v>3</v>
      </c>
      <c r="HM137" t="s">
        <v>3</v>
      </c>
      <c r="HN137" t="s">
        <v>44</v>
      </c>
      <c r="HO137" t="s">
        <v>45</v>
      </c>
      <c r="HP137" t="s">
        <v>41</v>
      </c>
      <c r="HQ137" t="s">
        <v>41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C138">
        <f>ROW(SmtRes!A116)</f>
        <v>116</v>
      </c>
      <c r="D138">
        <f>ROW(EtalonRes!A112)</f>
        <v>112</v>
      </c>
      <c r="E138" t="s">
        <v>211</v>
      </c>
      <c r="F138" t="s">
        <v>58</v>
      </c>
      <c r="G138" t="s">
        <v>59</v>
      </c>
      <c r="H138" t="s">
        <v>36</v>
      </c>
      <c r="I138">
        <f>ROUND(598/100,7)</f>
        <v>5.98</v>
      </c>
      <c r="J138">
        <v>0</v>
      </c>
      <c r="K138">
        <f>ROUND(598/100,7)</f>
        <v>5.98</v>
      </c>
      <c r="O138">
        <f t="shared" si="93"/>
        <v>19957.88</v>
      </c>
      <c r="P138">
        <f>SUMIF(SmtRes!AQ107:'SmtRes'!AQ116,"=1",SmtRes!DF107:'SmtRes'!DF116)</f>
        <v>2933.71</v>
      </c>
      <c r="Q138">
        <f>SUMIF(SmtRes!AQ107:'SmtRes'!AQ116,"=1",SmtRes!DG107:'SmtRes'!DG116)</f>
        <v>2562.66</v>
      </c>
      <c r="R138">
        <f>SUMIF(SmtRes!AQ107:'SmtRes'!AQ116,"=1",SmtRes!DH107:'SmtRes'!DH116)</f>
        <v>441.38</v>
      </c>
      <c r="S138">
        <f>SUMIF(SmtRes!AQ107:'SmtRes'!AQ116,"=1",SmtRes!DI107:'SmtRes'!DI116)</f>
        <v>14020.13</v>
      </c>
      <c r="T138">
        <f t="shared" si="94"/>
        <v>0</v>
      </c>
      <c r="U138">
        <f>SUMIF(SmtRes!AQ107:'SmtRes'!AQ116,"=1",SmtRes!CV107:'SmtRes'!CV116)</f>
        <v>26.072800000000001</v>
      </c>
      <c r="V138">
        <f>SUMIF(SmtRes!AQ107:'SmtRes'!AQ116,"=1",SmtRes!CW107:'SmtRes'!CW116)</f>
        <v>0.71760000000000002</v>
      </c>
      <c r="W138">
        <f t="shared" si="95"/>
        <v>0</v>
      </c>
      <c r="X138">
        <f t="shared" si="96"/>
        <v>15763.05</v>
      </c>
      <c r="Y138">
        <f t="shared" si="97"/>
        <v>8243.06</v>
      </c>
      <c r="AA138">
        <v>414086428</v>
      </c>
      <c r="AB138">
        <f t="shared" si="98"/>
        <v>3050.3977</v>
      </c>
      <c r="AC138">
        <f>ROUND((SUM(SmtRes!BQ107:'SmtRes'!BQ116)),6)</f>
        <v>373.08249999999998</v>
      </c>
      <c r="AD138">
        <f>ROUND((((SUM(SmtRes!BR107:'SmtRes'!BR116))-(SUM(SmtRes!BS107:'SmtRes'!BS116)))+AE138),6)</f>
        <v>332.81240000000003</v>
      </c>
      <c r="AE138">
        <f>ROUND((SUM(SmtRes!BS107:'SmtRes'!BS116)),6)</f>
        <v>73.810299999999998</v>
      </c>
      <c r="AF138">
        <f>ROUND((SUM(SmtRes!BT107:'SmtRes'!BT116)),6)</f>
        <v>2344.5028000000002</v>
      </c>
      <c r="AG138">
        <f t="shared" si="99"/>
        <v>0</v>
      </c>
      <c r="AH138">
        <f>(SUM(SmtRes!BU107:'SmtRes'!BU116))</f>
        <v>4.3600000000000003</v>
      </c>
      <c r="AI138">
        <f>(SUM(SmtRes!BV107:'SmtRes'!BV116))</f>
        <v>0.12</v>
      </c>
      <c r="AJ138">
        <f t="shared" si="100"/>
        <v>0</v>
      </c>
      <c r="AK138">
        <v>3124.2080000000005</v>
      </c>
      <c r="AL138">
        <v>373.08249999999998</v>
      </c>
      <c r="AM138">
        <v>332.81239999999997</v>
      </c>
      <c r="AN138">
        <v>73.810299999999998</v>
      </c>
      <c r="AO138">
        <v>2344.5028000000002</v>
      </c>
      <c r="AP138">
        <v>0</v>
      </c>
      <c r="AQ138">
        <v>4.3600000000000003</v>
      </c>
      <c r="AR138">
        <v>0.12</v>
      </c>
      <c r="AS138">
        <v>0</v>
      </c>
      <c r="AT138">
        <v>109</v>
      </c>
      <c r="AU138">
        <v>57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60</v>
      </c>
      <c r="BM138">
        <v>12001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109</v>
      </c>
      <c r="CA138">
        <v>57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01"/>
        <v>19957.88</v>
      </c>
      <c r="CQ138">
        <f>SUMIF(SmtRes!AQ107:'SmtRes'!AQ116,"=1",SmtRes!AA107:'SmtRes'!AA116)</f>
        <v>160.19</v>
      </c>
      <c r="CR138">
        <f>SUMIF(SmtRes!AQ107:'SmtRes'!AQ116,"=1",SmtRes!AB107:'SmtRes'!AB116)</f>
        <v>1633.2099999999998</v>
      </c>
      <c r="CS138">
        <f>SUMIF(SmtRes!AQ107:'SmtRes'!AQ116,"=1",SmtRes!AC107:'SmtRes'!AC116)</f>
        <v>1401.23</v>
      </c>
      <c r="CT138">
        <f>SUMIF(SmtRes!AQ107:'SmtRes'!AQ116,"=1",SmtRes!AD107:'SmtRes'!AD116)</f>
        <v>537.73</v>
      </c>
      <c r="CU138">
        <f t="shared" si="102"/>
        <v>0</v>
      </c>
      <c r="CV138">
        <f>SUMIF(SmtRes!AQ107:'SmtRes'!AQ116,"=1",SmtRes!BU107:'SmtRes'!BU116)</f>
        <v>4.3600000000000003</v>
      </c>
      <c r="CW138">
        <f>SUMIF(SmtRes!AQ107:'SmtRes'!AQ116,"=1",SmtRes!BV107:'SmtRes'!BV116)</f>
        <v>0.12</v>
      </c>
      <c r="CX138">
        <f t="shared" si="103"/>
        <v>0</v>
      </c>
      <c r="CY138">
        <f t="shared" si="104"/>
        <v>15763.045899999999</v>
      </c>
      <c r="CZ138">
        <f t="shared" si="105"/>
        <v>8243.0607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1005</v>
      </c>
      <c r="DV138" t="s">
        <v>36</v>
      </c>
      <c r="DW138" t="s">
        <v>36</v>
      </c>
      <c r="DX138">
        <v>100</v>
      </c>
      <c r="DZ138" t="s">
        <v>3</v>
      </c>
      <c r="EA138" t="s">
        <v>3</v>
      </c>
      <c r="EB138" t="s">
        <v>3</v>
      </c>
      <c r="EC138" t="s">
        <v>3</v>
      </c>
      <c r="EE138">
        <v>342529063</v>
      </c>
      <c r="EF138">
        <v>2</v>
      </c>
      <c r="EG138" t="s">
        <v>27</v>
      </c>
      <c r="EH138">
        <v>12</v>
      </c>
      <c r="EI138" t="s">
        <v>41</v>
      </c>
      <c r="EJ138">
        <v>1</v>
      </c>
      <c r="EK138">
        <v>12001</v>
      </c>
      <c r="EL138" t="s">
        <v>41</v>
      </c>
      <c r="EM138" t="s">
        <v>42</v>
      </c>
      <c r="EO138" t="s">
        <v>3</v>
      </c>
      <c r="EQ138">
        <v>1572864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4.3600000000000003</v>
      </c>
      <c r="EX138">
        <v>0.12</v>
      </c>
      <c r="EY138">
        <v>0</v>
      </c>
      <c r="FQ138">
        <v>0</v>
      </c>
      <c r="FR138">
        <v>0</v>
      </c>
      <c r="FS138">
        <v>0</v>
      </c>
      <c r="FX138">
        <v>109</v>
      </c>
      <c r="FY138">
        <v>57</v>
      </c>
      <c r="GA138" t="s">
        <v>3</v>
      </c>
      <c r="GD138">
        <v>1</v>
      </c>
      <c r="GF138">
        <v>1429258380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06"/>
        <v>0</v>
      </c>
      <c r="GM138">
        <f t="shared" si="107"/>
        <v>43963.99</v>
      </c>
      <c r="GN138">
        <f t="shared" si="108"/>
        <v>43963.99</v>
      </c>
      <c r="GO138">
        <f t="shared" si="109"/>
        <v>0</v>
      </c>
      <c r="GP138">
        <f t="shared" si="110"/>
        <v>0</v>
      </c>
      <c r="GR138">
        <v>0</v>
      </c>
      <c r="GS138">
        <v>3</v>
      </c>
      <c r="GT138">
        <v>0</v>
      </c>
      <c r="GU138" t="s">
        <v>3</v>
      </c>
      <c r="GV138">
        <f t="shared" si="111"/>
        <v>0</v>
      </c>
      <c r="GW138">
        <v>1</v>
      </c>
      <c r="GX138">
        <f t="shared" si="112"/>
        <v>0</v>
      </c>
      <c r="HA138">
        <v>0</v>
      </c>
      <c r="HB138">
        <v>0</v>
      </c>
      <c r="HC138">
        <f t="shared" si="113"/>
        <v>0</v>
      </c>
      <c r="HE138" t="s">
        <v>3</v>
      </c>
      <c r="HF138" t="s">
        <v>3</v>
      </c>
      <c r="HM138" t="s">
        <v>3</v>
      </c>
      <c r="HN138" t="s">
        <v>44</v>
      </c>
      <c r="HO138" t="s">
        <v>45</v>
      </c>
      <c r="HP138" t="s">
        <v>41</v>
      </c>
      <c r="HQ138" t="s">
        <v>41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116</v>
      </c>
      <c r="E139" t="s">
        <v>212</v>
      </c>
      <c r="F139" t="s">
        <v>47</v>
      </c>
      <c r="G139" t="s">
        <v>62</v>
      </c>
      <c r="H139" t="s">
        <v>49</v>
      </c>
      <c r="I139">
        <f>I138*J139</f>
        <v>478.4</v>
      </c>
      <c r="J139">
        <v>79.999999999999986</v>
      </c>
      <c r="K139">
        <v>80</v>
      </c>
      <c r="O139">
        <f t="shared" si="93"/>
        <v>304980</v>
      </c>
      <c r="P139">
        <f>ROUND(CQ139*I139,2)</f>
        <v>304980</v>
      </c>
      <c r="Q139">
        <f>ROUND(CR139*I139,2)</f>
        <v>0</v>
      </c>
      <c r="R139">
        <f>ROUND(CS139*I139,2)</f>
        <v>0</v>
      </c>
      <c r="S139">
        <f>ROUND(CT139*I139,2)</f>
        <v>0</v>
      </c>
      <c r="T139">
        <f t="shared" si="94"/>
        <v>0</v>
      </c>
      <c r="U139">
        <f>ROUND(CV139*I139,7)</f>
        <v>0</v>
      </c>
      <c r="V139">
        <f>ROUND(CW139*I139,7)</f>
        <v>0</v>
      </c>
      <c r="W139">
        <f t="shared" si="95"/>
        <v>0</v>
      </c>
      <c r="X139">
        <f t="shared" si="96"/>
        <v>0</v>
      </c>
      <c r="Y139">
        <f t="shared" si="97"/>
        <v>0</v>
      </c>
      <c r="AA139">
        <v>414086428</v>
      </c>
      <c r="AB139">
        <f t="shared" si="98"/>
        <v>637.5</v>
      </c>
      <c r="AC139">
        <f>ROUND(((ES139*ROUND(1.02,7))),6)</f>
        <v>637.5</v>
      </c>
      <c r="AD139">
        <f>ROUND((((ET139)-(EU139))+AE139),6)</f>
        <v>0</v>
      </c>
      <c r="AE139">
        <f>ROUND((EU139),6)</f>
        <v>0</v>
      </c>
      <c r="AF139">
        <f>ROUND((EV139),6)</f>
        <v>0</v>
      </c>
      <c r="AG139">
        <f t="shared" si="99"/>
        <v>0</v>
      </c>
      <c r="AH139">
        <f>(EW139)</f>
        <v>0</v>
      </c>
      <c r="AI139">
        <f>(EX139)</f>
        <v>0</v>
      </c>
      <c r="AJ139">
        <f t="shared" si="100"/>
        <v>0</v>
      </c>
      <c r="AK139">
        <v>625</v>
      </c>
      <c r="AL139">
        <v>625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109</v>
      </c>
      <c r="AU139">
        <v>57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12001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109</v>
      </c>
      <c r="CA139">
        <v>57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01"/>
        <v>304980</v>
      </c>
      <c r="CQ139">
        <f>(ROUND(AL139,2)*ROUND(1.02,7))</f>
        <v>637.5</v>
      </c>
      <c r="CR139">
        <f>ROUND(AM139,2)</f>
        <v>0</v>
      </c>
      <c r="CS139">
        <f>ROUND(AN139*BS139,2)</f>
        <v>0</v>
      </c>
      <c r="CT139">
        <f>ROUND(AO139*BA139,2)</f>
        <v>0</v>
      </c>
      <c r="CU139">
        <f t="shared" si="102"/>
        <v>0</v>
      </c>
      <c r="CV139">
        <f>AH139</f>
        <v>0</v>
      </c>
      <c r="CW139">
        <f>AI139</f>
        <v>0</v>
      </c>
      <c r="CX139">
        <f t="shared" si="103"/>
        <v>0</v>
      </c>
      <c r="CY139">
        <f t="shared" si="104"/>
        <v>0</v>
      </c>
      <c r="CZ139">
        <f t="shared" si="105"/>
        <v>0</v>
      </c>
      <c r="DC139" t="s">
        <v>3</v>
      </c>
      <c r="DD139" t="s">
        <v>50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49</v>
      </c>
      <c r="DW139" t="s">
        <v>49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342529063</v>
      </c>
      <c r="EF139">
        <v>2</v>
      </c>
      <c r="EG139" t="s">
        <v>27</v>
      </c>
      <c r="EH139">
        <v>12</v>
      </c>
      <c r="EI139" t="s">
        <v>41</v>
      </c>
      <c r="EJ139">
        <v>1</v>
      </c>
      <c r="EK139">
        <v>12001</v>
      </c>
      <c r="EL139" t="s">
        <v>41</v>
      </c>
      <c r="EM139" t="s">
        <v>42</v>
      </c>
      <c r="EO139" t="s">
        <v>3</v>
      </c>
      <c r="EQ139">
        <v>1048576</v>
      </c>
      <c r="ER139">
        <v>625</v>
      </c>
      <c r="ES139">
        <v>625</v>
      </c>
      <c r="ET139">
        <v>0</v>
      </c>
      <c r="EU139">
        <v>0</v>
      </c>
      <c r="EV139">
        <v>0</v>
      </c>
      <c r="EW139">
        <v>0</v>
      </c>
      <c r="EX139">
        <v>0</v>
      </c>
      <c r="EZ139">
        <v>5</v>
      </c>
      <c r="FC139">
        <v>0</v>
      </c>
      <c r="FD139">
        <v>18</v>
      </c>
      <c r="FF139">
        <v>625</v>
      </c>
      <c r="FQ139">
        <v>0</v>
      </c>
      <c r="FR139">
        <v>0</v>
      </c>
      <c r="FS139">
        <v>0</v>
      </c>
      <c r="FX139">
        <v>109</v>
      </c>
      <c r="FY139">
        <v>57</v>
      </c>
      <c r="GA139" t="s">
        <v>3</v>
      </c>
      <c r="GD139">
        <v>1</v>
      </c>
      <c r="GF139">
        <v>-1248497272</v>
      </c>
      <c r="GG139">
        <v>2</v>
      </c>
      <c r="GH139">
        <v>3</v>
      </c>
      <c r="GI139">
        <v>-2</v>
      </c>
      <c r="GJ139">
        <v>0</v>
      </c>
      <c r="GK139">
        <v>0</v>
      </c>
      <c r="GL139">
        <f t="shared" si="106"/>
        <v>0</v>
      </c>
      <c r="GM139">
        <f t="shared" si="107"/>
        <v>304980</v>
      </c>
      <c r="GN139">
        <f t="shared" si="108"/>
        <v>304980</v>
      </c>
      <c r="GO139">
        <f t="shared" si="109"/>
        <v>0</v>
      </c>
      <c r="GP139">
        <f t="shared" si="110"/>
        <v>0</v>
      </c>
      <c r="GR139">
        <v>1</v>
      </c>
      <c r="GS139">
        <v>1</v>
      </c>
      <c r="GT139">
        <v>0</v>
      </c>
      <c r="GU139" t="s">
        <v>3</v>
      </c>
      <c r="GV139">
        <f t="shared" si="111"/>
        <v>0</v>
      </c>
      <c r="GW139">
        <v>1</v>
      </c>
      <c r="GX139">
        <f t="shared" si="112"/>
        <v>0</v>
      </c>
      <c r="HA139">
        <v>0</v>
      </c>
      <c r="HB139">
        <v>0</v>
      </c>
      <c r="HC139">
        <f t="shared" si="113"/>
        <v>0</v>
      </c>
      <c r="HE139" t="s">
        <v>3</v>
      </c>
      <c r="HF139" t="s">
        <v>3</v>
      </c>
      <c r="HG139">
        <f>ROUND((ROUND(AL139,2)*ROUND(1.02,7))*I139,2)</f>
        <v>304980</v>
      </c>
      <c r="HM139" t="s">
        <v>3</v>
      </c>
      <c r="HN139" t="s">
        <v>44</v>
      </c>
      <c r="HO139" t="s">
        <v>45</v>
      </c>
      <c r="HP139" t="s">
        <v>41</v>
      </c>
      <c r="HQ139" t="s">
        <v>41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114</v>
      </c>
      <c r="E140" t="s">
        <v>213</v>
      </c>
      <c r="F140" t="s">
        <v>52</v>
      </c>
      <c r="G140" t="s">
        <v>53</v>
      </c>
      <c r="H140" t="s">
        <v>49</v>
      </c>
      <c r="I140">
        <f>I138*J140</f>
        <v>0</v>
      </c>
      <c r="J140">
        <v>0</v>
      </c>
      <c r="K140">
        <v>0</v>
      </c>
      <c r="O140">
        <f t="shared" si="93"/>
        <v>0</v>
      </c>
      <c r="P140">
        <f>ROUND(CQ140*I140,2)</f>
        <v>0</v>
      </c>
      <c r="Q140">
        <f>ROUND(CR140*I140,2)</f>
        <v>0</v>
      </c>
      <c r="R140">
        <f>ROUND(CS140*I140,2)</f>
        <v>0</v>
      </c>
      <c r="S140">
        <f>ROUND(CT140*I140,2)</f>
        <v>0</v>
      </c>
      <c r="T140">
        <f t="shared" si="94"/>
        <v>0</v>
      </c>
      <c r="U140">
        <f>ROUND(CV140*I140,7)</f>
        <v>0</v>
      </c>
      <c r="V140">
        <f>ROUND(CW140*I140,7)</f>
        <v>0</v>
      </c>
      <c r="W140">
        <f t="shared" si="95"/>
        <v>0</v>
      </c>
      <c r="X140">
        <f t="shared" si="96"/>
        <v>0</v>
      </c>
      <c r="Y140">
        <f t="shared" si="97"/>
        <v>0</v>
      </c>
      <c r="AA140">
        <v>414086428</v>
      </c>
      <c r="AB140">
        <f t="shared" si="98"/>
        <v>0</v>
      </c>
      <c r="AC140">
        <f>ROUND((ES140),6)</f>
        <v>0</v>
      </c>
      <c r="AD140">
        <f>ROUND((((ET140)-(EU140))+AE140),6)</f>
        <v>0</v>
      </c>
      <c r="AE140">
        <f>ROUND((EU140),6)</f>
        <v>0</v>
      </c>
      <c r="AF140">
        <f>ROUND((EV140),6)</f>
        <v>0</v>
      </c>
      <c r="AG140">
        <f t="shared" si="99"/>
        <v>0</v>
      </c>
      <c r="AH140">
        <f>(EW140)</f>
        <v>0</v>
      </c>
      <c r="AI140">
        <f>(EX140)</f>
        <v>0</v>
      </c>
      <c r="AJ140">
        <f t="shared" si="100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109</v>
      </c>
      <c r="AU140">
        <v>57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12001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109</v>
      </c>
      <c r="CA140">
        <v>57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01"/>
        <v>0</v>
      </c>
      <c r="CQ140">
        <f>ROUND(AL140*BC140,2)</f>
        <v>0</v>
      </c>
      <c r="CR140">
        <f>ROUND(AM140*BB140,2)</f>
        <v>0</v>
      </c>
      <c r="CS140">
        <f>ROUND(AN140*BS140,2)</f>
        <v>0</v>
      </c>
      <c r="CT140">
        <f>ROUND(AO140*BA140,2)</f>
        <v>0</v>
      </c>
      <c r="CU140">
        <f t="shared" si="102"/>
        <v>0</v>
      </c>
      <c r="CV140">
        <f>AH140</f>
        <v>0</v>
      </c>
      <c r="CW140">
        <f>AI140</f>
        <v>0</v>
      </c>
      <c r="CX140">
        <f t="shared" si="103"/>
        <v>0</v>
      </c>
      <c r="CY140">
        <f t="shared" si="104"/>
        <v>0</v>
      </c>
      <c r="CZ140">
        <f t="shared" si="105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49</v>
      </c>
      <c r="DW140" t="s">
        <v>49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342529063</v>
      </c>
      <c r="EF140">
        <v>2</v>
      </c>
      <c r="EG140" t="s">
        <v>27</v>
      </c>
      <c r="EH140">
        <v>12</v>
      </c>
      <c r="EI140" t="s">
        <v>41</v>
      </c>
      <c r="EJ140">
        <v>1</v>
      </c>
      <c r="EK140">
        <v>12001</v>
      </c>
      <c r="EL140" t="s">
        <v>41</v>
      </c>
      <c r="EM140" t="s">
        <v>42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109</v>
      </c>
      <c r="FY140">
        <v>57</v>
      </c>
      <c r="GA140" t="s">
        <v>3</v>
      </c>
      <c r="GD140">
        <v>1</v>
      </c>
      <c r="GF140">
        <v>1535059920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06"/>
        <v>0</v>
      </c>
      <c r="GM140">
        <f t="shared" si="107"/>
        <v>0</v>
      </c>
      <c r="GN140">
        <f t="shared" si="108"/>
        <v>0</v>
      </c>
      <c r="GO140">
        <f t="shared" si="109"/>
        <v>0</v>
      </c>
      <c r="GP140">
        <f t="shared" si="110"/>
        <v>0</v>
      </c>
      <c r="GR140">
        <v>0</v>
      </c>
      <c r="GS140">
        <v>3</v>
      </c>
      <c r="GT140">
        <v>0</v>
      </c>
      <c r="GU140" t="s">
        <v>3</v>
      </c>
      <c r="GV140">
        <f t="shared" si="111"/>
        <v>0</v>
      </c>
      <c r="GW140">
        <v>1</v>
      </c>
      <c r="GX140">
        <f t="shared" si="112"/>
        <v>0</v>
      </c>
      <c r="HA140">
        <v>0</v>
      </c>
      <c r="HB140">
        <v>0</v>
      </c>
      <c r="HC140">
        <f t="shared" si="113"/>
        <v>0</v>
      </c>
      <c r="HE140" t="s">
        <v>3</v>
      </c>
      <c r="HF140" t="s">
        <v>3</v>
      </c>
      <c r="HM140" t="s">
        <v>3</v>
      </c>
      <c r="HN140" t="s">
        <v>44</v>
      </c>
      <c r="HO140" t="s">
        <v>45</v>
      </c>
      <c r="HP140" t="s">
        <v>41</v>
      </c>
      <c r="HQ140" t="s">
        <v>41</v>
      </c>
      <c r="HS140">
        <v>0</v>
      </c>
      <c r="IK140">
        <v>0</v>
      </c>
    </row>
    <row r="141" spans="1:245" x14ac:dyDescent="0.2">
      <c r="A141">
        <v>17</v>
      </c>
      <c r="B141">
        <v>1</v>
      </c>
      <c r="C141">
        <f>ROW(SmtRes!A122)</f>
        <v>122</v>
      </c>
      <c r="D141">
        <f>ROW(EtalonRes!A118)</f>
        <v>118</v>
      </c>
      <c r="E141" t="s">
        <v>214</v>
      </c>
      <c r="F141" t="s">
        <v>172</v>
      </c>
      <c r="G141" t="s">
        <v>173</v>
      </c>
      <c r="H141" t="s">
        <v>36</v>
      </c>
      <c r="I141">
        <f>ROUND(9/100,7)</f>
        <v>0.09</v>
      </c>
      <c r="J141">
        <v>0</v>
      </c>
      <c r="K141">
        <f>ROUND(9/100,7)</f>
        <v>0.09</v>
      </c>
      <c r="O141">
        <f t="shared" si="93"/>
        <v>955.03</v>
      </c>
      <c r="P141">
        <f>SUMIF(SmtRes!AQ117:'SmtRes'!AQ122,"=1",SmtRes!DF117:'SmtRes'!DF122)</f>
        <v>62.19</v>
      </c>
      <c r="Q141">
        <f>SUMIF(SmtRes!AQ117:'SmtRes'!AQ122,"=1",SmtRes!DG117:'SmtRes'!DG122)</f>
        <v>0.52</v>
      </c>
      <c r="R141">
        <f>SUMIF(SmtRes!AQ117:'SmtRes'!AQ122,"=1",SmtRes!DH117:'SmtRes'!DH122)</f>
        <v>0.54</v>
      </c>
      <c r="S141">
        <f>SUMIF(SmtRes!AQ117:'SmtRes'!AQ122,"=1",SmtRes!DI117:'SmtRes'!DI122)</f>
        <v>891.78</v>
      </c>
      <c r="T141">
        <f t="shared" si="94"/>
        <v>0</v>
      </c>
      <c r="U141">
        <f>SUMIF(SmtRes!AQ117:'SmtRes'!AQ122,"=1",SmtRes!CV117:'SmtRes'!CV122)</f>
        <v>1.6379999999999999</v>
      </c>
      <c r="V141">
        <f>SUMIF(SmtRes!AQ117:'SmtRes'!AQ122,"=1",SmtRes!CW117:'SmtRes'!CW122)</f>
        <v>8.9999999999999998E-4</v>
      </c>
      <c r="W141">
        <f t="shared" si="95"/>
        <v>0</v>
      </c>
      <c r="X141">
        <f t="shared" si="96"/>
        <v>803.09</v>
      </c>
      <c r="Y141">
        <f t="shared" si="97"/>
        <v>410.47</v>
      </c>
      <c r="AA141">
        <v>414086428</v>
      </c>
      <c r="AB141">
        <f t="shared" si="98"/>
        <v>10465.291090000001</v>
      </c>
      <c r="AC141">
        <f>ROUND((SUM(SmtRes!BQ117:'SmtRes'!BQ122)),6)</f>
        <v>551.88589000000002</v>
      </c>
      <c r="AD141">
        <f>ROUND((((SUM(SmtRes!BR117:'SmtRes'!BR122))-(SUM(SmtRes!BS117:'SmtRes'!BS122)))+AE141),6)</f>
        <v>4.7792000000000003</v>
      </c>
      <c r="AE141">
        <f>ROUND((SUM(SmtRes!BS117:'SmtRes'!BS122)),6)</f>
        <v>5.9798</v>
      </c>
      <c r="AF141">
        <f>ROUND((SUM(SmtRes!BT117:'SmtRes'!BT122)),6)</f>
        <v>9908.6260000000002</v>
      </c>
      <c r="AG141">
        <f t="shared" si="99"/>
        <v>0</v>
      </c>
      <c r="AH141">
        <f>(SUM(SmtRes!BU117:'SmtRes'!BU122))</f>
        <v>18.2</v>
      </c>
      <c r="AI141">
        <f>(SUM(SmtRes!BV117:'SmtRes'!BV122))</f>
        <v>0.01</v>
      </c>
      <c r="AJ141">
        <f t="shared" si="100"/>
        <v>0</v>
      </c>
      <c r="AK141">
        <v>10471.270889999998</v>
      </c>
      <c r="AL141">
        <v>551.8858899999999</v>
      </c>
      <c r="AM141">
        <v>4.7792000000000003</v>
      </c>
      <c r="AN141">
        <v>5.9798</v>
      </c>
      <c r="AO141">
        <v>9908.6259999999984</v>
      </c>
      <c r="AP141">
        <v>0</v>
      </c>
      <c r="AQ141">
        <v>18.2</v>
      </c>
      <c r="AR141">
        <v>0.01</v>
      </c>
      <c r="AS141">
        <v>0</v>
      </c>
      <c r="AT141">
        <v>90</v>
      </c>
      <c r="AU141">
        <v>46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174</v>
      </c>
      <c r="BM141">
        <v>62001</v>
      </c>
      <c r="BN141">
        <v>0</v>
      </c>
      <c r="BO141" t="s">
        <v>3</v>
      </c>
      <c r="BP141">
        <v>0</v>
      </c>
      <c r="BQ141">
        <v>6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90</v>
      </c>
      <c r="CA141">
        <v>46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01"/>
        <v>955.03</v>
      </c>
      <c r="CQ141">
        <f>SUMIF(SmtRes!AQ117:'SmtRes'!AQ122,"=1",SmtRes!AA117:'SmtRes'!AA122)</f>
        <v>75952.31</v>
      </c>
      <c r="CR141">
        <f>SUMIF(SmtRes!AQ117:'SmtRes'!AQ122,"=1",SmtRes!AB117:'SmtRes'!AB122)</f>
        <v>583.05999999999995</v>
      </c>
      <c r="CS141">
        <f>SUMIF(SmtRes!AQ117:'SmtRes'!AQ122,"=1",SmtRes!AC117:'SmtRes'!AC122)</f>
        <v>597.98</v>
      </c>
      <c r="CT141">
        <f>SUMIF(SmtRes!AQ117:'SmtRes'!AQ122,"=1",SmtRes!AD117:'SmtRes'!AD122)</f>
        <v>544.42999999999995</v>
      </c>
      <c r="CU141">
        <f t="shared" si="102"/>
        <v>0</v>
      </c>
      <c r="CV141">
        <f>SUMIF(SmtRes!AQ117:'SmtRes'!AQ122,"=1",SmtRes!BU117:'SmtRes'!BU122)</f>
        <v>18.2</v>
      </c>
      <c r="CW141">
        <f>SUMIF(SmtRes!AQ117:'SmtRes'!AQ122,"=1",SmtRes!BV117:'SmtRes'!BV122)</f>
        <v>0.01</v>
      </c>
      <c r="CX141">
        <f t="shared" si="103"/>
        <v>0</v>
      </c>
      <c r="CY141">
        <f t="shared" si="104"/>
        <v>803.08799999999985</v>
      </c>
      <c r="CZ141">
        <f t="shared" si="105"/>
        <v>410.46719999999993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1005</v>
      </c>
      <c r="DV141" t="s">
        <v>36</v>
      </c>
      <c r="DW141" t="s">
        <v>36</v>
      </c>
      <c r="DX141">
        <v>100</v>
      </c>
      <c r="DZ141" t="s">
        <v>3</v>
      </c>
      <c r="EA141" t="s">
        <v>3</v>
      </c>
      <c r="EB141" t="s">
        <v>3</v>
      </c>
      <c r="EC141" t="s">
        <v>3</v>
      </c>
      <c r="EE141">
        <v>342529144</v>
      </c>
      <c r="EF141">
        <v>6</v>
      </c>
      <c r="EG141" t="s">
        <v>123</v>
      </c>
      <c r="EH141">
        <v>96</v>
      </c>
      <c r="EI141" t="s">
        <v>175</v>
      </c>
      <c r="EJ141">
        <v>1</v>
      </c>
      <c r="EK141">
        <v>62001</v>
      </c>
      <c r="EL141" t="s">
        <v>175</v>
      </c>
      <c r="EM141" t="s">
        <v>176</v>
      </c>
      <c r="EO141" t="s">
        <v>3</v>
      </c>
      <c r="EQ141">
        <v>1572864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18.2</v>
      </c>
      <c r="EX141">
        <v>0.01</v>
      </c>
      <c r="EY141">
        <v>0</v>
      </c>
      <c r="FQ141">
        <v>0</v>
      </c>
      <c r="FR141">
        <v>0</v>
      </c>
      <c r="FS141">
        <v>0</v>
      </c>
      <c r="FX141">
        <v>90</v>
      </c>
      <c r="FY141">
        <v>46</v>
      </c>
      <c r="GA141" t="s">
        <v>3</v>
      </c>
      <c r="GD141">
        <v>1</v>
      </c>
      <c r="GF141">
        <v>-1695246060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06"/>
        <v>0</v>
      </c>
      <c r="GM141">
        <f t="shared" si="107"/>
        <v>2168.59</v>
      </c>
      <c r="GN141">
        <f t="shared" si="108"/>
        <v>2168.59</v>
      </c>
      <c r="GO141">
        <f t="shared" si="109"/>
        <v>0</v>
      </c>
      <c r="GP141">
        <f t="shared" si="110"/>
        <v>0</v>
      </c>
      <c r="GR141">
        <v>0</v>
      </c>
      <c r="GS141">
        <v>3</v>
      </c>
      <c r="GT141">
        <v>0</v>
      </c>
      <c r="GU141" t="s">
        <v>3</v>
      </c>
      <c r="GV141">
        <f t="shared" si="111"/>
        <v>0</v>
      </c>
      <c r="GW141">
        <v>1</v>
      </c>
      <c r="GX141">
        <f t="shared" si="112"/>
        <v>0</v>
      </c>
      <c r="HA141">
        <v>0</v>
      </c>
      <c r="HB141">
        <v>0</v>
      </c>
      <c r="HC141">
        <f t="shared" si="113"/>
        <v>0</v>
      </c>
      <c r="HE141" t="s">
        <v>3</v>
      </c>
      <c r="HF141" t="s">
        <v>3</v>
      </c>
      <c r="HM141" t="s">
        <v>3</v>
      </c>
      <c r="HN141" t="s">
        <v>177</v>
      </c>
      <c r="HO141" t="s">
        <v>178</v>
      </c>
      <c r="HP141" t="s">
        <v>175</v>
      </c>
      <c r="HQ141" t="s">
        <v>175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121</v>
      </c>
      <c r="E142" t="s">
        <v>215</v>
      </c>
      <c r="F142" t="s">
        <v>180</v>
      </c>
      <c r="G142" t="s">
        <v>181</v>
      </c>
      <c r="H142" t="s">
        <v>135</v>
      </c>
      <c r="I142">
        <f>I141*J142</f>
        <v>1.449E-3</v>
      </c>
      <c r="J142">
        <v>1.61E-2</v>
      </c>
      <c r="K142">
        <v>1.61E-2</v>
      </c>
      <c r="O142">
        <f t="shared" si="93"/>
        <v>116.29</v>
      </c>
      <c r="P142">
        <f>ROUND(CQ142*I142,2)</f>
        <v>116.29</v>
      </c>
      <c r="Q142">
        <f>ROUND(CR142*I142,2)</f>
        <v>0</v>
      </c>
      <c r="R142">
        <f>ROUND(CS142*I142,2)</f>
        <v>0</v>
      </c>
      <c r="S142">
        <f>ROUND(CT142*I142,2)</f>
        <v>0</v>
      </c>
      <c r="T142">
        <f t="shared" si="94"/>
        <v>0</v>
      </c>
      <c r="U142">
        <f>ROUND(CV142*I142,7)</f>
        <v>0</v>
      </c>
      <c r="V142">
        <f>ROUND(CW142*I142,7)</f>
        <v>0</v>
      </c>
      <c r="W142">
        <f t="shared" si="95"/>
        <v>0</v>
      </c>
      <c r="X142">
        <f t="shared" si="96"/>
        <v>0</v>
      </c>
      <c r="Y142">
        <f t="shared" si="97"/>
        <v>0</v>
      </c>
      <c r="AA142">
        <v>414086428</v>
      </c>
      <c r="AB142">
        <f t="shared" si="98"/>
        <v>61265.39</v>
      </c>
      <c r="AC142">
        <f>ROUND((ES142),6)</f>
        <v>61265.39</v>
      </c>
      <c r="AD142">
        <f>ROUND((((ET142)-(EU142))+AE142),6)</f>
        <v>0</v>
      </c>
      <c r="AE142">
        <f>ROUND((EU142),6)</f>
        <v>0</v>
      </c>
      <c r="AF142">
        <f>ROUND((EV142),6)</f>
        <v>0</v>
      </c>
      <c r="AG142">
        <f t="shared" si="99"/>
        <v>0</v>
      </c>
      <c r="AH142">
        <f>(EW142)</f>
        <v>0</v>
      </c>
      <c r="AI142">
        <f>(EX142)</f>
        <v>0</v>
      </c>
      <c r="AJ142">
        <f t="shared" si="100"/>
        <v>0</v>
      </c>
      <c r="AK142">
        <v>61265.39</v>
      </c>
      <c r="AL142">
        <v>61265.39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90</v>
      </c>
      <c r="AU142">
        <v>46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1.31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182</v>
      </c>
      <c r="BM142">
        <v>62001</v>
      </c>
      <c r="BN142">
        <v>0</v>
      </c>
      <c r="BO142" t="s">
        <v>180</v>
      </c>
      <c r="BP142">
        <v>1</v>
      </c>
      <c r="BQ142">
        <v>6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90</v>
      </c>
      <c r="CA142">
        <v>46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01"/>
        <v>116.29</v>
      </c>
      <c r="CQ142">
        <f>ROUND(AL142*BC142,2)</f>
        <v>80257.66</v>
      </c>
      <c r="CR142">
        <f>ROUND(AM142*BB142,2)</f>
        <v>0</v>
      </c>
      <c r="CS142">
        <f>ROUND(AN142*BS142,2)</f>
        <v>0</v>
      </c>
      <c r="CT142">
        <f>ROUND(AO142*BA142,2)</f>
        <v>0</v>
      </c>
      <c r="CU142">
        <f t="shared" si="102"/>
        <v>0</v>
      </c>
      <c r="CV142">
        <f>AH142</f>
        <v>0</v>
      </c>
      <c r="CW142">
        <f>AI142</f>
        <v>0</v>
      </c>
      <c r="CX142">
        <f t="shared" si="103"/>
        <v>0</v>
      </c>
      <c r="CY142">
        <f t="shared" si="104"/>
        <v>0</v>
      </c>
      <c r="CZ142">
        <f t="shared" si="105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135</v>
      </c>
      <c r="DW142" t="s">
        <v>135</v>
      </c>
      <c r="DX142">
        <v>1000</v>
      </c>
      <c r="DZ142" t="s">
        <v>3</v>
      </c>
      <c r="EA142" t="s">
        <v>3</v>
      </c>
      <c r="EB142" t="s">
        <v>3</v>
      </c>
      <c r="EC142" t="s">
        <v>3</v>
      </c>
      <c r="EE142">
        <v>342529144</v>
      </c>
      <c r="EF142">
        <v>6</v>
      </c>
      <c r="EG142" t="s">
        <v>123</v>
      </c>
      <c r="EH142">
        <v>96</v>
      </c>
      <c r="EI142" t="s">
        <v>175</v>
      </c>
      <c r="EJ142">
        <v>1</v>
      </c>
      <c r="EK142">
        <v>62001</v>
      </c>
      <c r="EL142" t="s">
        <v>175</v>
      </c>
      <c r="EM142" t="s">
        <v>176</v>
      </c>
      <c r="EO142" t="s">
        <v>3</v>
      </c>
      <c r="EQ142">
        <v>1048576</v>
      </c>
      <c r="ER142">
        <v>61265.39</v>
      </c>
      <c r="ES142">
        <v>61265.39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90</v>
      </c>
      <c r="FY142">
        <v>46</v>
      </c>
      <c r="GA142" t="s">
        <v>3</v>
      </c>
      <c r="GD142">
        <v>1</v>
      </c>
      <c r="GF142">
        <v>-1762704522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06"/>
        <v>0</v>
      </c>
      <c r="GM142">
        <f t="shared" si="107"/>
        <v>116.29</v>
      </c>
      <c r="GN142">
        <f t="shared" si="108"/>
        <v>116.29</v>
      </c>
      <c r="GO142">
        <f t="shared" si="109"/>
        <v>0</v>
      </c>
      <c r="GP142">
        <f t="shared" si="110"/>
        <v>0</v>
      </c>
      <c r="GR142">
        <v>0</v>
      </c>
      <c r="GS142">
        <v>3</v>
      </c>
      <c r="GT142">
        <v>0</v>
      </c>
      <c r="GU142" t="s">
        <v>3</v>
      </c>
      <c r="GV142">
        <f t="shared" si="111"/>
        <v>0</v>
      </c>
      <c r="GW142">
        <v>1</v>
      </c>
      <c r="GX142">
        <f t="shared" si="112"/>
        <v>0</v>
      </c>
      <c r="HA142">
        <v>0</v>
      </c>
      <c r="HB142">
        <v>0</v>
      </c>
      <c r="HC142">
        <f t="shared" si="113"/>
        <v>0</v>
      </c>
      <c r="HE142" t="s">
        <v>3</v>
      </c>
      <c r="HF142" t="s">
        <v>3</v>
      </c>
      <c r="HM142" t="s">
        <v>3</v>
      </c>
      <c r="HN142" t="s">
        <v>177</v>
      </c>
      <c r="HO142" t="s">
        <v>178</v>
      </c>
      <c r="HP142" t="s">
        <v>175</v>
      </c>
      <c r="HQ142" t="s">
        <v>175</v>
      </c>
      <c r="HS142">
        <v>0</v>
      </c>
      <c r="IK142">
        <v>0</v>
      </c>
    </row>
    <row r="144" spans="1:245" x14ac:dyDescent="0.2">
      <c r="A144" s="2">
        <v>51</v>
      </c>
      <c r="B144" s="2">
        <f>B118</f>
        <v>1</v>
      </c>
      <c r="C144" s="2">
        <f>A118</f>
        <v>5</v>
      </c>
      <c r="D144" s="2">
        <f>ROW(A118)</f>
        <v>118</v>
      </c>
      <c r="E144" s="2"/>
      <c r="F144" s="2" t="str">
        <f>IF(F118&lt;&gt;"",F118,"")</f>
        <v>Новый подраздел</v>
      </c>
      <c r="G144" s="2" t="str">
        <f>IF(G118&lt;&gt;"",G118,"")</f>
        <v>3. Кровля здания над помещением склада СЭЗиС</v>
      </c>
      <c r="H144" s="2">
        <v>0</v>
      </c>
      <c r="I144" s="2"/>
      <c r="J144" s="2"/>
      <c r="K144" s="2"/>
      <c r="L144" s="2"/>
      <c r="M144" s="2"/>
      <c r="N144" s="2"/>
      <c r="O144" s="2">
        <f t="shared" ref="O144:T144" si="120">ROUND(AB144,2)</f>
        <v>740971.26</v>
      </c>
      <c r="P144" s="2">
        <f t="shared" si="120"/>
        <v>636790.38</v>
      </c>
      <c r="Q144" s="2">
        <f t="shared" si="120"/>
        <v>9974.39</v>
      </c>
      <c r="R144" s="2">
        <f t="shared" si="120"/>
        <v>1385.08</v>
      </c>
      <c r="S144" s="2">
        <f t="shared" si="120"/>
        <v>92821.41</v>
      </c>
      <c r="T144" s="2">
        <f t="shared" si="120"/>
        <v>0</v>
      </c>
      <c r="U144" s="2">
        <f>AH144</f>
        <v>172.4248</v>
      </c>
      <c r="V144" s="2">
        <f>AI144</f>
        <v>2.1859000000000002</v>
      </c>
      <c r="W144" s="2">
        <f>ROUND(AJ144,2)</f>
        <v>0</v>
      </c>
      <c r="X144" s="2">
        <f>ROUND(AK144,2)</f>
        <v>97466.880000000005</v>
      </c>
      <c r="Y144" s="2">
        <f>ROUND(AL144,2)</f>
        <v>51885.25</v>
      </c>
      <c r="Z144" s="2"/>
      <c r="AA144" s="2"/>
      <c r="AB144" s="2">
        <f>ROUND(SUMIF(AA122:AA142,"=414086428",O122:O142),2)</f>
        <v>740971.26</v>
      </c>
      <c r="AC144" s="2">
        <f>ROUND(SUMIF(AA122:AA142,"=414086428",P122:P142),2)</f>
        <v>636790.38</v>
      </c>
      <c r="AD144" s="2">
        <f>ROUND(SUMIF(AA122:AA142,"=414086428",Q122:Q142),2)</f>
        <v>9974.39</v>
      </c>
      <c r="AE144" s="2">
        <f>ROUND(SUMIF(AA122:AA142,"=414086428",R122:R142),2)</f>
        <v>1385.08</v>
      </c>
      <c r="AF144" s="2">
        <f>ROUND(SUMIF(AA122:AA142,"=414086428",S122:S142),2)</f>
        <v>92821.41</v>
      </c>
      <c r="AG144" s="2">
        <f>ROUND(SUMIF(AA122:AA142,"=414086428",T122:T142),2)</f>
        <v>0</v>
      </c>
      <c r="AH144" s="2">
        <f>SUMIF(AA122:AA142,"=414086428",U122:U142)</f>
        <v>172.4248</v>
      </c>
      <c r="AI144" s="2">
        <f>SUMIF(AA122:AA142,"=414086428",V122:V142)</f>
        <v>2.1859000000000002</v>
      </c>
      <c r="AJ144" s="2">
        <f>ROUND(SUMIF(AA122:AA142,"=414086428",W122:W142),2)</f>
        <v>0</v>
      </c>
      <c r="AK144" s="2">
        <f>ROUND(SUMIF(AA122:AA142,"=414086428",X122:X142),2)</f>
        <v>97466.880000000005</v>
      </c>
      <c r="AL144" s="2">
        <f>ROUND(SUMIF(AA122:AA142,"=414086428",Y122:Y142),2)</f>
        <v>51885.25</v>
      </c>
      <c r="AM144" s="2"/>
      <c r="AN144" s="2"/>
      <c r="AO144" s="2">
        <f t="shared" ref="AO144:BD144" si="121">ROUND(BX144,2)</f>
        <v>0</v>
      </c>
      <c r="AP144" s="2">
        <f t="shared" si="121"/>
        <v>0</v>
      </c>
      <c r="AQ144" s="2">
        <f t="shared" si="121"/>
        <v>0</v>
      </c>
      <c r="AR144" s="2">
        <f t="shared" si="121"/>
        <v>890323.39</v>
      </c>
      <c r="AS144" s="2">
        <f t="shared" si="121"/>
        <v>890323.39</v>
      </c>
      <c r="AT144" s="2">
        <f t="shared" si="121"/>
        <v>0</v>
      </c>
      <c r="AU144" s="2">
        <f t="shared" si="121"/>
        <v>0</v>
      </c>
      <c r="AV144" s="2">
        <f t="shared" si="121"/>
        <v>636790.38</v>
      </c>
      <c r="AW144" s="2">
        <f t="shared" si="121"/>
        <v>636790.38</v>
      </c>
      <c r="AX144" s="2">
        <f t="shared" si="121"/>
        <v>0</v>
      </c>
      <c r="AY144" s="2">
        <f t="shared" si="121"/>
        <v>636790.38</v>
      </c>
      <c r="AZ144" s="2">
        <f t="shared" si="121"/>
        <v>0</v>
      </c>
      <c r="BA144" s="2">
        <f t="shared" si="121"/>
        <v>0</v>
      </c>
      <c r="BB144" s="2">
        <f t="shared" si="121"/>
        <v>0</v>
      </c>
      <c r="BC144" s="2">
        <f t="shared" si="121"/>
        <v>0</v>
      </c>
      <c r="BD144" s="2">
        <f t="shared" si="121"/>
        <v>0</v>
      </c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>
        <f>ROUND(SUMIF(AA122:AA142,"=414086428",FQ122:FQ142),2)</f>
        <v>0</v>
      </c>
      <c r="BY144" s="2">
        <f>ROUND(SUMIF(AA122:AA142,"=414086428",FR122:FR142),2)</f>
        <v>0</v>
      </c>
      <c r="BZ144" s="2">
        <f>ROUND(SUMIF(AA122:AA142,"=414086428",GL122:GL142),2)</f>
        <v>0</v>
      </c>
      <c r="CA144" s="2">
        <f>ROUND(SUMIF(AA122:AA142,"=414086428",GM122:GM142),2)</f>
        <v>890323.39</v>
      </c>
      <c r="CB144" s="2">
        <f>ROUND(SUMIF(AA122:AA142,"=414086428",GN122:GN142),2)</f>
        <v>890323.39</v>
      </c>
      <c r="CC144" s="2">
        <f>ROUND(SUMIF(AA122:AA142,"=414086428",GO122:GO142),2)</f>
        <v>0</v>
      </c>
      <c r="CD144" s="2">
        <f>ROUND(SUMIF(AA122:AA142,"=414086428",GP122:GP142),2)</f>
        <v>0</v>
      </c>
      <c r="CE144" s="2">
        <f>AC144-BX144</f>
        <v>636790.38</v>
      </c>
      <c r="CF144" s="2">
        <f>AC144-BY144</f>
        <v>636790.38</v>
      </c>
      <c r="CG144" s="2">
        <f>BX144-BZ144</f>
        <v>0</v>
      </c>
      <c r="CH144" s="2">
        <f>AC144-BX144-BY144+BZ144</f>
        <v>636790.38</v>
      </c>
      <c r="CI144" s="2">
        <f>BY144-BZ144</f>
        <v>0</v>
      </c>
      <c r="CJ144" s="2">
        <f>ROUND(SUMIF(AA122:AA142,"=414086428",GX122:GX142),2)</f>
        <v>0</v>
      </c>
      <c r="CK144" s="2">
        <f>ROUND(SUMIF(AA122:AA142,"=414086428",GY122:GY142),2)</f>
        <v>0</v>
      </c>
      <c r="CL144" s="2">
        <f>ROUND(SUMIF(AA122:AA142,"=414086428",GZ122:GZ142),2)</f>
        <v>0</v>
      </c>
      <c r="CM144" s="2">
        <f>ROUND(SUMIF(AA122:AA142,"=414086428",HD122:HD142),2)</f>
        <v>0</v>
      </c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>
        <v>0</v>
      </c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201</v>
      </c>
      <c r="F146" s="4">
        <f>ROUND(Source!O144,O146)</f>
        <v>740971.26</v>
      </c>
      <c r="G146" s="4" t="s">
        <v>64</v>
      </c>
      <c r="H146" s="4" t="s">
        <v>65</v>
      </c>
      <c r="I146" s="4"/>
      <c r="J146" s="4"/>
      <c r="K146" s="4">
        <v>201</v>
      </c>
      <c r="L146" s="4">
        <v>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740971.26</v>
      </c>
      <c r="X146" s="4">
        <v>1</v>
      </c>
      <c r="Y146" s="4">
        <v>740971.26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202</v>
      </c>
      <c r="F147" s="4">
        <f>ROUND(Source!P144,O147)</f>
        <v>636790.38</v>
      </c>
      <c r="G147" s="4" t="s">
        <v>66</v>
      </c>
      <c r="H147" s="4" t="s">
        <v>67</v>
      </c>
      <c r="I147" s="4"/>
      <c r="J147" s="4"/>
      <c r="K147" s="4">
        <v>202</v>
      </c>
      <c r="L147" s="4">
        <v>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636790.38</v>
      </c>
      <c r="X147" s="4">
        <v>1</v>
      </c>
      <c r="Y147" s="4">
        <v>636790.38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222</v>
      </c>
      <c r="F148" s="4">
        <f>ROUND(Source!AO144,O148)</f>
        <v>0</v>
      </c>
      <c r="G148" s="4" t="s">
        <v>68</v>
      </c>
      <c r="H148" s="4" t="s">
        <v>69</v>
      </c>
      <c r="I148" s="4"/>
      <c r="J148" s="4"/>
      <c r="K148" s="4">
        <v>222</v>
      </c>
      <c r="L148" s="4">
        <v>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225</v>
      </c>
      <c r="F149" s="4">
        <f>ROUND(Source!AV144,O149)</f>
        <v>636790.38</v>
      </c>
      <c r="G149" s="4" t="s">
        <v>70</v>
      </c>
      <c r="H149" s="4" t="s">
        <v>71</v>
      </c>
      <c r="I149" s="4"/>
      <c r="J149" s="4"/>
      <c r="K149" s="4">
        <v>225</v>
      </c>
      <c r="L149" s="4">
        <v>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636790.38</v>
      </c>
      <c r="X149" s="4">
        <v>1</v>
      </c>
      <c r="Y149" s="4">
        <v>636790.38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226</v>
      </c>
      <c r="F150" s="4">
        <f>ROUND(Source!AW144,O150)</f>
        <v>636790.38</v>
      </c>
      <c r="G150" s="4" t="s">
        <v>72</v>
      </c>
      <c r="H150" s="4" t="s">
        <v>73</v>
      </c>
      <c r="I150" s="4"/>
      <c r="J150" s="4"/>
      <c r="K150" s="4">
        <v>226</v>
      </c>
      <c r="L150" s="4">
        <v>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636790.38</v>
      </c>
      <c r="X150" s="4">
        <v>1</v>
      </c>
      <c r="Y150" s="4">
        <v>636790.38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227</v>
      </c>
      <c r="F151" s="4">
        <f>ROUND(Source!AX144,O151)</f>
        <v>0</v>
      </c>
      <c r="G151" s="4" t="s">
        <v>74</v>
      </c>
      <c r="H151" s="4" t="s">
        <v>75</v>
      </c>
      <c r="I151" s="4"/>
      <c r="J151" s="4"/>
      <c r="K151" s="4">
        <v>227</v>
      </c>
      <c r="L151" s="4">
        <v>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228</v>
      </c>
      <c r="F152" s="4">
        <f>ROUND(Source!AY144,O152)</f>
        <v>636790.38</v>
      </c>
      <c r="G152" s="4" t="s">
        <v>76</v>
      </c>
      <c r="H152" s="4" t="s">
        <v>77</v>
      </c>
      <c r="I152" s="4"/>
      <c r="J152" s="4"/>
      <c r="K152" s="4">
        <v>228</v>
      </c>
      <c r="L152" s="4">
        <v>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636790.38</v>
      </c>
      <c r="X152" s="4">
        <v>1</v>
      </c>
      <c r="Y152" s="4">
        <v>636790.38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216</v>
      </c>
      <c r="F153" s="4">
        <f>ROUND(Source!AP144,O153)</f>
        <v>0</v>
      </c>
      <c r="G153" s="4" t="s">
        <v>78</v>
      </c>
      <c r="H153" s="4" t="s">
        <v>79</v>
      </c>
      <c r="I153" s="4"/>
      <c r="J153" s="4"/>
      <c r="K153" s="4">
        <v>216</v>
      </c>
      <c r="L153" s="4">
        <v>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223</v>
      </c>
      <c r="F154" s="4">
        <f>ROUND(Source!AQ144,O154)</f>
        <v>0</v>
      </c>
      <c r="G154" s="4" t="s">
        <v>80</v>
      </c>
      <c r="H154" s="4" t="s">
        <v>81</v>
      </c>
      <c r="I154" s="4"/>
      <c r="J154" s="4"/>
      <c r="K154" s="4">
        <v>223</v>
      </c>
      <c r="L154" s="4">
        <v>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229</v>
      </c>
      <c r="F155" s="4">
        <f>ROUND(Source!AZ144,O155)</f>
        <v>0</v>
      </c>
      <c r="G155" s="4" t="s">
        <v>82</v>
      </c>
      <c r="H155" s="4" t="s">
        <v>83</v>
      </c>
      <c r="I155" s="4"/>
      <c r="J155" s="4"/>
      <c r="K155" s="4">
        <v>229</v>
      </c>
      <c r="L155" s="4">
        <v>10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203</v>
      </c>
      <c r="F156" s="4">
        <f>ROUND(Source!Q144,O156)</f>
        <v>9974.39</v>
      </c>
      <c r="G156" s="4" t="s">
        <v>84</v>
      </c>
      <c r="H156" s="4" t="s">
        <v>85</v>
      </c>
      <c r="I156" s="4"/>
      <c r="J156" s="4"/>
      <c r="K156" s="4">
        <v>203</v>
      </c>
      <c r="L156" s="4">
        <v>11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9974.39</v>
      </c>
      <c r="X156" s="4">
        <v>1</v>
      </c>
      <c r="Y156" s="4">
        <v>9974.39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231</v>
      </c>
      <c r="F157" s="4">
        <f>ROUND(Source!BB144,O157)</f>
        <v>0</v>
      </c>
      <c r="G157" s="4" t="s">
        <v>86</v>
      </c>
      <c r="H157" s="4" t="s">
        <v>87</v>
      </c>
      <c r="I157" s="4"/>
      <c r="J157" s="4"/>
      <c r="K157" s="4">
        <v>231</v>
      </c>
      <c r="L157" s="4">
        <v>12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204</v>
      </c>
      <c r="F158" s="4">
        <f>ROUND(Source!R144,O158)</f>
        <v>1385.08</v>
      </c>
      <c r="G158" s="4" t="s">
        <v>88</v>
      </c>
      <c r="H158" s="4" t="s">
        <v>89</v>
      </c>
      <c r="I158" s="4"/>
      <c r="J158" s="4"/>
      <c r="K158" s="4">
        <v>204</v>
      </c>
      <c r="L158" s="4">
        <v>13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1385.08</v>
      </c>
      <c r="X158" s="4">
        <v>1</v>
      </c>
      <c r="Y158" s="4">
        <v>1385.08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205</v>
      </c>
      <c r="F159" s="4">
        <f>ROUND(Source!S144,O159)</f>
        <v>92821.41</v>
      </c>
      <c r="G159" s="4" t="s">
        <v>90</v>
      </c>
      <c r="H159" s="4" t="s">
        <v>91</v>
      </c>
      <c r="I159" s="4"/>
      <c r="J159" s="4"/>
      <c r="K159" s="4">
        <v>205</v>
      </c>
      <c r="L159" s="4">
        <v>14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92821.41</v>
      </c>
      <c r="X159" s="4">
        <v>1</v>
      </c>
      <c r="Y159" s="4">
        <v>92821.41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232</v>
      </c>
      <c r="F160" s="4">
        <f>ROUND(Source!BC144,O160)</f>
        <v>0</v>
      </c>
      <c r="G160" s="4" t="s">
        <v>92</v>
      </c>
      <c r="H160" s="4" t="s">
        <v>93</v>
      </c>
      <c r="I160" s="4"/>
      <c r="J160" s="4"/>
      <c r="K160" s="4">
        <v>232</v>
      </c>
      <c r="L160" s="4">
        <v>15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214</v>
      </c>
      <c r="F161" s="4">
        <f>ROUND(Source!AS144,O161)</f>
        <v>890323.39</v>
      </c>
      <c r="G161" s="4" t="s">
        <v>94</v>
      </c>
      <c r="H161" s="4" t="s">
        <v>95</v>
      </c>
      <c r="I161" s="4"/>
      <c r="J161" s="4"/>
      <c r="K161" s="4">
        <v>214</v>
      </c>
      <c r="L161" s="4">
        <v>16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890323.39</v>
      </c>
      <c r="X161" s="4">
        <v>1</v>
      </c>
      <c r="Y161" s="4">
        <v>890323.39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215</v>
      </c>
      <c r="F162" s="4">
        <f>ROUND(Source!AT144,O162)</f>
        <v>0</v>
      </c>
      <c r="G162" s="4" t="s">
        <v>96</v>
      </c>
      <c r="H162" s="4" t="s">
        <v>97</v>
      </c>
      <c r="I162" s="4"/>
      <c r="J162" s="4"/>
      <c r="K162" s="4">
        <v>215</v>
      </c>
      <c r="L162" s="4">
        <v>17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217</v>
      </c>
      <c r="F163" s="4">
        <f>ROUND(Source!AU144,O163)</f>
        <v>0</v>
      </c>
      <c r="G163" s="4" t="s">
        <v>98</v>
      </c>
      <c r="H163" s="4" t="s">
        <v>99</v>
      </c>
      <c r="I163" s="4"/>
      <c r="J163" s="4"/>
      <c r="K163" s="4">
        <v>217</v>
      </c>
      <c r="L163" s="4">
        <v>18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230</v>
      </c>
      <c r="F164" s="4">
        <f>ROUND(Source!BA144,O164)</f>
        <v>0</v>
      </c>
      <c r="G164" s="4" t="s">
        <v>100</v>
      </c>
      <c r="H164" s="4" t="s">
        <v>101</v>
      </c>
      <c r="I164" s="4"/>
      <c r="J164" s="4"/>
      <c r="K164" s="4">
        <v>230</v>
      </c>
      <c r="L164" s="4">
        <v>19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206</v>
      </c>
      <c r="F165" s="4">
        <f>ROUND(Source!T144,O165)</f>
        <v>0</v>
      </c>
      <c r="G165" s="4" t="s">
        <v>102</v>
      </c>
      <c r="H165" s="4" t="s">
        <v>103</v>
      </c>
      <c r="I165" s="4"/>
      <c r="J165" s="4"/>
      <c r="K165" s="4">
        <v>206</v>
      </c>
      <c r="L165" s="4">
        <v>20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207</v>
      </c>
      <c r="F166" s="4">
        <f>ROUND(Source!U144,O166)</f>
        <v>172.4248</v>
      </c>
      <c r="G166" s="4" t="s">
        <v>104</v>
      </c>
      <c r="H166" s="4" t="s">
        <v>105</v>
      </c>
      <c r="I166" s="4"/>
      <c r="J166" s="4"/>
      <c r="K166" s="4">
        <v>207</v>
      </c>
      <c r="L166" s="4">
        <v>21</v>
      </c>
      <c r="M166" s="4">
        <v>3</v>
      </c>
      <c r="N166" s="4" t="s">
        <v>3</v>
      </c>
      <c r="O166" s="4">
        <v>7</v>
      </c>
      <c r="P166" s="4"/>
      <c r="Q166" s="4"/>
      <c r="R166" s="4"/>
      <c r="S166" s="4"/>
      <c r="T166" s="4"/>
      <c r="U166" s="4"/>
      <c r="V166" s="4"/>
      <c r="W166" s="4">
        <v>172.4248</v>
      </c>
      <c r="X166" s="4">
        <v>1</v>
      </c>
      <c r="Y166" s="4">
        <v>172.4248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208</v>
      </c>
      <c r="F167" s="4">
        <f>ROUND(Source!V144,O167)</f>
        <v>2.1859000000000002</v>
      </c>
      <c r="G167" s="4" t="s">
        <v>106</v>
      </c>
      <c r="H167" s="4" t="s">
        <v>107</v>
      </c>
      <c r="I167" s="4"/>
      <c r="J167" s="4"/>
      <c r="K167" s="4">
        <v>208</v>
      </c>
      <c r="L167" s="4">
        <v>22</v>
      </c>
      <c r="M167" s="4">
        <v>3</v>
      </c>
      <c r="N167" s="4" t="s">
        <v>3</v>
      </c>
      <c r="O167" s="4">
        <v>7</v>
      </c>
      <c r="P167" s="4"/>
      <c r="Q167" s="4"/>
      <c r="R167" s="4"/>
      <c r="S167" s="4"/>
      <c r="T167" s="4"/>
      <c r="U167" s="4"/>
      <c r="V167" s="4"/>
      <c r="W167" s="4">
        <v>2.1859000000000002</v>
      </c>
      <c r="X167" s="4">
        <v>1</v>
      </c>
      <c r="Y167" s="4">
        <v>2.1859000000000002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209</v>
      </c>
      <c r="F168" s="4">
        <f>ROUND(Source!W144,O168)</f>
        <v>0</v>
      </c>
      <c r="G168" s="4" t="s">
        <v>108</v>
      </c>
      <c r="H168" s="4" t="s">
        <v>109</v>
      </c>
      <c r="I168" s="4"/>
      <c r="J168" s="4"/>
      <c r="K168" s="4">
        <v>209</v>
      </c>
      <c r="L168" s="4">
        <v>23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233</v>
      </c>
      <c r="F169" s="4">
        <f>ROUND(Source!BD144,O169)</f>
        <v>0</v>
      </c>
      <c r="G169" s="4" t="s">
        <v>110</v>
      </c>
      <c r="H169" s="4" t="s">
        <v>111</v>
      </c>
      <c r="I169" s="4"/>
      <c r="J169" s="4"/>
      <c r="K169" s="4">
        <v>233</v>
      </c>
      <c r="L169" s="4">
        <v>24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210</v>
      </c>
      <c r="F170" s="4">
        <f>ROUND(Source!X144,O170)</f>
        <v>97466.880000000005</v>
      </c>
      <c r="G170" s="4" t="s">
        <v>112</v>
      </c>
      <c r="H170" s="4" t="s">
        <v>113</v>
      </c>
      <c r="I170" s="4"/>
      <c r="J170" s="4"/>
      <c r="K170" s="4">
        <v>210</v>
      </c>
      <c r="L170" s="4">
        <v>25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97466.880000000005</v>
      </c>
      <c r="X170" s="4">
        <v>1</v>
      </c>
      <c r="Y170" s="4">
        <v>97466.880000000005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211</v>
      </c>
      <c r="F171" s="4">
        <f>ROUND(Source!Y144,O171)</f>
        <v>51885.25</v>
      </c>
      <c r="G171" s="4" t="s">
        <v>114</v>
      </c>
      <c r="H171" s="4" t="s">
        <v>115</v>
      </c>
      <c r="I171" s="4"/>
      <c r="J171" s="4"/>
      <c r="K171" s="4">
        <v>211</v>
      </c>
      <c r="L171" s="4">
        <v>26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51885.25</v>
      </c>
      <c r="X171" s="4">
        <v>1</v>
      </c>
      <c r="Y171" s="4">
        <v>51885.25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224</v>
      </c>
      <c r="F172" s="4">
        <f>ROUND(Source!AR144,O172)</f>
        <v>890323.39</v>
      </c>
      <c r="G172" s="4" t="s">
        <v>116</v>
      </c>
      <c r="H172" s="4" t="s">
        <v>117</v>
      </c>
      <c r="I172" s="4"/>
      <c r="J172" s="4"/>
      <c r="K172" s="4">
        <v>224</v>
      </c>
      <c r="L172" s="4">
        <v>27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890323.39</v>
      </c>
      <c r="X172" s="4">
        <v>1</v>
      </c>
      <c r="Y172" s="4">
        <v>890323.39</v>
      </c>
      <c r="Z172" s="4"/>
      <c r="AA172" s="4"/>
      <c r="AB172" s="4"/>
    </row>
    <row r="174" spans="1:206" x14ac:dyDescent="0.2">
      <c r="A174" s="2">
        <v>51</v>
      </c>
      <c r="B174" s="2">
        <f>B24</f>
        <v>1</v>
      </c>
      <c r="C174" s="2">
        <f>A24</f>
        <v>4</v>
      </c>
      <c r="D174" s="2">
        <f>ROW(A24)</f>
        <v>24</v>
      </c>
      <c r="E174" s="2"/>
      <c r="F174" s="2" t="str">
        <f>IF(F24&lt;&gt;"",F24,"")</f>
        <v>Новый раздел</v>
      </c>
      <c r="G174" s="2" t="str">
        <f>IF(G24&lt;&gt;"",G24,"")</f>
        <v>I. СЭЗиС : ул. Дорожная, д.13а, стр.2</v>
      </c>
      <c r="H174" s="2">
        <v>0</v>
      </c>
      <c r="I174" s="2"/>
      <c r="J174" s="2"/>
      <c r="K174" s="2"/>
      <c r="L174" s="2"/>
      <c r="M174" s="2"/>
      <c r="N174" s="2"/>
      <c r="O174" s="2">
        <f t="shared" ref="O174:T174" si="122">ROUND(O41+O88+O144+AB174,2)</f>
        <v>1097393.92</v>
      </c>
      <c r="P174" s="2">
        <f t="shared" si="122"/>
        <v>913479.94</v>
      </c>
      <c r="Q174" s="2">
        <f t="shared" si="122"/>
        <v>12228.24</v>
      </c>
      <c r="R174" s="2">
        <f t="shared" si="122"/>
        <v>2153.59</v>
      </c>
      <c r="S174" s="2">
        <f t="shared" si="122"/>
        <v>169532.15</v>
      </c>
      <c r="T174" s="2">
        <f t="shared" si="122"/>
        <v>0</v>
      </c>
      <c r="U174" s="2">
        <f>U41+U88+U144+AH174</f>
        <v>309.48086439999997</v>
      </c>
      <c r="V174" s="2">
        <f>V41+V88+V144+AI174</f>
        <v>3.4995250000000002</v>
      </c>
      <c r="W174" s="2">
        <f>ROUND(W41+W88+W144+AJ174,2)</f>
        <v>0</v>
      </c>
      <c r="X174" s="2">
        <f>ROUND(X41+X88+X144+AK174,2)</f>
        <v>169951.26</v>
      </c>
      <c r="Y174" s="2">
        <f>ROUND(Y41+Y88+Y144+AL174,2)</f>
        <v>88596.6</v>
      </c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>
        <f t="shared" ref="AO174:BD174" si="123">ROUND(AO41+AO88+AO144+BX174,2)</f>
        <v>0</v>
      </c>
      <c r="AP174" s="2">
        <f t="shared" si="123"/>
        <v>0</v>
      </c>
      <c r="AQ174" s="2">
        <f t="shared" si="123"/>
        <v>0</v>
      </c>
      <c r="AR174" s="2">
        <f t="shared" si="123"/>
        <v>1355941.78</v>
      </c>
      <c r="AS174" s="2">
        <f t="shared" si="123"/>
        <v>1355941.78</v>
      </c>
      <c r="AT174" s="2">
        <f t="shared" si="123"/>
        <v>0</v>
      </c>
      <c r="AU174" s="2">
        <f t="shared" si="123"/>
        <v>0</v>
      </c>
      <c r="AV174" s="2">
        <f t="shared" si="123"/>
        <v>913479.94</v>
      </c>
      <c r="AW174" s="2">
        <f t="shared" si="123"/>
        <v>913479.94</v>
      </c>
      <c r="AX174" s="2">
        <f t="shared" si="123"/>
        <v>0</v>
      </c>
      <c r="AY174" s="2">
        <f t="shared" si="123"/>
        <v>913479.94</v>
      </c>
      <c r="AZ174" s="2">
        <f t="shared" si="123"/>
        <v>0</v>
      </c>
      <c r="BA174" s="2">
        <f t="shared" si="123"/>
        <v>0</v>
      </c>
      <c r="BB174" s="2">
        <f t="shared" si="123"/>
        <v>0</v>
      </c>
      <c r="BC174" s="2">
        <f t="shared" si="123"/>
        <v>0</v>
      </c>
      <c r="BD174" s="2">
        <f t="shared" si="123"/>
        <v>0</v>
      </c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>
        <v>0</v>
      </c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201</v>
      </c>
      <c r="F176" s="4">
        <f>ROUND(Source!O174,O176)</f>
        <v>1097393.92</v>
      </c>
      <c r="G176" s="4" t="s">
        <v>64</v>
      </c>
      <c r="H176" s="4" t="s">
        <v>65</v>
      </c>
      <c r="I176" s="4"/>
      <c r="J176" s="4"/>
      <c r="K176" s="4">
        <v>201</v>
      </c>
      <c r="L176" s="4">
        <v>1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1097393.9200000002</v>
      </c>
      <c r="X176" s="4">
        <v>1</v>
      </c>
      <c r="Y176" s="4">
        <v>1097393.9200000002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202</v>
      </c>
      <c r="F177" s="4">
        <f>ROUND(Source!P174,O177)</f>
        <v>913479.94</v>
      </c>
      <c r="G177" s="4" t="s">
        <v>66</v>
      </c>
      <c r="H177" s="4" t="s">
        <v>67</v>
      </c>
      <c r="I177" s="4"/>
      <c r="J177" s="4"/>
      <c r="K177" s="4">
        <v>202</v>
      </c>
      <c r="L177" s="4">
        <v>2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913479.94</v>
      </c>
      <c r="X177" s="4">
        <v>1</v>
      </c>
      <c r="Y177" s="4">
        <v>913479.94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222</v>
      </c>
      <c r="F178" s="4">
        <f>ROUND(Source!AO174,O178)</f>
        <v>0</v>
      </c>
      <c r="G178" s="4" t="s">
        <v>68</v>
      </c>
      <c r="H178" s="4" t="s">
        <v>69</v>
      </c>
      <c r="I178" s="4"/>
      <c r="J178" s="4"/>
      <c r="K178" s="4">
        <v>222</v>
      </c>
      <c r="L178" s="4">
        <v>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225</v>
      </c>
      <c r="F179" s="4">
        <f>ROUND(Source!AV174,O179)</f>
        <v>913479.94</v>
      </c>
      <c r="G179" s="4" t="s">
        <v>70</v>
      </c>
      <c r="H179" s="4" t="s">
        <v>71</v>
      </c>
      <c r="I179" s="4"/>
      <c r="J179" s="4"/>
      <c r="K179" s="4">
        <v>225</v>
      </c>
      <c r="L179" s="4">
        <v>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913479.94</v>
      </c>
      <c r="X179" s="4">
        <v>1</v>
      </c>
      <c r="Y179" s="4">
        <v>913479.94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226</v>
      </c>
      <c r="F180" s="4">
        <f>ROUND(Source!AW174,O180)</f>
        <v>913479.94</v>
      </c>
      <c r="G180" s="4" t="s">
        <v>72</v>
      </c>
      <c r="H180" s="4" t="s">
        <v>73</v>
      </c>
      <c r="I180" s="4"/>
      <c r="J180" s="4"/>
      <c r="K180" s="4">
        <v>226</v>
      </c>
      <c r="L180" s="4">
        <v>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913479.94</v>
      </c>
      <c r="X180" s="4">
        <v>1</v>
      </c>
      <c r="Y180" s="4">
        <v>913479.94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227</v>
      </c>
      <c r="F181" s="4">
        <f>ROUND(Source!AX174,O181)</f>
        <v>0</v>
      </c>
      <c r="G181" s="4" t="s">
        <v>74</v>
      </c>
      <c r="H181" s="4" t="s">
        <v>75</v>
      </c>
      <c r="I181" s="4"/>
      <c r="J181" s="4"/>
      <c r="K181" s="4">
        <v>227</v>
      </c>
      <c r="L181" s="4">
        <v>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228</v>
      </c>
      <c r="F182" s="4">
        <f>ROUND(Source!AY174,O182)</f>
        <v>913479.94</v>
      </c>
      <c r="G182" s="4" t="s">
        <v>76</v>
      </c>
      <c r="H182" s="4" t="s">
        <v>77</v>
      </c>
      <c r="I182" s="4"/>
      <c r="J182" s="4"/>
      <c r="K182" s="4">
        <v>228</v>
      </c>
      <c r="L182" s="4">
        <v>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913479.94</v>
      </c>
      <c r="X182" s="4">
        <v>1</v>
      </c>
      <c r="Y182" s="4">
        <v>913479.94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216</v>
      </c>
      <c r="F183" s="4">
        <f>ROUND(Source!AP174,O183)</f>
        <v>0</v>
      </c>
      <c r="G183" s="4" t="s">
        <v>78</v>
      </c>
      <c r="H183" s="4" t="s">
        <v>79</v>
      </c>
      <c r="I183" s="4"/>
      <c r="J183" s="4"/>
      <c r="K183" s="4">
        <v>216</v>
      </c>
      <c r="L183" s="4">
        <v>8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223</v>
      </c>
      <c r="F184" s="4">
        <f>ROUND(Source!AQ174,O184)</f>
        <v>0</v>
      </c>
      <c r="G184" s="4" t="s">
        <v>80</v>
      </c>
      <c r="H184" s="4" t="s">
        <v>81</v>
      </c>
      <c r="I184" s="4"/>
      <c r="J184" s="4"/>
      <c r="K184" s="4">
        <v>223</v>
      </c>
      <c r="L184" s="4">
        <v>9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229</v>
      </c>
      <c r="F185" s="4">
        <f>ROUND(Source!AZ174,O185)</f>
        <v>0</v>
      </c>
      <c r="G185" s="4" t="s">
        <v>82</v>
      </c>
      <c r="H185" s="4" t="s">
        <v>83</v>
      </c>
      <c r="I185" s="4"/>
      <c r="J185" s="4"/>
      <c r="K185" s="4">
        <v>229</v>
      </c>
      <c r="L185" s="4">
        <v>10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203</v>
      </c>
      <c r="F186" s="4">
        <f>ROUND(Source!Q174,O186)</f>
        <v>12228.24</v>
      </c>
      <c r="G186" s="4" t="s">
        <v>84</v>
      </c>
      <c r="H186" s="4" t="s">
        <v>85</v>
      </c>
      <c r="I186" s="4"/>
      <c r="J186" s="4"/>
      <c r="K186" s="4">
        <v>203</v>
      </c>
      <c r="L186" s="4">
        <v>11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12228.24</v>
      </c>
      <c r="X186" s="4">
        <v>1</v>
      </c>
      <c r="Y186" s="4">
        <v>12228.24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231</v>
      </c>
      <c r="F187" s="4">
        <f>ROUND(Source!BB174,O187)</f>
        <v>0</v>
      </c>
      <c r="G187" s="4" t="s">
        <v>86</v>
      </c>
      <c r="H187" s="4" t="s">
        <v>87</v>
      </c>
      <c r="I187" s="4"/>
      <c r="J187" s="4"/>
      <c r="K187" s="4">
        <v>231</v>
      </c>
      <c r="L187" s="4">
        <v>12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204</v>
      </c>
      <c r="F188" s="4">
        <f>ROUND(Source!R174,O188)</f>
        <v>2153.59</v>
      </c>
      <c r="G188" s="4" t="s">
        <v>88</v>
      </c>
      <c r="H188" s="4" t="s">
        <v>89</v>
      </c>
      <c r="I188" s="4"/>
      <c r="J188" s="4"/>
      <c r="K188" s="4">
        <v>204</v>
      </c>
      <c r="L188" s="4">
        <v>13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2153.59</v>
      </c>
      <c r="X188" s="4">
        <v>1</v>
      </c>
      <c r="Y188" s="4">
        <v>2153.59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205</v>
      </c>
      <c r="F189" s="4">
        <f>ROUND(Source!S174,O189)</f>
        <v>169532.15</v>
      </c>
      <c r="G189" s="4" t="s">
        <v>90</v>
      </c>
      <c r="H189" s="4" t="s">
        <v>91</v>
      </c>
      <c r="I189" s="4"/>
      <c r="J189" s="4"/>
      <c r="K189" s="4">
        <v>205</v>
      </c>
      <c r="L189" s="4">
        <v>14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169532.15000000002</v>
      </c>
      <c r="X189" s="4">
        <v>1</v>
      </c>
      <c r="Y189" s="4">
        <v>169532.15000000002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232</v>
      </c>
      <c r="F190" s="4">
        <f>ROUND(Source!BC174,O190)</f>
        <v>0</v>
      </c>
      <c r="G190" s="4" t="s">
        <v>92</v>
      </c>
      <c r="H190" s="4" t="s">
        <v>93</v>
      </c>
      <c r="I190" s="4"/>
      <c r="J190" s="4"/>
      <c r="K190" s="4">
        <v>232</v>
      </c>
      <c r="L190" s="4">
        <v>15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214</v>
      </c>
      <c r="F191" s="4">
        <f>ROUND(Source!AS174,O191)</f>
        <v>1355941.78</v>
      </c>
      <c r="G191" s="4" t="s">
        <v>94</v>
      </c>
      <c r="H191" s="4" t="s">
        <v>95</v>
      </c>
      <c r="I191" s="4"/>
      <c r="J191" s="4"/>
      <c r="K191" s="4">
        <v>214</v>
      </c>
      <c r="L191" s="4">
        <v>16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1355941.78</v>
      </c>
      <c r="X191" s="4">
        <v>1</v>
      </c>
      <c r="Y191" s="4">
        <v>1355941.78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215</v>
      </c>
      <c r="F192" s="4">
        <f>ROUND(Source!AT174,O192)</f>
        <v>0</v>
      </c>
      <c r="G192" s="4" t="s">
        <v>96</v>
      </c>
      <c r="H192" s="4" t="s">
        <v>97</v>
      </c>
      <c r="I192" s="4"/>
      <c r="J192" s="4"/>
      <c r="K192" s="4">
        <v>215</v>
      </c>
      <c r="L192" s="4">
        <v>17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217</v>
      </c>
      <c r="F193" s="4">
        <f>ROUND(Source!AU174,O193)</f>
        <v>0</v>
      </c>
      <c r="G193" s="4" t="s">
        <v>98</v>
      </c>
      <c r="H193" s="4" t="s">
        <v>99</v>
      </c>
      <c r="I193" s="4"/>
      <c r="J193" s="4"/>
      <c r="K193" s="4">
        <v>217</v>
      </c>
      <c r="L193" s="4">
        <v>18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230</v>
      </c>
      <c r="F194" s="4">
        <f>ROUND(Source!BA174,O194)</f>
        <v>0</v>
      </c>
      <c r="G194" s="4" t="s">
        <v>100</v>
      </c>
      <c r="H194" s="4" t="s">
        <v>101</v>
      </c>
      <c r="I194" s="4"/>
      <c r="J194" s="4"/>
      <c r="K194" s="4">
        <v>230</v>
      </c>
      <c r="L194" s="4">
        <v>19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206</v>
      </c>
      <c r="F195" s="4">
        <f>ROUND(Source!T174,O195)</f>
        <v>0</v>
      </c>
      <c r="G195" s="4" t="s">
        <v>102</v>
      </c>
      <c r="H195" s="4" t="s">
        <v>103</v>
      </c>
      <c r="I195" s="4"/>
      <c r="J195" s="4"/>
      <c r="K195" s="4">
        <v>206</v>
      </c>
      <c r="L195" s="4">
        <v>20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207</v>
      </c>
      <c r="F196" s="4">
        <f>ROUND(Source!U174,O196)</f>
        <v>309.48086439999997</v>
      </c>
      <c r="G196" s="4" t="s">
        <v>104</v>
      </c>
      <c r="H196" s="4" t="s">
        <v>105</v>
      </c>
      <c r="I196" s="4"/>
      <c r="J196" s="4"/>
      <c r="K196" s="4">
        <v>207</v>
      </c>
      <c r="L196" s="4">
        <v>21</v>
      </c>
      <c r="M196" s="4">
        <v>3</v>
      </c>
      <c r="N196" s="4" t="s">
        <v>3</v>
      </c>
      <c r="O196" s="4">
        <v>7</v>
      </c>
      <c r="P196" s="4"/>
      <c r="Q196" s="4"/>
      <c r="R196" s="4"/>
      <c r="S196" s="4"/>
      <c r="T196" s="4"/>
      <c r="U196" s="4"/>
      <c r="V196" s="4"/>
      <c r="W196" s="4">
        <v>309.48086439999997</v>
      </c>
      <c r="X196" s="4">
        <v>1</v>
      </c>
      <c r="Y196" s="4">
        <v>309.48086439999997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208</v>
      </c>
      <c r="F197" s="4">
        <f>ROUND(Source!V174,O197)</f>
        <v>3.4995250000000002</v>
      </c>
      <c r="G197" s="4" t="s">
        <v>106</v>
      </c>
      <c r="H197" s="4" t="s">
        <v>107</v>
      </c>
      <c r="I197" s="4"/>
      <c r="J197" s="4"/>
      <c r="K197" s="4">
        <v>208</v>
      </c>
      <c r="L197" s="4">
        <v>22</v>
      </c>
      <c r="M197" s="4">
        <v>3</v>
      </c>
      <c r="N197" s="4" t="s">
        <v>3</v>
      </c>
      <c r="O197" s="4">
        <v>7</v>
      </c>
      <c r="P197" s="4"/>
      <c r="Q197" s="4"/>
      <c r="R197" s="4"/>
      <c r="S197" s="4"/>
      <c r="T197" s="4"/>
      <c r="U197" s="4"/>
      <c r="V197" s="4"/>
      <c r="W197" s="4">
        <v>3.4995250000000002</v>
      </c>
      <c r="X197" s="4">
        <v>1</v>
      </c>
      <c r="Y197" s="4">
        <v>3.4995250000000002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209</v>
      </c>
      <c r="F198" s="4">
        <f>ROUND(Source!W174,O198)</f>
        <v>0</v>
      </c>
      <c r="G198" s="4" t="s">
        <v>108</v>
      </c>
      <c r="H198" s="4" t="s">
        <v>109</v>
      </c>
      <c r="I198" s="4"/>
      <c r="J198" s="4"/>
      <c r="K198" s="4">
        <v>209</v>
      </c>
      <c r="L198" s="4">
        <v>23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233</v>
      </c>
      <c r="F199" s="4">
        <f>ROUND(Source!BD174,O199)</f>
        <v>0</v>
      </c>
      <c r="G199" s="4" t="s">
        <v>110</v>
      </c>
      <c r="H199" s="4" t="s">
        <v>111</v>
      </c>
      <c r="I199" s="4"/>
      <c r="J199" s="4"/>
      <c r="K199" s="4">
        <v>233</v>
      </c>
      <c r="L199" s="4">
        <v>24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210</v>
      </c>
      <c r="F200" s="4">
        <f>ROUND(Source!X174,O200)</f>
        <v>169951.26</v>
      </c>
      <c r="G200" s="4" t="s">
        <v>112</v>
      </c>
      <c r="H200" s="4" t="s">
        <v>113</v>
      </c>
      <c r="I200" s="4"/>
      <c r="J200" s="4"/>
      <c r="K200" s="4">
        <v>210</v>
      </c>
      <c r="L200" s="4">
        <v>25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169951.26</v>
      </c>
      <c r="X200" s="4">
        <v>1</v>
      </c>
      <c r="Y200" s="4">
        <v>169951.26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211</v>
      </c>
      <c r="F201" s="4">
        <f>ROUND(Source!Y174,O201)</f>
        <v>88596.6</v>
      </c>
      <c r="G201" s="4" t="s">
        <v>114</v>
      </c>
      <c r="H201" s="4" t="s">
        <v>115</v>
      </c>
      <c r="I201" s="4"/>
      <c r="J201" s="4"/>
      <c r="K201" s="4">
        <v>211</v>
      </c>
      <c r="L201" s="4">
        <v>26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88596.6</v>
      </c>
      <c r="X201" s="4">
        <v>1</v>
      </c>
      <c r="Y201" s="4">
        <v>88596.6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224</v>
      </c>
      <c r="F202" s="4">
        <f>ROUND(Source!AR174,O202)</f>
        <v>1355941.78</v>
      </c>
      <c r="G202" s="4" t="s">
        <v>116</v>
      </c>
      <c r="H202" s="4" t="s">
        <v>117</v>
      </c>
      <c r="I202" s="4"/>
      <c r="J202" s="4"/>
      <c r="K202" s="4">
        <v>224</v>
      </c>
      <c r="L202" s="4">
        <v>27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1355941.7800000003</v>
      </c>
      <c r="X202" s="4">
        <v>1</v>
      </c>
      <c r="Y202" s="4">
        <v>1355941.7800000003</v>
      </c>
      <c r="Z202" s="4"/>
      <c r="AA202" s="4"/>
      <c r="AB202" s="4"/>
    </row>
    <row r="204" spans="1:206" x14ac:dyDescent="0.2">
      <c r="A204" s="1">
        <v>4</v>
      </c>
      <c r="B204" s="1">
        <v>1</v>
      </c>
      <c r="C204" s="1"/>
      <c r="D204" s="1">
        <f>ROW(A404)</f>
        <v>404</v>
      </c>
      <c r="E204" s="1"/>
      <c r="F204" s="1" t="s">
        <v>18</v>
      </c>
      <c r="G204" s="1" t="s">
        <v>216</v>
      </c>
      <c r="H204" s="1" t="s">
        <v>3</v>
      </c>
      <c r="I204" s="1">
        <v>0</v>
      </c>
      <c r="J204" s="1"/>
      <c r="K204" s="1">
        <v>-1</v>
      </c>
      <c r="L204" s="1"/>
      <c r="M204" s="1" t="s">
        <v>3</v>
      </c>
      <c r="N204" s="1"/>
      <c r="O204" s="1"/>
      <c r="P204" s="1"/>
      <c r="Q204" s="1"/>
      <c r="R204" s="1"/>
      <c r="S204" s="1">
        <v>0</v>
      </c>
      <c r="T204" s="1"/>
      <c r="U204" s="1" t="s">
        <v>3</v>
      </c>
      <c r="V204" s="1">
        <v>0</v>
      </c>
      <c r="W204" s="1"/>
      <c r="X204" s="1"/>
      <c r="Y204" s="1"/>
      <c r="Z204" s="1"/>
      <c r="AA204" s="1"/>
      <c r="AB204" s="1" t="s">
        <v>3</v>
      </c>
      <c r="AC204" s="1" t="s">
        <v>3</v>
      </c>
      <c r="AD204" s="1" t="s">
        <v>3</v>
      </c>
      <c r="AE204" s="1" t="s">
        <v>3</v>
      </c>
      <c r="AF204" s="1" t="s">
        <v>3</v>
      </c>
      <c r="AG204" s="1" t="s">
        <v>3</v>
      </c>
      <c r="AH204" s="1"/>
      <c r="AI204" s="1"/>
      <c r="AJ204" s="1"/>
      <c r="AK204" s="1"/>
      <c r="AL204" s="1"/>
      <c r="AM204" s="1"/>
      <c r="AN204" s="1"/>
      <c r="AO204" s="1"/>
      <c r="AP204" s="1" t="s">
        <v>3</v>
      </c>
      <c r="AQ204" s="1" t="s">
        <v>3</v>
      </c>
      <c r="AR204" s="1" t="s">
        <v>3</v>
      </c>
      <c r="AS204" s="1"/>
      <c r="AT204" s="1"/>
      <c r="AU204" s="1"/>
      <c r="AV204" s="1"/>
      <c r="AW204" s="1"/>
      <c r="AX204" s="1"/>
      <c r="AY204" s="1"/>
      <c r="AZ204" s="1" t="s">
        <v>3</v>
      </c>
      <c r="BA204" s="1"/>
      <c r="BB204" s="1" t="s">
        <v>3</v>
      </c>
      <c r="BC204" s="1" t="s">
        <v>3</v>
      </c>
      <c r="BD204" s="1" t="s">
        <v>3</v>
      </c>
      <c r="BE204" s="1" t="s">
        <v>3</v>
      </c>
      <c r="BF204" s="1" t="s">
        <v>3</v>
      </c>
      <c r="BG204" s="1" t="s">
        <v>3</v>
      </c>
      <c r="BH204" s="1" t="s">
        <v>3</v>
      </c>
      <c r="BI204" s="1" t="s">
        <v>3</v>
      </c>
      <c r="BJ204" s="1" t="s">
        <v>3</v>
      </c>
      <c r="BK204" s="1" t="s">
        <v>3</v>
      </c>
      <c r="BL204" s="1" t="s">
        <v>3</v>
      </c>
      <c r="BM204" s="1" t="s">
        <v>3</v>
      </c>
      <c r="BN204" s="1" t="s">
        <v>3</v>
      </c>
      <c r="BO204" s="1" t="s">
        <v>3</v>
      </c>
      <c r="BP204" s="1" t="s">
        <v>3</v>
      </c>
      <c r="BQ204" s="1"/>
      <c r="BR204" s="1"/>
      <c r="BS204" s="1"/>
      <c r="BT204" s="1"/>
      <c r="BU204" s="1"/>
      <c r="BV204" s="1"/>
      <c r="BW204" s="1"/>
      <c r="BX204" s="1">
        <v>0</v>
      </c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>
        <v>0</v>
      </c>
    </row>
    <row r="206" spans="1:206" x14ac:dyDescent="0.2">
      <c r="A206" s="2">
        <v>52</v>
      </c>
      <c r="B206" s="2">
        <f t="shared" ref="B206:G206" si="124">B404</f>
        <v>1</v>
      </c>
      <c r="C206" s="2">
        <f t="shared" si="124"/>
        <v>4</v>
      </c>
      <c r="D206" s="2">
        <f t="shared" si="124"/>
        <v>204</v>
      </c>
      <c r="E206" s="2">
        <f t="shared" si="124"/>
        <v>0</v>
      </c>
      <c r="F206" s="2" t="str">
        <f t="shared" si="124"/>
        <v>Новый раздел</v>
      </c>
      <c r="G206" s="2" t="str">
        <f t="shared" si="124"/>
        <v>II. СЭЗиС: ул. Дорожная, д.13а, стр.1</v>
      </c>
      <c r="H206" s="2"/>
      <c r="I206" s="2"/>
      <c r="J206" s="2"/>
      <c r="K206" s="2"/>
      <c r="L206" s="2"/>
      <c r="M206" s="2"/>
      <c r="N206" s="2"/>
      <c r="O206" s="2">
        <f t="shared" ref="O206:AT206" si="125">O404</f>
        <v>1230660.68</v>
      </c>
      <c r="P206" s="2">
        <f t="shared" si="125"/>
        <v>1015238</v>
      </c>
      <c r="Q206" s="2">
        <f t="shared" si="125"/>
        <v>14895.11</v>
      </c>
      <c r="R206" s="2">
        <f t="shared" si="125"/>
        <v>3146.07</v>
      </c>
      <c r="S206" s="2">
        <f t="shared" si="125"/>
        <v>197381.5</v>
      </c>
      <c r="T206" s="2">
        <f t="shared" si="125"/>
        <v>0</v>
      </c>
      <c r="U206" s="2">
        <f t="shared" si="125"/>
        <v>365.94022440000003</v>
      </c>
      <c r="V206" s="2">
        <f t="shared" si="125"/>
        <v>4.6811749999999996</v>
      </c>
      <c r="W206" s="2">
        <f t="shared" si="125"/>
        <v>0</v>
      </c>
      <c r="X206" s="2">
        <f t="shared" si="125"/>
        <v>202966.05</v>
      </c>
      <c r="Y206" s="2">
        <f t="shared" si="125"/>
        <v>104894.62</v>
      </c>
      <c r="Z206" s="2">
        <f t="shared" si="125"/>
        <v>0</v>
      </c>
      <c r="AA206" s="2">
        <f t="shared" si="125"/>
        <v>0</v>
      </c>
      <c r="AB206" s="2">
        <f t="shared" si="125"/>
        <v>0</v>
      </c>
      <c r="AC206" s="2">
        <f t="shared" si="125"/>
        <v>0</v>
      </c>
      <c r="AD206" s="2">
        <f t="shared" si="125"/>
        <v>0</v>
      </c>
      <c r="AE206" s="2">
        <f t="shared" si="125"/>
        <v>0</v>
      </c>
      <c r="AF206" s="2">
        <f t="shared" si="125"/>
        <v>0</v>
      </c>
      <c r="AG206" s="2">
        <f t="shared" si="125"/>
        <v>0</v>
      </c>
      <c r="AH206" s="2">
        <f t="shared" si="125"/>
        <v>0</v>
      </c>
      <c r="AI206" s="2">
        <f t="shared" si="125"/>
        <v>0</v>
      </c>
      <c r="AJ206" s="2">
        <f t="shared" si="125"/>
        <v>0</v>
      </c>
      <c r="AK206" s="2">
        <f t="shared" si="125"/>
        <v>0</v>
      </c>
      <c r="AL206" s="2">
        <f t="shared" si="125"/>
        <v>0</v>
      </c>
      <c r="AM206" s="2">
        <f t="shared" si="125"/>
        <v>0</v>
      </c>
      <c r="AN206" s="2">
        <f t="shared" si="125"/>
        <v>0</v>
      </c>
      <c r="AO206" s="2">
        <f t="shared" si="125"/>
        <v>0</v>
      </c>
      <c r="AP206" s="2">
        <f t="shared" si="125"/>
        <v>0</v>
      </c>
      <c r="AQ206" s="2">
        <f t="shared" si="125"/>
        <v>0</v>
      </c>
      <c r="AR206" s="2">
        <f t="shared" si="125"/>
        <v>1541142.15</v>
      </c>
      <c r="AS206" s="2">
        <f t="shared" si="125"/>
        <v>1541142.15</v>
      </c>
      <c r="AT206" s="2">
        <f t="shared" si="125"/>
        <v>0</v>
      </c>
      <c r="AU206" s="2">
        <f t="shared" ref="AU206:BZ206" si="126">AU404</f>
        <v>0</v>
      </c>
      <c r="AV206" s="2">
        <f t="shared" si="126"/>
        <v>1015238</v>
      </c>
      <c r="AW206" s="2">
        <f t="shared" si="126"/>
        <v>1015238</v>
      </c>
      <c r="AX206" s="2">
        <f t="shared" si="126"/>
        <v>0</v>
      </c>
      <c r="AY206" s="2">
        <f t="shared" si="126"/>
        <v>1015238</v>
      </c>
      <c r="AZ206" s="2">
        <f t="shared" si="126"/>
        <v>0</v>
      </c>
      <c r="BA206" s="2">
        <f t="shared" si="126"/>
        <v>0</v>
      </c>
      <c r="BB206" s="2">
        <f t="shared" si="126"/>
        <v>0</v>
      </c>
      <c r="BC206" s="2">
        <f t="shared" si="126"/>
        <v>0</v>
      </c>
      <c r="BD206" s="2">
        <f t="shared" si="126"/>
        <v>2620.8000000000002</v>
      </c>
      <c r="BE206" s="2">
        <f t="shared" si="126"/>
        <v>0</v>
      </c>
      <c r="BF206" s="2">
        <f t="shared" si="126"/>
        <v>0</v>
      </c>
      <c r="BG206" s="2">
        <f t="shared" si="126"/>
        <v>0</v>
      </c>
      <c r="BH206" s="2">
        <f t="shared" si="126"/>
        <v>0</v>
      </c>
      <c r="BI206" s="2">
        <f t="shared" si="126"/>
        <v>0</v>
      </c>
      <c r="BJ206" s="2">
        <f t="shared" si="126"/>
        <v>0</v>
      </c>
      <c r="BK206" s="2">
        <f t="shared" si="126"/>
        <v>0</v>
      </c>
      <c r="BL206" s="2">
        <f t="shared" si="126"/>
        <v>0</v>
      </c>
      <c r="BM206" s="2">
        <f t="shared" si="126"/>
        <v>0</v>
      </c>
      <c r="BN206" s="2">
        <f t="shared" si="126"/>
        <v>0</v>
      </c>
      <c r="BO206" s="2">
        <f t="shared" si="126"/>
        <v>0</v>
      </c>
      <c r="BP206" s="2">
        <f t="shared" si="126"/>
        <v>0</v>
      </c>
      <c r="BQ206" s="2">
        <f t="shared" si="126"/>
        <v>0</v>
      </c>
      <c r="BR206" s="2">
        <f t="shared" si="126"/>
        <v>0</v>
      </c>
      <c r="BS206" s="2">
        <f t="shared" si="126"/>
        <v>0</v>
      </c>
      <c r="BT206" s="2">
        <f t="shared" si="126"/>
        <v>0</v>
      </c>
      <c r="BU206" s="2">
        <f t="shared" si="126"/>
        <v>0</v>
      </c>
      <c r="BV206" s="2">
        <f t="shared" si="126"/>
        <v>0</v>
      </c>
      <c r="BW206" s="2">
        <f t="shared" si="126"/>
        <v>0</v>
      </c>
      <c r="BX206" s="2">
        <f t="shared" si="126"/>
        <v>0</v>
      </c>
      <c r="BY206" s="2">
        <f t="shared" si="126"/>
        <v>0</v>
      </c>
      <c r="BZ206" s="2">
        <f t="shared" si="126"/>
        <v>0</v>
      </c>
      <c r="CA206" s="2">
        <f t="shared" ref="CA206:DF206" si="127">CA404</f>
        <v>0</v>
      </c>
      <c r="CB206" s="2">
        <f t="shared" si="127"/>
        <v>0</v>
      </c>
      <c r="CC206" s="2">
        <f t="shared" si="127"/>
        <v>0</v>
      </c>
      <c r="CD206" s="2">
        <f t="shared" si="127"/>
        <v>0</v>
      </c>
      <c r="CE206" s="2">
        <f t="shared" si="127"/>
        <v>0</v>
      </c>
      <c r="CF206" s="2">
        <f t="shared" si="127"/>
        <v>0</v>
      </c>
      <c r="CG206" s="2">
        <f t="shared" si="127"/>
        <v>0</v>
      </c>
      <c r="CH206" s="2">
        <f t="shared" si="127"/>
        <v>0</v>
      </c>
      <c r="CI206" s="2">
        <f t="shared" si="127"/>
        <v>0</v>
      </c>
      <c r="CJ206" s="2">
        <f t="shared" si="127"/>
        <v>0</v>
      </c>
      <c r="CK206" s="2">
        <f t="shared" si="127"/>
        <v>0</v>
      </c>
      <c r="CL206" s="2">
        <f t="shared" si="127"/>
        <v>0</v>
      </c>
      <c r="CM206" s="2">
        <f t="shared" si="127"/>
        <v>0</v>
      </c>
      <c r="CN206" s="2">
        <f t="shared" si="127"/>
        <v>0</v>
      </c>
      <c r="CO206" s="2">
        <f t="shared" si="127"/>
        <v>0</v>
      </c>
      <c r="CP206" s="2">
        <f t="shared" si="127"/>
        <v>0</v>
      </c>
      <c r="CQ206" s="2">
        <f t="shared" si="127"/>
        <v>0</v>
      </c>
      <c r="CR206" s="2">
        <f t="shared" si="127"/>
        <v>0</v>
      </c>
      <c r="CS206" s="2">
        <f t="shared" si="127"/>
        <v>0</v>
      </c>
      <c r="CT206" s="2">
        <f t="shared" si="127"/>
        <v>0</v>
      </c>
      <c r="CU206" s="2">
        <f t="shared" si="127"/>
        <v>0</v>
      </c>
      <c r="CV206" s="2">
        <f t="shared" si="127"/>
        <v>0</v>
      </c>
      <c r="CW206" s="2">
        <f t="shared" si="127"/>
        <v>0</v>
      </c>
      <c r="CX206" s="2">
        <f t="shared" si="127"/>
        <v>0</v>
      </c>
      <c r="CY206" s="2">
        <f t="shared" si="127"/>
        <v>0</v>
      </c>
      <c r="CZ206" s="2">
        <f t="shared" si="127"/>
        <v>0</v>
      </c>
      <c r="DA206" s="2">
        <f t="shared" si="127"/>
        <v>0</v>
      </c>
      <c r="DB206" s="2">
        <f t="shared" si="127"/>
        <v>0</v>
      </c>
      <c r="DC206" s="2">
        <f t="shared" si="127"/>
        <v>0</v>
      </c>
      <c r="DD206" s="2">
        <f t="shared" si="127"/>
        <v>0</v>
      </c>
      <c r="DE206" s="2">
        <f t="shared" si="127"/>
        <v>0</v>
      </c>
      <c r="DF206" s="2">
        <f t="shared" si="127"/>
        <v>0</v>
      </c>
      <c r="DG206" s="3">
        <f t="shared" ref="DG206:EL206" si="128">DG404</f>
        <v>0</v>
      </c>
      <c r="DH206" s="3">
        <f t="shared" si="128"/>
        <v>0</v>
      </c>
      <c r="DI206" s="3">
        <f t="shared" si="128"/>
        <v>0</v>
      </c>
      <c r="DJ206" s="3">
        <f t="shared" si="128"/>
        <v>0</v>
      </c>
      <c r="DK206" s="3">
        <f t="shared" si="128"/>
        <v>0</v>
      </c>
      <c r="DL206" s="3">
        <f t="shared" si="128"/>
        <v>0</v>
      </c>
      <c r="DM206" s="3">
        <f t="shared" si="128"/>
        <v>0</v>
      </c>
      <c r="DN206" s="3">
        <f t="shared" si="128"/>
        <v>0</v>
      </c>
      <c r="DO206" s="3">
        <f t="shared" si="128"/>
        <v>0</v>
      </c>
      <c r="DP206" s="3">
        <f t="shared" si="128"/>
        <v>0</v>
      </c>
      <c r="DQ206" s="3">
        <f t="shared" si="128"/>
        <v>0</v>
      </c>
      <c r="DR206" s="3">
        <f t="shared" si="128"/>
        <v>0</v>
      </c>
      <c r="DS206" s="3">
        <f t="shared" si="128"/>
        <v>0</v>
      </c>
      <c r="DT206" s="3">
        <f t="shared" si="128"/>
        <v>0</v>
      </c>
      <c r="DU206" s="3">
        <f t="shared" si="128"/>
        <v>0</v>
      </c>
      <c r="DV206" s="3">
        <f t="shared" si="128"/>
        <v>0</v>
      </c>
      <c r="DW206" s="3">
        <f t="shared" si="128"/>
        <v>0</v>
      </c>
      <c r="DX206" s="3">
        <f t="shared" si="128"/>
        <v>0</v>
      </c>
      <c r="DY206" s="3">
        <f t="shared" si="128"/>
        <v>0</v>
      </c>
      <c r="DZ206" s="3">
        <f t="shared" si="128"/>
        <v>0</v>
      </c>
      <c r="EA206" s="3">
        <f t="shared" si="128"/>
        <v>0</v>
      </c>
      <c r="EB206" s="3">
        <f t="shared" si="128"/>
        <v>0</v>
      </c>
      <c r="EC206" s="3">
        <f t="shared" si="128"/>
        <v>0</v>
      </c>
      <c r="ED206" s="3">
        <f t="shared" si="128"/>
        <v>0</v>
      </c>
      <c r="EE206" s="3">
        <f t="shared" si="128"/>
        <v>0</v>
      </c>
      <c r="EF206" s="3">
        <f t="shared" si="128"/>
        <v>0</v>
      </c>
      <c r="EG206" s="3">
        <f t="shared" si="128"/>
        <v>0</v>
      </c>
      <c r="EH206" s="3">
        <f t="shared" si="128"/>
        <v>0</v>
      </c>
      <c r="EI206" s="3">
        <f t="shared" si="128"/>
        <v>0</v>
      </c>
      <c r="EJ206" s="3">
        <f t="shared" si="128"/>
        <v>0</v>
      </c>
      <c r="EK206" s="3">
        <f t="shared" si="128"/>
        <v>0</v>
      </c>
      <c r="EL206" s="3">
        <f t="shared" si="128"/>
        <v>0</v>
      </c>
      <c r="EM206" s="3">
        <f t="shared" ref="EM206:FR206" si="129">EM404</f>
        <v>0</v>
      </c>
      <c r="EN206" s="3">
        <f t="shared" si="129"/>
        <v>0</v>
      </c>
      <c r="EO206" s="3">
        <f t="shared" si="129"/>
        <v>0</v>
      </c>
      <c r="EP206" s="3">
        <f t="shared" si="129"/>
        <v>0</v>
      </c>
      <c r="EQ206" s="3">
        <f t="shared" si="129"/>
        <v>0</v>
      </c>
      <c r="ER206" s="3">
        <f t="shared" si="129"/>
        <v>0</v>
      </c>
      <c r="ES206" s="3">
        <f t="shared" si="129"/>
        <v>0</v>
      </c>
      <c r="ET206" s="3">
        <f t="shared" si="129"/>
        <v>0</v>
      </c>
      <c r="EU206" s="3">
        <f t="shared" si="129"/>
        <v>0</v>
      </c>
      <c r="EV206" s="3">
        <f t="shared" si="129"/>
        <v>0</v>
      </c>
      <c r="EW206" s="3">
        <f t="shared" si="129"/>
        <v>0</v>
      </c>
      <c r="EX206" s="3">
        <f t="shared" si="129"/>
        <v>0</v>
      </c>
      <c r="EY206" s="3">
        <f t="shared" si="129"/>
        <v>0</v>
      </c>
      <c r="EZ206" s="3">
        <f t="shared" si="129"/>
        <v>0</v>
      </c>
      <c r="FA206" s="3">
        <f t="shared" si="129"/>
        <v>0</v>
      </c>
      <c r="FB206" s="3">
        <f t="shared" si="129"/>
        <v>0</v>
      </c>
      <c r="FC206" s="3">
        <f t="shared" si="129"/>
        <v>0</v>
      </c>
      <c r="FD206" s="3">
        <f t="shared" si="129"/>
        <v>0</v>
      </c>
      <c r="FE206" s="3">
        <f t="shared" si="129"/>
        <v>0</v>
      </c>
      <c r="FF206" s="3">
        <f t="shared" si="129"/>
        <v>0</v>
      </c>
      <c r="FG206" s="3">
        <f t="shared" si="129"/>
        <v>0</v>
      </c>
      <c r="FH206" s="3">
        <f t="shared" si="129"/>
        <v>0</v>
      </c>
      <c r="FI206" s="3">
        <f t="shared" si="129"/>
        <v>0</v>
      </c>
      <c r="FJ206" s="3">
        <f t="shared" si="129"/>
        <v>0</v>
      </c>
      <c r="FK206" s="3">
        <f t="shared" si="129"/>
        <v>0</v>
      </c>
      <c r="FL206" s="3">
        <f t="shared" si="129"/>
        <v>0</v>
      </c>
      <c r="FM206" s="3">
        <f t="shared" si="129"/>
        <v>0</v>
      </c>
      <c r="FN206" s="3">
        <f t="shared" si="129"/>
        <v>0</v>
      </c>
      <c r="FO206" s="3">
        <f t="shared" si="129"/>
        <v>0</v>
      </c>
      <c r="FP206" s="3">
        <f t="shared" si="129"/>
        <v>0</v>
      </c>
      <c r="FQ206" s="3">
        <f t="shared" si="129"/>
        <v>0</v>
      </c>
      <c r="FR206" s="3">
        <f t="shared" si="129"/>
        <v>0</v>
      </c>
      <c r="FS206" s="3">
        <f t="shared" ref="FS206:GX206" si="130">FS404</f>
        <v>0</v>
      </c>
      <c r="FT206" s="3">
        <f t="shared" si="130"/>
        <v>0</v>
      </c>
      <c r="FU206" s="3">
        <f t="shared" si="130"/>
        <v>0</v>
      </c>
      <c r="FV206" s="3">
        <f t="shared" si="130"/>
        <v>0</v>
      </c>
      <c r="FW206" s="3">
        <f t="shared" si="130"/>
        <v>0</v>
      </c>
      <c r="FX206" s="3">
        <f t="shared" si="130"/>
        <v>0</v>
      </c>
      <c r="FY206" s="3">
        <f t="shared" si="130"/>
        <v>0</v>
      </c>
      <c r="FZ206" s="3">
        <f t="shared" si="130"/>
        <v>0</v>
      </c>
      <c r="GA206" s="3">
        <f t="shared" si="130"/>
        <v>0</v>
      </c>
      <c r="GB206" s="3">
        <f t="shared" si="130"/>
        <v>0</v>
      </c>
      <c r="GC206" s="3">
        <f t="shared" si="130"/>
        <v>0</v>
      </c>
      <c r="GD206" s="3">
        <f t="shared" si="130"/>
        <v>0</v>
      </c>
      <c r="GE206" s="3">
        <f t="shared" si="130"/>
        <v>0</v>
      </c>
      <c r="GF206" s="3">
        <f t="shared" si="130"/>
        <v>0</v>
      </c>
      <c r="GG206" s="3">
        <f t="shared" si="130"/>
        <v>0</v>
      </c>
      <c r="GH206" s="3">
        <f t="shared" si="130"/>
        <v>0</v>
      </c>
      <c r="GI206" s="3">
        <f t="shared" si="130"/>
        <v>0</v>
      </c>
      <c r="GJ206" s="3">
        <f t="shared" si="130"/>
        <v>0</v>
      </c>
      <c r="GK206" s="3">
        <f t="shared" si="130"/>
        <v>0</v>
      </c>
      <c r="GL206" s="3">
        <f t="shared" si="130"/>
        <v>0</v>
      </c>
      <c r="GM206" s="3">
        <f t="shared" si="130"/>
        <v>0</v>
      </c>
      <c r="GN206" s="3">
        <f t="shared" si="130"/>
        <v>0</v>
      </c>
      <c r="GO206" s="3">
        <f t="shared" si="130"/>
        <v>0</v>
      </c>
      <c r="GP206" s="3">
        <f t="shared" si="130"/>
        <v>0</v>
      </c>
      <c r="GQ206" s="3">
        <f t="shared" si="130"/>
        <v>0</v>
      </c>
      <c r="GR206" s="3">
        <f t="shared" si="130"/>
        <v>0</v>
      </c>
      <c r="GS206" s="3">
        <f t="shared" si="130"/>
        <v>0</v>
      </c>
      <c r="GT206" s="3">
        <f t="shared" si="130"/>
        <v>0</v>
      </c>
      <c r="GU206" s="3">
        <f t="shared" si="130"/>
        <v>0</v>
      </c>
      <c r="GV206" s="3">
        <f t="shared" si="130"/>
        <v>0</v>
      </c>
      <c r="GW206" s="3">
        <f t="shared" si="130"/>
        <v>0</v>
      </c>
      <c r="GX206" s="3">
        <f t="shared" si="130"/>
        <v>0</v>
      </c>
    </row>
    <row r="208" spans="1:206" x14ac:dyDescent="0.2">
      <c r="A208" s="1">
        <v>5</v>
      </c>
      <c r="B208" s="1">
        <v>1</v>
      </c>
      <c r="C208" s="1"/>
      <c r="D208" s="1">
        <f>ROW(A221)</f>
        <v>221</v>
      </c>
      <c r="E208" s="1"/>
      <c r="F208" s="1" t="s">
        <v>20</v>
      </c>
      <c r="G208" s="1" t="s">
        <v>217</v>
      </c>
      <c r="H208" s="1" t="s">
        <v>3</v>
      </c>
      <c r="I208" s="1">
        <v>0</v>
      </c>
      <c r="J208" s="1"/>
      <c r="K208" s="1">
        <v>0</v>
      </c>
      <c r="L208" s="1"/>
      <c r="M208" s="1" t="s">
        <v>3</v>
      </c>
      <c r="N208" s="1"/>
      <c r="O208" s="1"/>
      <c r="P208" s="1"/>
      <c r="Q208" s="1"/>
      <c r="R208" s="1"/>
      <c r="S208" s="1">
        <v>0</v>
      </c>
      <c r="T208" s="1"/>
      <c r="U208" s="1" t="s">
        <v>3</v>
      </c>
      <c r="V208" s="1">
        <v>0</v>
      </c>
      <c r="W208" s="1"/>
      <c r="X208" s="1"/>
      <c r="Y208" s="1"/>
      <c r="Z208" s="1"/>
      <c r="AA208" s="1"/>
      <c r="AB208" s="1" t="s">
        <v>3</v>
      </c>
      <c r="AC208" s="1" t="s">
        <v>3</v>
      </c>
      <c r="AD208" s="1" t="s">
        <v>3</v>
      </c>
      <c r="AE208" s="1" t="s">
        <v>3</v>
      </c>
      <c r="AF208" s="1" t="s">
        <v>3</v>
      </c>
      <c r="AG208" s="1" t="s">
        <v>3</v>
      </c>
      <c r="AH208" s="1"/>
      <c r="AI208" s="1"/>
      <c r="AJ208" s="1"/>
      <c r="AK208" s="1"/>
      <c r="AL208" s="1"/>
      <c r="AM208" s="1"/>
      <c r="AN208" s="1"/>
      <c r="AO208" s="1"/>
      <c r="AP208" s="1" t="s">
        <v>3</v>
      </c>
      <c r="AQ208" s="1" t="s">
        <v>3</v>
      </c>
      <c r="AR208" s="1" t="s">
        <v>3</v>
      </c>
      <c r="AS208" s="1"/>
      <c r="AT208" s="1"/>
      <c r="AU208" s="1"/>
      <c r="AV208" s="1"/>
      <c r="AW208" s="1"/>
      <c r="AX208" s="1"/>
      <c r="AY208" s="1"/>
      <c r="AZ208" s="1" t="s">
        <v>3</v>
      </c>
      <c r="BA208" s="1"/>
      <c r="BB208" s="1" t="s">
        <v>3</v>
      </c>
      <c r="BC208" s="1" t="s">
        <v>3</v>
      </c>
      <c r="BD208" s="1" t="s">
        <v>3</v>
      </c>
      <c r="BE208" s="1" t="s">
        <v>3</v>
      </c>
      <c r="BF208" s="1" t="s">
        <v>3</v>
      </c>
      <c r="BG208" s="1" t="s">
        <v>3</v>
      </c>
      <c r="BH208" s="1" t="s">
        <v>3</v>
      </c>
      <c r="BI208" s="1" t="s">
        <v>3</v>
      </c>
      <c r="BJ208" s="1" t="s">
        <v>3</v>
      </c>
      <c r="BK208" s="1" t="s">
        <v>3</v>
      </c>
      <c r="BL208" s="1" t="s">
        <v>3</v>
      </c>
      <c r="BM208" s="1" t="s">
        <v>3</v>
      </c>
      <c r="BN208" s="1" t="s">
        <v>3</v>
      </c>
      <c r="BO208" s="1" t="s">
        <v>3</v>
      </c>
      <c r="BP208" s="1" t="s">
        <v>3</v>
      </c>
      <c r="BQ208" s="1"/>
      <c r="BR208" s="1"/>
      <c r="BS208" s="1"/>
      <c r="BT208" s="1"/>
      <c r="BU208" s="1"/>
      <c r="BV208" s="1"/>
      <c r="BW208" s="1"/>
      <c r="BX208" s="1">
        <v>0</v>
      </c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>
        <v>0</v>
      </c>
    </row>
    <row r="210" spans="1:245" x14ac:dyDescent="0.2">
      <c r="A210" s="2">
        <v>52</v>
      </c>
      <c r="B210" s="2">
        <f t="shared" ref="B210:G210" si="131">B221</f>
        <v>1</v>
      </c>
      <c r="C210" s="2">
        <f t="shared" si="131"/>
        <v>5</v>
      </c>
      <c r="D210" s="2">
        <f t="shared" si="131"/>
        <v>208</v>
      </c>
      <c r="E210" s="2">
        <f t="shared" si="131"/>
        <v>0</v>
      </c>
      <c r="F210" s="2" t="str">
        <f t="shared" si="131"/>
        <v>Новый подраздел</v>
      </c>
      <c r="G210" s="2" t="str">
        <f t="shared" si="131"/>
        <v>4. Кровля переходной галлереи административно-производственного здания СЭЗиС</v>
      </c>
      <c r="H210" s="2"/>
      <c r="I210" s="2"/>
      <c r="J210" s="2"/>
      <c r="K210" s="2"/>
      <c r="L210" s="2"/>
      <c r="M210" s="2"/>
      <c r="N210" s="2"/>
      <c r="O210" s="2">
        <f t="shared" ref="O210:AT210" si="132">O221</f>
        <v>116963.09</v>
      </c>
      <c r="P210" s="2">
        <f t="shared" si="132"/>
        <v>100095.33</v>
      </c>
      <c r="Q210" s="2">
        <f t="shared" si="132"/>
        <v>1950.13</v>
      </c>
      <c r="R210" s="2">
        <f t="shared" si="132"/>
        <v>266.70999999999998</v>
      </c>
      <c r="S210" s="2">
        <f t="shared" si="132"/>
        <v>14650.92</v>
      </c>
      <c r="T210" s="2">
        <f t="shared" si="132"/>
        <v>0</v>
      </c>
      <c r="U210" s="2">
        <f t="shared" si="132"/>
        <v>27.3656644</v>
      </c>
      <c r="V210" s="2">
        <f t="shared" si="132"/>
        <v>0.42122499999999996</v>
      </c>
      <c r="W210" s="2">
        <f t="shared" si="132"/>
        <v>0</v>
      </c>
      <c r="X210" s="2">
        <f t="shared" si="132"/>
        <v>15493.29</v>
      </c>
      <c r="Y210" s="2">
        <f t="shared" si="132"/>
        <v>7357.96</v>
      </c>
      <c r="Z210" s="2">
        <f t="shared" si="132"/>
        <v>0</v>
      </c>
      <c r="AA210" s="2">
        <f t="shared" si="132"/>
        <v>0</v>
      </c>
      <c r="AB210" s="2">
        <f t="shared" si="132"/>
        <v>116963.09</v>
      </c>
      <c r="AC210" s="2">
        <f t="shared" si="132"/>
        <v>100095.33</v>
      </c>
      <c r="AD210" s="2">
        <f t="shared" si="132"/>
        <v>1950.13</v>
      </c>
      <c r="AE210" s="2">
        <f t="shared" si="132"/>
        <v>266.70999999999998</v>
      </c>
      <c r="AF210" s="2">
        <f t="shared" si="132"/>
        <v>14650.92</v>
      </c>
      <c r="AG210" s="2">
        <f t="shared" si="132"/>
        <v>0</v>
      </c>
      <c r="AH210" s="2">
        <f t="shared" si="132"/>
        <v>27.3656644</v>
      </c>
      <c r="AI210" s="2">
        <f t="shared" si="132"/>
        <v>0.42122499999999996</v>
      </c>
      <c r="AJ210" s="2">
        <f t="shared" si="132"/>
        <v>0</v>
      </c>
      <c r="AK210" s="2">
        <f t="shared" si="132"/>
        <v>15493.29</v>
      </c>
      <c r="AL210" s="2">
        <f t="shared" si="132"/>
        <v>7357.96</v>
      </c>
      <c r="AM210" s="2">
        <f t="shared" si="132"/>
        <v>0</v>
      </c>
      <c r="AN210" s="2">
        <f t="shared" si="132"/>
        <v>0</v>
      </c>
      <c r="AO210" s="2">
        <f t="shared" si="132"/>
        <v>0</v>
      </c>
      <c r="AP210" s="2">
        <f t="shared" si="132"/>
        <v>0</v>
      </c>
      <c r="AQ210" s="2">
        <f t="shared" si="132"/>
        <v>0</v>
      </c>
      <c r="AR210" s="2">
        <f t="shared" si="132"/>
        <v>139814.34</v>
      </c>
      <c r="AS210" s="2">
        <f t="shared" si="132"/>
        <v>139814.34</v>
      </c>
      <c r="AT210" s="2">
        <f t="shared" si="132"/>
        <v>0</v>
      </c>
      <c r="AU210" s="2">
        <f t="shared" ref="AU210:BZ210" si="133">AU221</f>
        <v>0</v>
      </c>
      <c r="AV210" s="2">
        <f t="shared" si="133"/>
        <v>100095.33</v>
      </c>
      <c r="AW210" s="2">
        <f t="shared" si="133"/>
        <v>100095.33</v>
      </c>
      <c r="AX210" s="2">
        <f t="shared" si="133"/>
        <v>0</v>
      </c>
      <c r="AY210" s="2">
        <f t="shared" si="133"/>
        <v>100095.33</v>
      </c>
      <c r="AZ210" s="2">
        <f t="shared" si="133"/>
        <v>0</v>
      </c>
      <c r="BA210" s="2">
        <f t="shared" si="133"/>
        <v>0</v>
      </c>
      <c r="BB210" s="2">
        <f t="shared" si="133"/>
        <v>0</v>
      </c>
      <c r="BC210" s="2">
        <f t="shared" si="133"/>
        <v>0</v>
      </c>
      <c r="BD210" s="2">
        <f t="shared" si="133"/>
        <v>0</v>
      </c>
      <c r="BE210" s="2">
        <f t="shared" si="133"/>
        <v>0</v>
      </c>
      <c r="BF210" s="2">
        <f t="shared" si="133"/>
        <v>0</v>
      </c>
      <c r="BG210" s="2">
        <f t="shared" si="133"/>
        <v>0</v>
      </c>
      <c r="BH210" s="2">
        <f t="shared" si="133"/>
        <v>0</v>
      </c>
      <c r="BI210" s="2">
        <f t="shared" si="133"/>
        <v>0</v>
      </c>
      <c r="BJ210" s="2">
        <f t="shared" si="133"/>
        <v>0</v>
      </c>
      <c r="BK210" s="2">
        <f t="shared" si="133"/>
        <v>0</v>
      </c>
      <c r="BL210" s="2">
        <f t="shared" si="133"/>
        <v>0</v>
      </c>
      <c r="BM210" s="2">
        <f t="shared" si="133"/>
        <v>0</v>
      </c>
      <c r="BN210" s="2">
        <f t="shared" si="133"/>
        <v>0</v>
      </c>
      <c r="BO210" s="2">
        <f t="shared" si="133"/>
        <v>0</v>
      </c>
      <c r="BP210" s="2">
        <f t="shared" si="133"/>
        <v>0</v>
      </c>
      <c r="BQ210" s="2">
        <f t="shared" si="133"/>
        <v>0</v>
      </c>
      <c r="BR210" s="2">
        <f t="shared" si="133"/>
        <v>0</v>
      </c>
      <c r="BS210" s="2">
        <f t="shared" si="133"/>
        <v>0</v>
      </c>
      <c r="BT210" s="2">
        <f t="shared" si="133"/>
        <v>0</v>
      </c>
      <c r="BU210" s="2">
        <f t="shared" si="133"/>
        <v>0</v>
      </c>
      <c r="BV210" s="2">
        <f t="shared" si="133"/>
        <v>0</v>
      </c>
      <c r="BW210" s="2">
        <f t="shared" si="133"/>
        <v>0</v>
      </c>
      <c r="BX210" s="2">
        <f t="shared" si="133"/>
        <v>0</v>
      </c>
      <c r="BY210" s="2">
        <f t="shared" si="133"/>
        <v>0</v>
      </c>
      <c r="BZ210" s="2">
        <f t="shared" si="133"/>
        <v>0</v>
      </c>
      <c r="CA210" s="2">
        <f t="shared" ref="CA210:DF210" si="134">CA221</f>
        <v>139814.34</v>
      </c>
      <c r="CB210" s="2">
        <f t="shared" si="134"/>
        <v>139814.34</v>
      </c>
      <c r="CC210" s="2">
        <f t="shared" si="134"/>
        <v>0</v>
      </c>
      <c r="CD210" s="2">
        <f t="shared" si="134"/>
        <v>0</v>
      </c>
      <c r="CE210" s="2">
        <f t="shared" si="134"/>
        <v>100095.33</v>
      </c>
      <c r="CF210" s="2">
        <f t="shared" si="134"/>
        <v>100095.33</v>
      </c>
      <c r="CG210" s="2">
        <f t="shared" si="134"/>
        <v>0</v>
      </c>
      <c r="CH210" s="2">
        <f t="shared" si="134"/>
        <v>100095.33</v>
      </c>
      <c r="CI210" s="2">
        <f t="shared" si="134"/>
        <v>0</v>
      </c>
      <c r="CJ210" s="2">
        <f t="shared" si="134"/>
        <v>0</v>
      </c>
      <c r="CK210" s="2">
        <f t="shared" si="134"/>
        <v>0</v>
      </c>
      <c r="CL210" s="2">
        <f t="shared" si="134"/>
        <v>0</v>
      </c>
      <c r="CM210" s="2">
        <f t="shared" si="134"/>
        <v>0</v>
      </c>
      <c r="CN210" s="2">
        <f t="shared" si="134"/>
        <v>0</v>
      </c>
      <c r="CO210" s="2">
        <f t="shared" si="134"/>
        <v>0</v>
      </c>
      <c r="CP210" s="2">
        <f t="shared" si="134"/>
        <v>0</v>
      </c>
      <c r="CQ210" s="2">
        <f t="shared" si="134"/>
        <v>0</v>
      </c>
      <c r="CR210" s="2">
        <f t="shared" si="134"/>
        <v>0</v>
      </c>
      <c r="CS210" s="2">
        <f t="shared" si="134"/>
        <v>0</v>
      </c>
      <c r="CT210" s="2">
        <f t="shared" si="134"/>
        <v>0</v>
      </c>
      <c r="CU210" s="2">
        <f t="shared" si="134"/>
        <v>0</v>
      </c>
      <c r="CV210" s="2">
        <f t="shared" si="134"/>
        <v>0</v>
      </c>
      <c r="CW210" s="2">
        <f t="shared" si="134"/>
        <v>0</v>
      </c>
      <c r="CX210" s="2">
        <f t="shared" si="134"/>
        <v>0</v>
      </c>
      <c r="CY210" s="2">
        <f t="shared" si="134"/>
        <v>0</v>
      </c>
      <c r="CZ210" s="2">
        <f t="shared" si="134"/>
        <v>0</v>
      </c>
      <c r="DA210" s="2">
        <f t="shared" si="134"/>
        <v>0</v>
      </c>
      <c r="DB210" s="2">
        <f t="shared" si="134"/>
        <v>0</v>
      </c>
      <c r="DC210" s="2">
        <f t="shared" si="134"/>
        <v>0</v>
      </c>
      <c r="DD210" s="2">
        <f t="shared" si="134"/>
        <v>0</v>
      </c>
      <c r="DE210" s="2">
        <f t="shared" si="134"/>
        <v>0</v>
      </c>
      <c r="DF210" s="2">
        <f t="shared" si="134"/>
        <v>0</v>
      </c>
      <c r="DG210" s="3">
        <f t="shared" ref="DG210:EL210" si="135">DG221</f>
        <v>0</v>
      </c>
      <c r="DH210" s="3">
        <f t="shared" si="135"/>
        <v>0</v>
      </c>
      <c r="DI210" s="3">
        <f t="shared" si="135"/>
        <v>0</v>
      </c>
      <c r="DJ210" s="3">
        <f t="shared" si="135"/>
        <v>0</v>
      </c>
      <c r="DK210" s="3">
        <f t="shared" si="135"/>
        <v>0</v>
      </c>
      <c r="DL210" s="3">
        <f t="shared" si="135"/>
        <v>0</v>
      </c>
      <c r="DM210" s="3">
        <f t="shared" si="135"/>
        <v>0</v>
      </c>
      <c r="DN210" s="3">
        <f t="shared" si="135"/>
        <v>0</v>
      </c>
      <c r="DO210" s="3">
        <f t="shared" si="135"/>
        <v>0</v>
      </c>
      <c r="DP210" s="3">
        <f t="shared" si="135"/>
        <v>0</v>
      </c>
      <c r="DQ210" s="3">
        <f t="shared" si="135"/>
        <v>0</v>
      </c>
      <c r="DR210" s="3">
        <f t="shared" si="135"/>
        <v>0</v>
      </c>
      <c r="DS210" s="3">
        <f t="shared" si="135"/>
        <v>0</v>
      </c>
      <c r="DT210" s="3">
        <f t="shared" si="135"/>
        <v>0</v>
      </c>
      <c r="DU210" s="3">
        <f t="shared" si="135"/>
        <v>0</v>
      </c>
      <c r="DV210" s="3">
        <f t="shared" si="135"/>
        <v>0</v>
      </c>
      <c r="DW210" s="3">
        <f t="shared" si="135"/>
        <v>0</v>
      </c>
      <c r="DX210" s="3">
        <f t="shared" si="135"/>
        <v>0</v>
      </c>
      <c r="DY210" s="3">
        <f t="shared" si="135"/>
        <v>0</v>
      </c>
      <c r="DZ210" s="3">
        <f t="shared" si="135"/>
        <v>0</v>
      </c>
      <c r="EA210" s="3">
        <f t="shared" si="135"/>
        <v>0</v>
      </c>
      <c r="EB210" s="3">
        <f t="shared" si="135"/>
        <v>0</v>
      </c>
      <c r="EC210" s="3">
        <f t="shared" si="135"/>
        <v>0</v>
      </c>
      <c r="ED210" s="3">
        <f t="shared" si="135"/>
        <v>0</v>
      </c>
      <c r="EE210" s="3">
        <f t="shared" si="135"/>
        <v>0</v>
      </c>
      <c r="EF210" s="3">
        <f t="shared" si="135"/>
        <v>0</v>
      </c>
      <c r="EG210" s="3">
        <f t="shared" si="135"/>
        <v>0</v>
      </c>
      <c r="EH210" s="3">
        <f t="shared" si="135"/>
        <v>0</v>
      </c>
      <c r="EI210" s="3">
        <f t="shared" si="135"/>
        <v>0</v>
      </c>
      <c r="EJ210" s="3">
        <f t="shared" si="135"/>
        <v>0</v>
      </c>
      <c r="EK210" s="3">
        <f t="shared" si="135"/>
        <v>0</v>
      </c>
      <c r="EL210" s="3">
        <f t="shared" si="135"/>
        <v>0</v>
      </c>
      <c r="EM210" s="3">
        <f t="shared" ref="EM210:FR210" si="136">EM221</f>
        <v>0</v>
      </c>
      <c r="EN210" s="3">
        <f t="shared" si="136"/>
        <v>0</v>
      </c>
      <c r="EO210" s="3">
        <f t="shared" si="136"/>
        <v>0</v>
      </c>
      <c r="EP210" s="3">
        <f t="shared" si="136"/>
        <v>0</v>
      </c>
      <c r="EQ210" s="3">
        <f t="shared" si="136"/>
        <v>0</v>
      </c>
      <c r="ER210" s="3">
        <f t="shared" si="136"/>
        <v>0</v>
      </c>
      <c r="ES210" s="3">
        <f t="shared" si="136"/>
        <v>0</v>
      </c>
      <c r="ET210" s="3">
        <f t="shared" si="136"/>
        <v>0</v>
      </c>
      <c r="EU210" s="3">
        <f t="shared" si="136"/>
        <v>0</v>
      </c>
      <c r="EV210" s="3">
        <f t="shared" si="136"/>
        <v>0</v>
      </c>
      <c r="EW210" s="3">
        <f t="shared" si="136"/>
        <v>0</v>
      </c>
      <c r="EX210" s="3">
        <f t="shared" si="136"/>
        <v>0</v>
      </c>
      <c r="EY210" s="3">
        <f t="shared" si="136"/>
        <v>0</v>
      </c>
      <c r="EZ210" s="3">
        <f t="shared" si="136"/>
        <v>0</v>
      </c>
      <c r="FA210" s="3">
        <f t="shared" si="136"/>
        <v>0</v>
      </c>
      <c r="FB210" s="3">
        <f t="shared" si="136"/>
        <v>0</v>
      </c>
      <c r="FC210" s="3">
        <f t="shared" si="136"/>
        <v>0</v>
      </c>
      <c r="FD210" s="3">
        <f t="shared" si="136"/>
        <v>0</v>
      </c>
      <c r="FE210" s="3">
        <f t="shared" si="136"/>
        <v>0</v>
      </c>
      <c r="FF210" s="3">
        <f t="shared" si="136"/>
        <v>0</v>
      </c>
      <c r="FG210" s="3">
        <f t="shared" si="136"/>
        <v>0</v>
      </c>
      <c r="FH210" s="3">
        <f t="shared" si="136"/>
        <v>0</v>
      </c>
      <c r="FI210" s="3">
        <f t="shared" si="136"/>
        <v>0</v>
      </c>
      <c r="FJ210" s="3">
        <f t="shared" si="136"/>
        <v>0</v>
      </c>
      <c r="FK210" s="3">
        <f t="shared" si="136"/>
        <v>0</v>
      </c>
      <c r="FL210" s="3">
        <f t="shared" si="136"/>
        <v>0</v>
      </c>
      <c r="FM210" s="3">
        <f t="shared" si="136"/>
        <v>0</v>
      </c>
      <c r="FN210" s="3">
        <f t="shared" si="136"/>
        <v>0</v>
      </c>
      <c r="FO210" s="3">
        <f t="shared" si="136"/>
        <v>0</v>
      </c>
      <c r="FP210" s="3">
        <f t="shared" si="136"/>
        <v>0</v>
      </c>
      <c r="FQ210" s="3">
        <f t="shared" si="136"/>
        <v>0</v>
      </c>
      <c r="FR210" s="3">
        <f t="shared" si="136"/>
        <v>0</v>
      </c>
      <c r="FS210" s="3">
        <f t="shared" ref="FS210:GX210" si="137">FS221</f>
        <v>0</v>
      </c>
      <c r="FT210" s="3">
        <f t="shared" si="137"/>
        <v>0</v>
      </c>
      <c r="FU210" s="3">
        <f t="shared" si="137"/>
        <v>0</v>
      </c>
      <c r="FV210" s="3">
        <f t="shared" si="137"/>
        <v>0</v>
      </c>
      <c r="FW210" s="3">
        <f t="shared" si="137"/>
        <v>0</v>
      </c>
      <c r="FX210" s="3">
        <f t="shared" si="137"/>
        <v>0</v>
      </c>
      <c r="FY210" s="3">
        <f t="shared" si="137"/>
        <v>0</v>
      </c>
      <c r="FZ210" s="3">
        <f t="shared" si="137"/>
        <v>0</v>
      </c>
      <c r="GA210" s="3">
        <f t="shared" si="137"/>
        <v>0</v>
      </c>
      <c r="GB210" s="3">
        <f t="shared" si="137"/>
        <v>0</v>
      </c>
      <c r="GC210" s="3">
        <f t="shared" si="137"/>
        <v>0</v>
      </c>
      <c r="GD210" s="3">
        <f t="shared" si="137"/>
        <v>0</v>
      </c>
      <c r="GE210" s="3">
        <f t="shared" si="137"/>
        <v>0</v>
      </c>
      <c r="GF210" s="3">
        <f t="shared" si="137"/>
        <v>0</v>
      </c>
      <c r="GG210" s="3">
        <f t="shared" si="137"/>
        <v>0</v>
      </c>
      <c r="GH210" s="3">
        <f t="shared" si="137"/>
        <v>0</v>
      </c>
      <c r="GI210" s="3">
        <f t="shared" si="137"/>
        <v>0</v>
      </c>
      <c r="GJ210" s="3">
        <f t="shared" si="137"/>
        <v>0</v>
      </c>
      <c r="GK210" s="3">
        <f t="shared" si="137"/>
        <v>0</v>
      </c>
      <c r="GL210" s="3">
        <f t="shared" si="137"/>
        <v>0</v>
      </c>
      <c r="GM210" s="3">
        <f t="shared" si="137"/>
        <v>0</v>
      </c>
      <c r="GN210" s="3">
        <f t="shared" si="137"/>
        <v>0</v>
      </c>
      <c r="GO210" s="3">
        <f t="shared" si="137"/>
        <v>0</v>
      </c>
      <c r="GP210" s="3">
        <f t="shared" si="137"/>
        <v>0</v>
      </c>
      <c r="GQ210" s="3">
        <f t="shared" si="137"/>
        <v>0</v>
      </c>
      <c r="GR210" s="3">
        <f t="shared" si="137"/>
        <v>0</v>
      </c>
      <c r="GS210" s="3">
        <f t="shared" si="137"/>
        <v>0</v>
      </c>
      <c r="GT210" s="3">
        <f t="shared" si="137"/>
        <v>0</v>
      </c>
      <c r="GU210" s="3">
        <f t="shared" si="137"/>
        <v>0</v>
      </c>
      <c r="GV210" s="3">
        <f t="shared" si="137"/>
        <v>0</v>
      </c>
      <c r="GW210" s="3">
        <f t="shared" si="137"/>
        <v>0</v>
      </c>
      <c r="GX210" s="3">
        <f t="shared" si="137"/>
        <v>0</v>
      </c>
    </row>
    <row r="212" spans="1:245" x14ac:dyDescent="0.2">
      <c r="A212">
        <v>17</v>
      </c>
      <c r="B212">
        <v>1</v>
      </c>
      <c r="C212">
        <f>ROW(SmtRes!A124)</f>
        <v>124</v>
      </c>
      <c r="D212">
        <f>ROW(EtalonRes!A120)</f>
        <v>120</v>
      </c>
      <c r="E212" t="s">
        <v>218</v>
      </c>
      <c r="F212" t="s">
        <v>23</v>
      </c>
      <c r="G212" t="s">
        <v>24</v>
      </c>
      <c r="H212" t="s">
        <v>25</v>
      </c>
      <c r="I212">
        <v>96.28</v>
      </c>
      <c r="J212">
        <v>0</v>
      </c>
      <c r="K212">
        <v>96.28</v>
      </c>
      <c r="O212">
        <f t="shared" ref="O212:O219" si="138">ROUND(CP212,2)</f>
        <v>5197.4799999999996</v>
      </c>
      <c r="P212">
        <f>SUMIF(SmtRes!AQ123:'SmtRes'!AQ124,"=1",SmtRes!DF123:'SmtRes'!DF124)</f>
        <v>0</v>
      </c>
      <c r="Q212">
        <f>SUMIF(SmtRes!AQ123:'SmtRes'!AQ124,"=1",SmtRes!DG123:'SmtRes'!DG124)</f>
        <v>84.63</v>
      </c>
      <c r="R212">
        <f>SUMIF(SmtRes!AQ123:'SmtRes'!AQ124,"=1",SmtRes!DH123:'SmtRes'!DH124)</f>
        <v>0</v>
      </c>
      <c r="S212">
        <f>SUMIF(SmtRes!AQ123:'SmtRes'!AQ124,"=1",SmtRes!DI123:'SmtRes'!DI124)</f>
        <v>5112.8500000000004</v>
      </c>
      <c r="T212">
        <f t="shared" ref="T212:T219" si="139">ROUND(CU212*I212,2)</f>
        <v>0</v>
      </c>
      <c r="U212">
        <f>SUMIF(SmtRes!AQ123:'SmtRes'!AQ124,"=1",SmtRes!CV123:'SmtRes'!CV124)</f>
        <v>9.6280000000000001</v>
      </c>
      <c r="V212">
        <f>SUMIF(SmtRes!AQ123:'SmtRes'!AQ124,"=1",SmtRes!CW123:'SmtRes'!CW124)</f>
        <v>0</v>
      </c>
      <c r="W212">
        <f t="shared" ref="W212:W219" si="140">ROUND(CX212*I212,2)</f>
        <v>0</v>
      </c>
      <c r="X212">
        <f t="shared" ref="X212:Y219" si="141">ROUND(CY212,2)</f>
        <v>4806.08</v>
      </c>
      <c r="Y212">
        <f t="shared" si="141"/>
        <v>2607.5500000000002</v>
      </c>
      <c r="AA212">
        <v>414086428</v>
      </c>
      <c r="AB212">
        <f t="shared" ref="AB212:AB219" si="142">ROUND((AC212+AD212+AF212),6)</f>
        <v>53.982999999999997</v>
      </c>
      <c r="AC212">
        <f>ROUND((0),6)</f>
        <v>0</v>
      </c>
      <c r="AD212">
        <f>ROUND((((SUM(SmtRes!BR123:'SmtRes'!BR124))-(0))+AE212),6)</f>
        <v>0.879</v>
      </c>
      <c r="AE212">
        <f>ROUND((0),6)</f>
        <v>0</v>
      </c>
      <c r="AF212">
        <f>ROUND((SUM(SmtRes!BT123:'SmtRes'!BT124)),6)</f>
        <v>53.103999999999999</v>
      </c>
      <c r="AG212">
        <f t="shared" ref="AG212:AG219" si="143">ROUND((AP212),6)</f>
        <v>0</v>
      </c>
      <c r="AH212">
        <f>(SUM(SmtRes!BU123:'SmtRes'!BU124))</f>
        <v>0.1</v>
      </c>
      <c r="AI212">
        <f>(0)</f>
        <v>0</v>
      </c>
      <c r="AJ212">
        <f t="shared" ref="AJ212:AJ219" si="144">(AS212)</f>
        <v>0</v>
      </c>
      <c r="AK212">
        <v>53.982999999999997</v>
      </c>
      <c r="AL212">
        <v>0</v>
      </c>
      <c r="AM212">
        <v>0.879</v>
      </c>
      <c r="AN212">
        <v>0</v>
      </c>
      <c r="AO212">
        <v>53.103999999999999</v>
      </c>
      <c r="AP212">
        <v>0</v>
      </c>
      <c r="AQ212">
        <v>0.1</v>
      </c>
      <c r="AR212">
        <v>0</v>
      </c>
      <c r="AS212">
        <v>0</v>
      </c>
      <c r="AT212">
        <v>94</v>
      </c>
      <c r="AU212">
        <v>51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26</v>
      </c>
      <c r="BM212">
        <v>13001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94</v>
      </c>
      <c r="CA212">
        <v>51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ref="CP212:CP219" si="145">(P212+Q212+S212+R212)</f>
        <v>5197.4800000000005</v>
      </c>
      <c r="CQ212">
        <f>SUMIF(SmtRes!AQ123:'SmtRes'!AQ124,"=1",SmtRes!AA123:'SmtRes'!AA124)</f>
        <v>0</v>
      </c>
      <c r="CR212">
        <f>SUMIF(SmtRes!AQ123:'SmtRes'!AQ124,"=1",SmtRes!AB123:'SmtRes'!AB124)</f>
        <v>8.7899999999999991</v>
      </c>
      <c r="CS212">
        <f>SUMIF(SmtRes!AQ123:'SmtRes'!AQ124,"=1",SmtRes!AC123:'SmtRes'!AC124)</f>
        <v>0</v>
      </c>
      <c r="CT212">
        <f>SUMIF(SmtRes!AQ123:'SmtRes'!AQ124,"=1",SmtRes!AD123:'SmtRes'!AD124)</f>
        <v>531.04</v>
      </c>
      <c r="CU212">
        <f t="shared" ref="CU212:CU219" si="146">AG212</f>
        <v>0</v>
      </c>
      <c r="CV212">
        <f>SUMIF(SmtRes!AQ123:'SmtRes'!AQ124,"=1",SmtRes!BU123:'SmtRes'!BU124)</f>
        <v>0.1</v>
      </c>
      <c r="CW212">
        <f>SUMIF(SmtRes!AQ123:'SmtRes'!AQ124,"=1",SmtRes!BV123:'SmtRes'!BV124)</f>
        <v>0</v>
      </c>
      <c r="CX212">
        <f t="shared" ref="CX212:CX219" si="147">AJ212</f>
        <v>0</v>
      </c>
      <c r="CY212">
        <f t="shared" ref="CY212:CY219" si="148">(((S212+R212)*AT212)/100)</f>
        <v>4806.0790000000006</v>
      </c>
      <c r="CZ212">
        <f t="shared" ref="CZ212:CZ219" si="149">(((S212+R212)*AU212)/100)</f>
        <v>2607.5535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1005</v>
      </c>
      <c r="DV212" t="s">
        <v>25</v>
      </c>
      <c r="DW212" t="s">
        <v>25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342529064</v>
      </c>
      <c r="EF212">
        <v>2</v>
      </c>
      <c r="EG212" t="s">
        <v>27</v>
      </c>
      <c r="EH212">
        <v>13</v>
      </c>
      <c r="EI212" t="s">
        <v>28</v>
      </c>
      <c r="EJ212">
        <v>1</v>
      </c>
      <c r="EK212">
        <v>13001</v>
      </c>
      <c r="EL212" t="s">
        <v>29</v>
      </c>
      <c r="EM212" t="s">
        <v>30</v>
      </c>
      <c r="EO212" t="s">
        <v>3</v>
      </c>
      <c r="EQ212">
        <v>1572864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0.1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94</v>
      </c>
      <c r="FY212">
        <v>51</v>
      </c>
      <c r="GA212" t="s">
        <v>3</v>
      </c>
      <c r="GD212">
        <v>1</v>
      </c>
      <c r="GF212">
        <v>-1289251767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ref="GL212:GL219" si="150">ROUND(IF(AND(BH212=3,BI212=3,FS212&lt;&gt;0),P212,0),2)</f>
        <v>0</v>
      </c>
      <c r="GM212">
        <f t="shared" ref="GM212:GM219" si="151">ROUND(O212+X212+Y212,2)+GX212</f>
        <v>12611.11</v>
      </c>
      <c r="GN212">
        <f t="shared" ref="GN212:GN219" si="152">IF(OR(BI212=0,BI212=1),GM212-GX212,0)</f>
        <v>12611.11</v>
      </c>
      <c r="GO212">
        <f t="shared" ref="GO212:GO219" si="153">IF(BI212=2,GM212-GX212,0)</f>
        <v>0</v>
      </c>
      <c r="GP212">
        <f t="shared" ref="GP212:GP219" si="154">IF(BI212=4,GM212-GX212,0)</f>
        <v>0</v>
      </c>
      <c r="GR212">
        <v>0</v>
      </c>
      <c r="GS212">
        <v>3</v>
      </c>
      <c r="GT212">
        <v>0</v>
      </c>
      <c r="GU212" t="s">
        <v>3</v>
      </c>
      <c r="GV212">
        <f t="shared" ref="GV212:GV219" si="155">ROUND((GT212),6)</f>
        <v>0</v>
      </c>
      <c r="GW212">
        <v>1</v>
      </c>
      <c r="GX212">
        <f t="shared" ref="GX212:GX219" si="156">ROUND(HC212*I212,2)</f>
        <v>0</v>
      </c>
      <c r="HA212">
        <v>0</v>
      </c>
      <c r="HB212">
        <v>0</v>
      </c>
      <c r="HC212">
        <f t="shared" ref="HC212:HC219" si="157">GV212*GW212</f>
        <v>0</v>
      </c>
      <c r="HE212" t="s">
        <v>3</v>
      </c>
      <c r="HF212" t="s">
        <v>3</v>
      </c>
      <c r="HM212" t="s">
        <v>3</v>
      </c>
      <c r="HN212" t="s">
        <v>31</v>
      </c>
      <c r="HO212" t="s">
        <v>32</v>
      </c>
      <c r="HP212" t="s">
        <v>28</v>
      </c>
      <c r="HQ212" t="s">
        <v>28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C213">
        <f>ROW(SmtRes!A135)</f>
        <v>135</v>
      </c>
      <c r="D213">
        <f>ROW(EtalonRes!A130)</f>
        <v>130</v>
      </c>
      <c r="E213" t="s">
        <v>219</v>
      </c>
      <c r="F213" t="s">
        <v>34</v>
      </c>
      <c r="G213" t="s">
        <v>35</v>
      </c>
      <c r="H213" t="s">
        <v>36</v>
      </c>
      <c r="I213">
        <f>ROUND(96.28/100,7)</f>
        <v>0.96279999999999999</v>
      </c>
      <c r="J213">
        <v>0</v>
      </c>
      <c r="K213">
        <f>ROUND(96.28/100,7)</f>
        <v>0.96279999999999999</v>
      </c>
      <c r="O213">
        <f t="shared" si="138"/>
        <v>9887.2099999999991</v>
      </c>
      <c r="P213">
        <f>SUMIF(SmtRes!AQ125:'SmtRes'!AQ135,"=1",SmtRes!DF125:'SmtRes'!DF135)</f>
        <v>1417.3899999999999</v>
      </c>
      <c r="Q213">
        <f>SUMIF(SmtRes!AQ125:'SmtRes'!AQ135,"=1",SmtRes!DG125:'SmtRes'!DG135)</f>
        <v>1349.75</v>
      </c>
      <c r="R213">
        <f>SUMIF(SmtRes!AQ125:'SmtRes'!AQ135,"=1",SmtRes!DH125:'SmtRes'!DH135)</f>
        <v>177.88</v>
      </c>
      <c r="S213">
        <f>SUMIF(SmtRes!AQ125:'SmtRes'!AQ135,"=1",SmtRes!DI125:'SmtRes'!DI135)</f>
        <v>6942.19</v>
      </c>
      <c r="T213">
        <f t="shared" si="139"/>
        <v>0</v>
      </c>
      <c r="U213">
        <f>SUMIF(SmtRes!AQ125:'SmtRes'!AQ135,"=1",SmtRes!CV125:'SmtRes'!CV135)</f>
        <v>12.910185200000001</v>
      </c>
      <c r="V213">
        <f>SUMIF(SmtRes!AQ125:'SmtRes'!AQ135,"=1",SmtRes!CW125:'SmtRes'!CW135)</f>
        <v>0.27680499999999997</v>
      </c>
      <c r="W213">
        <f t="shared" si="140"/>
        <v>0</v>
      </c>
      <c r="X213">
        <f t="shared" si="141"/>
        <v>7760.88</v>
      </c>
      <c r="Y213">
        <f t="shared" si="141"/>
        <v>3449.67</v>
      </c>
      <c r="AA213">
        <v>414086428</v>
      </c>
      <c r="AB213">
        <f t="shared" si="142"/>
        <v>9413.9405700000007</v>
      </c>
      <c r="AC213">
        <f>ROUND((SUM(SmtRes!BQ125:'SmtRes'!BQ135)),6)</f>
        <v>1119.5505000000001</v>
      </c>
      <c r="AD213">
        <f>ROUND((((SUM(SmtRes!BR125:'SmtRes'!BR135))-(SUM(SmtRes!BS125:'SmtRes'!BS135)))+AE213),6)</f>
        <v>1083.9684999999999</v>
      </c>
      <c r="AE213">
        <f>ROUND((SUM(SmtRes!BS125:'SmtRes'!BS135)),6)</f>
        <v>184.748625</v>
      </c>
      <c r="AF213">
        <f>ROUND((SUM(SmtRes!BT125:'SmtRes'!BT135)),6)</f>
        <v>7210.4215700000004</v>
      </c>
      <c r="AG213">
        <f t="shared" si="143"/>
        <v>0</v>
      </c>
      <c r="AH213">
        <f>(SUM(SmtRes!BU125:'SmtRes'!BU135))</f>
        <v>13.408999999999999</v>
      </c>
      <c r="AI213">
        <f>(SUM(SmtRes!BV125:'SmtRes'!BV135))</f>
        <v>0.28749999999999998</v>
      </c>
      <c r="AJ213">
        <f t="shared" si="144"/>
        <v>0</v>
      </c>
      <c r="AK213">
        <v>8404.4560000000001</v>
      </c>
      <c r="AL213">
        <v>1119.5505000000001</v>
      </c>
      <c r="AM213">
        <v>867.1748</v>
      </c>
      <c r="AN213">
        <v>147.7989</v>
      </c>
      <c r="AO213">
        <v>6269.9318000000003</v>
      </c>
      <c r="AP213">
        <v>0</v>
      </c>
      <c r="AQ213">
        <v>11.66</v>
      </c>
      <c r="AR213">
        <v>0.22999999999999998</v>
      </c>
      <c r="AS213">
        <v>0</v>
      </c>
      <c r="AT213">
        <v>109</v>
      </c>
      <c r="AU213">
        <v>48.45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37</v>
      </c>
      <c r="BM213">
        <v>12001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109</v>
      </c>
      <c r="CA213">
        <v>57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561</v>
      </c>
      <c r="CO213">
        <v>0</v>
      </c>
      <c r="CP213">
        <f t="shared" si="145"/>
        <v>9887.2099999999991</v>
      </c>
      <c r="CQ213">
        <f>SUMIF(SmtRes!AQ125:'SmtRes'!AQ135,"=1",SmtRes!AA125:'SmtRes'!AA135)</f>
        <v>160.19</v>
      </c>
      <c r="CR213">
        <f>SUMIF(SmtRes!AQ125:'SmtRes'!AQ135,"=1",SmtRes!AB125:'SmtRes'!AB135)</f>
        <v>1633.2099999999998</v>
      </c>
      <c r="CS213">
        <f>SUMIF(SmtRes!AQ125:'SmtRes'!AQ135,"=1",SmtRes!AC125:'SmtRes'!AC135)</f>
        <v>1401.23</v>
      </c>
      <c r="CT213">
        <f>SUMIF(SmtRes!AQ125:'SmtRes'!AQ135,"=1",SmtRes!AD125:'SmtRes'!AD135)</f>
        <v>537.73</v>
      </c>
      <c r="CU213">
        <f t="shared" si="146"/>
        <v>0</v>
      </c>
      <c r="CV213">
        <f>SUMIF(SmtRes!AQ125:'SmtRes'!AQ135,"=1",SmtRes!BU125:'SmtRes'!BU135)</f>
        <v>13.408999999999999</v>
      </c>
      <c r="CW213">
        <f>SUMIF(SmtRes!AQ125:'SmtRes'!AQ135,"=1",SmtRes!BV125:'SmtRes'!BV135)</f>
        <v>0.28749999999999998</v>
      </c>
      <c r="CX213">
        <f t="shared" si="147"/>
        <v>0</v>
      </c>
      <c r="CY213">
        <f t="shared" si="148"/>
        <v>7760.8762999999999</v>
      </c>
      <c r="CZ213">
        <f t="shared" si="149"/>
        <v>3449.6739150000003</v>
      </c>
      <c r="DB213">
        <v>1</v>
      </c>
      <c r="DC213" t="s">
        <v>3</v>
      </c>
      <c r="DD213" t="s">
        <v>3</v>
      </c>
      <c r="DE213" t="s">
        <v>38</v>
      </c>
      <c r="DF213" t="s">
        <v>38</v>
      </c>
      <c r="DG213" t="s">
        <v>39</v>
      </c>
      <c r="DH213" t="s">
        <v>3</v>
      </c>
      <c r="DI213" t="s">
        <v>39</v>
      </c>
      <c r="DJ213" t="s">
        <v>38</v>
      </c>
      <c r="DK213" t="s">
        <v>3</v>
      </c>
      <c r="DL213" t="s">
        <v>3</v>
      </c>
      <c r="DM213" t="s">
        <v>40</v>
      </c>
      <c r="DN213">
        <v>0</v>
      </c>
      <c r="DO213">
        <v>0</v>
      </c>
      <c r="DP213">
        <v>1</v>
      </c>
      <c r="DQ213">
        <v>1</v>
      </c>
      <c r="DU213">
        <v>1005</v>
      </c>
      <c r="DV213" t="s">
        <v>36</v>
      </c>
      <c r="DW213" t="s">
        <v>36</v>
      </c>
      <c r="DX213">
        <v>100</v>
      </c>
      <c r="DZ213" t="s">
        <v>3</v>
      </c>
      <c r="EA213" t="s">
        <v>3</v>
      </c>
      <c r="EB213" t="s">
        <v>3</v>
      </c>
      <c r="EC213" t="s">
        <v>3</v>
      </c>
      <c r="EE213">
        <v>342529063</v>
      </c>
      <c r="EF213">
        <v>2</v>
      </c>
      <c r="EG213" t="s">
        <v>27</v>
      </c>
      <c r="EH213">
        <v>12</v>
      </c>
      <c r="EI213" t="s">
        <v>41</v>
      </c>
      <c r="EJ213">
        <v>1</v>
      </c>
      <c r="EK213">
        <v>12001</v>
      </c>
      <c r="EL213" t="s">
        <v>41</v>
      </c>
      <c r="EM213" t="s">
        <v>42</v>
      </c>
      <c r="EO213" t="s">
        <v>43</v>
      </c>
      <c r="EQ213">
        <v>1572864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11.66</v>
      </c>
      <c r="EX213">
        <v>0.23</v>
      </c>
      <c r="EY213">
        <v>0</v>
      </c>
      <c r="FQ213">
        <v>0</v>
      </c>
      <c r="FR213">
        <v>0</v>
      </c>
      <c r="FS213">
        <v>0</v>
      </c>
      <c r="FX213">
        <v>109</v>
      </c>
      <c r="FY213">
        <v>48.45</v>
      </c>
      <c r="GA213" t="s">
        <v>3</v>
      </c>
      <c r="GD213">
        <v>1</v>
      </c>
      <c r="GF213">
        <v>324442674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50"/>
        <v>0</v>
      </c>
      <c r="GM213">
        <f t="shared" si="151"/>
        <v>21097.759999999998</v>
      </c>
      <c r="GN213">
        <f t="shared" si="152"/>
        <v>21097.759999999998</v>
      </c>
      <c r="GO213">
        <f t="shared" si="153"/>
        <v>0</v>
      </c>
      <c r="GP213">
        <f t="shared" si="154"/>
        <v>0</v>
      </c>
      <c r="GR213">
        <v>0</v>
      </c>
      <c r="GS213">
        <v>3</v>
      </c>
      <c r="GT213">
        <v>0</v>
      </c>
      <c r="GU213" t="s">
        <v>3</v>
      </c>
      <c r="GV213">
        <f t="shared" si="155"/>
        <v>0</v>
      </c>
      <c r="GW213">
        <v>1</v>
      </c>
      <c r="GX213">
        <f t="shared" si="156"/>
        <v>0</v>
      </c>
      <c r="HA213">
        <v>0</v>
      </c>
      <c r="HB213">
        <v>0</v>
      </c>
      <c r="HC213">
        <f t="shared" si="157"/>
        <v>0</v>
      </c>
      <c r="HE213" t="s">
        <v>3</v>
      </c>
      <c r="HF213" t="s">
        <v>3</v>
      </c>
      <c r="HM213" t="s">
        <v>3</v>
      </c>
      <c r="HN213" t="s">
        <v>44</v>
      </c>
      <c r="HO213" t="s">
        <v>45</v>
      </c>
      <c r="HP213" t="s">
        <v>41</v>
      </c>
      <c r="HQ213" t="s">
        <v>41</v>
      </c>
      <c r="HS213">
        <v>0</v>
      </c>
      <c r="IK213">
        <v>0</v>
      </c>
    </row>
    <row r="214" spans="1:245" x14ac:dyDescent="0.2">
      <c r="A214">
        <v>18</v>
      </c>
      <c r="B214">
        <v>1</v>
      </c>
      <c r="C214">
        <v>135</v>
      </c>
      <c r="E214" t="s">
        <v>220</v>
      </c>
      <c r="F214" t="s">
        <v>47</v>
      </c>
      <c r="G214" t="s">
        <v>48</v>
      </c>
      <c r="H214" t="s">
        <v>49</v>
      </c>
      <c r="I214">
        <f>I213*J214</f>
        <v>77.024000000000001</v>
      </c>
      <c r="J214">
        <v>80</v>
      </c>
      <c r="K214">
        <v>80</v>
      </c>
      <c r="O214">
        <f t="shared" si="138"/>
        <v>49102.8</v>
      </c>
      <c r="P214">
        <f>ROUND(CQ214*I214,2)</f>
        <v>49102.8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 t="shared" si="139"/>
        <v>0</v>
      </c>
      <c r="U214">
        <f>ROUND(CV214*I214,7)</f>
        <v>0</v>
      </c>
      <c r="V214">
        <f>ROUND(CW214*I214,7)</f>
        <v>0</v>
      </c>
      <c r="W214">
        <f t="shared" si="140"/>
        <v>0</v>
      </c>
      <c r="X214">
        <f t="shared" si="141"/>
        <v>0</v>
      </c>
      <c r="Y214">
        <f t="shared" si="141"/>
        <v>0</v>
      </c>
      <c r="AA214">
        <v>414086428</v>
      </c>
      <c r="AB214">
        <f t="shared" si="142"/>
        <v>637.5</v>
      </c>
      <c r="AC214">
        <f>ROUND(((ES214*ROUND(1.02,7))),6)</f>
        <v>637.5</v>
      </c>
      <c r="AD214">
        <f>ROUND((((ET214)-(EU214))+AE214),6)</f>
        <v>0</v>
      </c>
      <c r="AE214">
        <f t="shared" ref="AE214:AF216" si="158">ROUND((EU214),6)</f>
        <v>0</v>
      </c>
      <c r="AF214">
        <f t="shared" si="158"/>
        <v>0</v>
      </c>
      <c r="AG214">
        <f t="shared" si="143"/>
        <v>0</v>
      </c>
      <c r="AH214">
        <f t="shared" ref="AH214:AI216" si="159">(EW214)</f>
        <v>0</v>
      </c>
      <c r="AI214">
        <f t="shared" si="159"/>
        <v>0</v>
      </c>
      <c r="AJ214">
        <f t="shared" si="144"/>
        <v>0</v>
      </c>
      <c r="AK214">
        <v>625</v>
      </c>
      <c r="AL214">
        <v>625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109</v>
      </c>
      <c r="AU214">
        <v>57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12001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109</v>
      </c>
      <c r="CA214">
        <v>57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45"/>
        <v>49102.8</v>
      </c>
      <c r="CQ214">
        <f>(ROUND(AL214,2)*ROUND(1.02,7))</f>
        <v>637.5</v>
      </c>
      <c r="CR214">
        <f>ROUND(AM214,2)</f>
        <v>0</v>
      </c>
      <c r="CS214">
        <f>ROUND(AN214*BS214,2)</f>
        <v>0</v>
      </c>
      <c r="CT214">
        <f>ROUND(AO214*BA214,2)</f>
        <v>0</v>
      </c>
      <c r="CU214">
        <f t="shared" si="146"/>
        <v>0</v>
      </c>
      <c r="CV214">
        <f t="shared" ref="CV214:CW216" si="160">AH214</f>
        <v>0</v>
      </c>
      <c r="CW214">
        <f t="shared" si="160"/>
        <v>0</v>
      </c>
      <c r="CX214">
        <f t="shared" si="147"/>
        <v>0</v>
      </c>
      <c r="CY214">
        <f t="shared" si="148"/>
        <v>0</v>
      </c>
      <c r="CZ214">
        <f t="shared" si="149"/>
        <v>0</v>
      </c>
      <c r="DC214" t="s">
        <v>3</v>
      </c>
      <c r="DD214" t="s">
        <v>50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1009</v>
      </c>
      <c r="DV214" t="s">
        <v>49</v>
      </c>
      <c r="DW214" t="s">
        <v>49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342529063</v>
      </c>
      <c r="EF214">
        <v>2</v>
      </c>
      <c r="EG214" t="s">
        <v>27</v>
      </c>
      <c r="EH214">
        <v>12</v>
      </c>
      <c r="EI214" t="s">
        <v>41</v>
      </c>
      <c r="EJ214">
        <v>1</v>
      </c>
      <c r="EK214">
        <v>12001</v>
      </c>
      <c r="EL214" t="s">
        <v>41</v>
      </c>
      <c r="EM214" t="s">
        <v>42</v>
      </c>
      <c r="EO214" t="s">
        <v>3</v>
      </c>
      <c r="EQ214">
        <v>1048576</v>
      </c>
      <c r="ER214">
        <v>625</v>
      </c>
      <c r="ES214">
        <v>625</v>
      </c>
      <c r="ET214">
        <v>0</v>
      </c>
      <c r="EU214">
        <v>0</v>
      </c>
      <c r="EV214">
        <v>0</v>
      </c>
      <c r="EW214">
        <v>0</v>
      </c>
      <c r="EX214">
        <v>0</v>
      </c>
      <c r="EZ214">
        <v>5</v>
      </c>
      <c r="FC214">
        <v>0</v>
      </c>
      <c r="FD214">
        <v>18</v>
      </c>
      <c r="FF214">
        <v>625</v>
      </c>
      <c r="FQ214">
        <v>0</v>
      </c>
      <c r="FR214">
        <v>0</v>
      </c>
      <c r="FS214">
        <v>0</v>
      </c>
      <c r="FX214">
        <v>109</v>
      </c>
      <c r="FY214">
        <v>57</v>
      </c>
      <c r="GA214" t="s">
        <v>3</v>
      </c>
      <c r="GD214">
        <v>1</v>
      </c>
      <c r="GF214">
        <v>-487190639</v>
      </c>
      <c r="GG214">
        <v>2</v>
      </c>
      <c r="GH214">
        <v>3</v>
      </c>
      <c r="GI214">
        <v>-2</v>
      </c>
      <c r="GJ214">
        <v>0</v>
      </c>
      <c r="GK214">
        <v>0</v>
      </c>
      <c r="GL214">
        <f t="shared" si="150"/>
        <v>0</v>
      </c>
      <c r="GM214">
        <f t="shared" si="151"/>
        <v>49102.8</v>
      </c>
      <c r="GN214">
        <f t="shared" si="152"/>
        <v>49102.8</v>
      </c>
      <c r="GO214">
        <f t="shared" si="153"/>
        <v>0</v>
      </c>
      <c r="GP214">
        <f t="shared" si="154"/>
        <v>0</v>
      </c>
      <c r="GR214">
        <v>1</v>
      </c>
      <c r="GS214">
        <v>1</v>
      </c>
      <c r="GT214">
        <v>0</v>
      </c>
      <c r="GU214" t="s">
        <v>3</v>
      </c>
      <c r="GV214">
        <f t="shared" si="155"/>
        <v>0</v>
      </c>
      <c r="GW214">
        <v>1</v>
      </c>
      <c r="GX214">
        <f t="shared" si="156"/>
        <v>0</v>
      </c>
      <c r="HA214">
        <v>0</v>
      </c>
      <c r="HB214">
        <v>0</v>
      </c>
      <c r="HC214">
        <f t="shared" si="157"/>
        <v>0</v>
      </c>
      <c r="HE214" t="s">
        <v>3</v>
      </c>
      <c r="HF214" t="s">
        <v>3</v>
      </c>
      <c r="HG214">
        <f>ROUND((ROUND(AL214,2)*ROUND(1.02,7))*I214,2)</f>
        <v>49102.8</v>
      </c>
      <c r="HM214" t="s">
        <v>3</v>
      </c>
      <c r="HN214" t="s">
        <v>44</v>
      </c>
      <c r="HO214" t="s">
        <v>45</v>
      </c>
      <c r="HP214" t="s">
        <v>41</v>
      </c>
      <c r="HQ214" t="s">
        <v>41</v>
      </c>
      <c r="HS214">
        <v>0</v>
      </c>
      <c r="IK214">
        <v>0</v>
      </c>
    </row>
    <row r="215" spans="1:245" x14ac:dyDescent="0.2">
      <c r="A215">
        <v>18</v>
      </c>
      <c r="B215">
        <v>1</v>
      </c>
      <c r="C215">
        <v>132</v>
      </c>
      <c r="E215" t="s">
        <v>221</v>
      </c>
      <c r="F215" t="s">
        <v>52</v>
      </c>
      <c r="G215" t="s">
        <v>53</v>
      </c>
      <c r="H215" t="s">
        <v>49</v>
      </c>
      <c r="I215">
        <f>I213*J215</f>
        <v>0</v>
      </c>
      <c r="J215">
        <v>0</v>
      </c>
      <c r="K215">
        <v>0</v>
      </c>
      <c r="O215">
        <f t="shared" si="138"/>
        <v>0</v>
      </c>
      <c r="P215">
        <f>ROUND(CQ215*I215,2)</f>
        <v>0</v>
      </c>
      <c r="Q215">
        <f>ROUND(CR215*I215,2)</f>
        <v>0</v>
      </c>
      <c r="R215">
        <f>ROUND(CS215*I215,2)</f>
        <v>0</v>
      </c>
      <c r="S215">
        <f>ROUND(CT215*I215,2)</f>
        <v>0</v>
      </c>
      <c r="T215">
        <f t="shared" si="139"/>
        <v>0</v>
      </c>
      <c r="U215">
        <f>ROUND(CV215*I215,7)</f>
        <v>0</v>
      </c>
      <c r="V215">
        <f>ROUND(CW215*I215,7)</f>
        <v>0</v>
      </c>
      <c r="W215">
        <f t="shared" si="140"/>
        <v>0</v>
      </c>
      <c r="X215">
        <f t="shared" si="141"/>
        <v>0</v>
      </c>
      <c r="Y215">
        <f t="shared" si="141"/>
        <v>0</v>
      </c>
      <c r="AA215">
        <v>414086428</v>
      </c>
      <c r="AB215">
        <f t="shared" si="142"/>
        <v>0</v>
      </c>
      <c r="AC215">
        <f>ROUND((ES215),6)</f>
        <v>0</v>
      </c>
      <c r="AD215">
        <f>ROUND((((ET215)-(EU215))+AE215),6)</f>
        <v>0</v>
      </c>
      <c r="AE215">
        <f t="shared" si="158"/>
        <v>0</v>
      </c>
      <c r="AF215">
        <f t="shared" si="158"/>
        <v>0</v>
      </c>
      <c r="AG215">
        <f t="shared" si="143"/>
        <v>0</v>
      </c>
      <c r="AH215">
        <f t="shared" si="159"/>
        <v>0</v>
      </c>
      <c r="AI215">
        <f t="shared" si="159"/>
        <v>0</v>
      </c>
      <c r="AJ215">
        <f t="shared" si="144"/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109</v>
      </c>
      <c r="AU215">
        <v>57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12001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109</v>
      </c>
      <c r="CA215">
        <v>57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45"/>
        <v>0</v>
      </c>
      <c r="CQ215">
        <f>ROUND(AL215*BC215,2)</f>
        <v>0</v>
      </c>
      <c r="CR215">
        <f>ROUND(AM215*BB215,2)</f>
        <v>0</v>
      </c>
      <c r="CS215">
        <f>ROUND(AN215*BS215,2)</f>
        <v>0</v>
      </c>
      <c r="CT215">
        <f>ROUND(AO215*BA215,2)</f>
        <v>0</v>
      </c>
      <c r="CU215">
        <f t="shared" si="146"/>
        <v>0</v>
      </c>
      <c r="CV215">
        <f t="shared" si="160"/>
        <v>0</v>
      </c>
      <c r="CW215">
        <f t="shared" si="160"/>
        <v>0</v>
      </c>
      <c r="CX215">
        <f t="shared" si="147"/>
        <v>0</v>
      </c>
      <c r="CY215">
        <f t="shared" si="148"/>
        <v>0</v>
      </c>
      <c r="CZ215">
        <f t="shared" si="149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1009</v>
      </c>
      <c r="DV215" t="s">
        <v>49</v>
      </c>
      <c r="DW215" t="s">
        <v>49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342529063</v>
      </c>
      <c r="EF215">
        <v>2</v>
      </c>
      <c r="EG215" t="s">
        <v>27</v>
      </c>
      <c r="EH215">
        <v>12</v>
      </c>
      <c r="EI215" t="s">
        <v>41</v>
      </c>
      <c r="EJ215">
        <v>1</v>
      </c>
      <c r="EK215">
        <v>12001</v>
      </c>
      <c r="EL215" t="s">
        <v>41</v>
      </c>
      <c r="EM215" t="s">
        <v>42</v>
      </c>
      <c r="EO215" t="s">
        <v>3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v>0</v>
      </c>
      <c r="FS215">
        <v>0</v>
      </c>
      <c r="FX215">
        <v>109</v>
      </c>
      <c r="FY215">
        <v>57</v>
      </c>
      <c r="GA215" t="s">
        <v>3</v>
      </c>
      <c r="GD215">
        <v>1</v>
      </c>
      <c r="GF215">
        <v>1535059920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50"/>
        <v>0</v>
      </c>
      <c r="GM215">
        <f t="shared" si="151"/>
        <v>0</v>
      </c>
      <c r="GN215">
        <f t="shared" si="152"/>
        <v>0</v>
      </c>
      <c r="GO215">
        <f t="shared" si="153"/>
        <v>0</v>
      </c>
      <c r="GP215">
        <f t="shared" si="154"/>
        <v>0</v>
      </c>
      <c r="GR215">
        <v>0</v>
      </c>
      <c r="GS215">
        <v>3</v>
      </c>
      <c r="GT215">
        <v>0</v>
      </c>
      <c r="GU215" t="s">
        <v>3</v>
      </c>
      <c r="GV215">
        <f t="shared" si="155"/>
        <v>0</v>
      </c>
      <c r="GW215">
        <v>1</v>
      </c>
      <c r="GX215">
        <f t="shared" si="156"/>
        <v>0</v>
      </c>
      <c r="HA215">
        <v>0</v>
      </c>
      <c r="HB215">
        <v>0</v>
      </c>
      <c r="HC215">
        <f t="shared" si="157"/>
        <v>0</v>
      </c>
      <c r="HE215" t="s">
        <v>3</v>
      </c>
      <c r="HF215" t="s">
        <v>3</v>
      </c>
      <c r="HM215" t="s">
        <v>3</v>
      </c>
      <c r="HN215" t="s">
        <v>44</v>
      </c>
      <c r="HO215" t="s">
        <v>45</v>
      </c>
      <c r="HP215" t="s">
        <v>41</v>
      </c>
      <c r="HQ215" t="s">
        <v>41</v>
      </c>
      <c r="HS215">
        <v>0</v>
      </c>
      <c r="IK215">
        <v>0</v>
      </c>
    </row>
    <row r="216" spans="1:245" x14ac:dyDescent="0.2">
      <c r="A216">
        <v>18</v>
      </c>
      <c r="B216">
        <v>1</v>
      </c>
      <c r="C216">
        <v>133</v>
      </c>
      <c r="E216" t="s">
        <v>222</v>
      </c>
      <c r="F216" t="s">
        <v>55</v>
      </c>
      <c r="G216" t="s">
        <v>56</v>
      </c>
      <c r="H216" t="s">
        <v>49</v>
      </c>
      <c r="I216">
        <f>I213*J216</f>
        <v>0</v>
      </c>
      <c r="J216">
        <v>0</v>
      </c>
      <c r="K216">
        <v>0</v>
      </c>
      <c r="O216">
        <f t="shared" si="138"/>
        <v>0</v>
      </c>
      <c r="P216">
        <f>ROUND(CQ216*I216,2)</f>
        <v>0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139"/>
        <v>0</v>
      </c>
      <c r="U216">
        <f>ROUND(CV216*I216,7)</f>
        <v>0</v>
      </c>
      <c r="V216">
        <f>ROUND(CW216*I216,7)</f>
        <v>0</v>
      </c>
      <c r="W216">
        <f t="shared" si="140"/>
        <v>0</v>
      </c>
      <c r="X216">
        <f t="shared" si="141"/>
        <v>0</v>
      </c>
      <c r="Y216">
        <f t="shared" si="141"/>
        <v>0</v>
      </c>
      <c r="AA216">
        <v>414086428</v>
      </c>
      <c r="AB216">
        <f t="shared" si="142"/>
        <v>0</v>
      </c>
      <c r="AC216">
        <f>ROUND((ES216),6)</f>
        <v>0</v>
      </c>
      <c r="AD216">
        <f>ROUND((((ET216)-(EU216))+AE216),6)</f>
        <v>0</v>
      </c>
      <c r="AE216">
        <f t="shared" si="158"/>
        <v>0</v>
      </c>
      <c r="AF216">
        <f t="shared" si="158"/>
        <v>0</v>
      </c>
      <c r="AG216">
        <f t="shared" si="143"/>
        <v>0</v>
      </c>
      <c r="AH216">
        <f t="shared" si="159"/>
        <v>0</v>
      </c>
      <c r="AI216">
        <f t="shared" si="159"/>
        <v>0</v>
      </c>
      <c r="AJ216">
        <f t="shared" si="144"/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109</v>
      </c>
      <c r="AU216">
        <v>57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12001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109</v>
      </c>
      <c r="CA216">
        <v>57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45"/>
        <v>0</v>
      </c>
      <c r="CQ216">
        <f>ROUND(AL216*BC216,2)</f>
        <v>0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 t="shared" si="146"/>
        <v>0</v>
      </c>
      <c r="CV216">
        <f t="shared" si="160"/>
        <v>0</v>
      </c>
      <c r="CW216">
        <f t="shared" si="160"/>
        <v>0</v>
      </c>
      <c r="CX216">
        <f t="shared" si="147"/>
        <v>0</v>
      </c>
      <c r="CY216">
        <f t="shared" si="148"/>
        <v>0</v>
      </c>
      <c r="CZ216">
        <f t="shared" si="149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1009</v>
      </c>
      <c r="DV216" t="s">
        <v>49</v>
      </c>
      <c r="DW216" t="s">
        <v>49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342529063</v>
      </c>
      <c r="EF216">
        <v>2</v>
      </c>
      <c r="EG216" t="s">
        <v>27</v>
      </c>
      <c r="EH216">
        <v>12</v>
      </c>
      <c r="EI216" t="s">
        <v>41</v>
      </c>
      <c r="EJ216">
        <v>1</v>
      </c>
      <c r="EK216">
        <v>12001</v>
      </c>
      <c r="EL216" t="s">
        <v>41</v>
      </c>
      <c r="EM216" t="s">
        <v>42</v>
      </c>
      <c r="EO216" t="s">
        <v>3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v>0</v>
      </c>
      <c r="FS216">
        <v>0</v>
      </c>
      <c r="FX216">
        <v>109</v>
      </c>
      <c r="FY216">
        <v>57</v>
      </c>
      <c r="GA216" t="s">
        <v>3</v>
      </c>
      <c r="GD216">
        <v>1</v>
      </c>
      <c r="GF216">
        <v>-1357725944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50"/>
        <v>0</v>
      </c>
      <c r="GM216">
        <f t="shared" si="151"/>
        <v>0</v>
      </c>
      <c r="GN216">
        <f t="shared" si="152"/>
        <v>0</v>
      </c>
      <c r="GO216">
        <f t="shared" si="153"/>
        <v>0</v>
      </c>
      <c r="GP216">
        <f t="shared" si="154"/>
        <v>0</v>
      </c>
      <c r="GR216">
        <v>0</v>
      </c>
      <c r="GS216">
        <v>3</v>
      </c>
      <c r="GT216">
        <v>0</v>
      </c>
      <c r="GU216" t="s">
        <v>3</v>
      </c>
      <c r="GV216">
        <f t="shared" si="155"/>
        <v>0</v>
      </c>
      <c r="GW216">
        <v>1</v>
      </c>
      <c r="GX216">
        <f t="shared" si="156"/>
        <v>0</v>
      </c>
      <c r="HA216">
        <v>0</v>
      </c>
      <c r="HB216">
        <v>0</v>
      </c>
      <c r="HC216">
        <f t="shared" si="157"/>
        <v>0</v>
      </c>
      <c r="HE216" t="s">
        <v>3</v>
      </c>
      <c r="HF216" t="s">
        <v>3</v>
      </c>
      <c r="HM216" t="s">
        <v>3</v>
      </c>
      <c r="HN216" t="s">
        <v>44</v>
      </c>
      <c r="HO216" t="s">
        <v>45</v>
      </c>
      <c r="HP216" t="s">
        <v>41</v>
      </c>
      <c r="HQ216" t="s">
        <v>41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C217">
        <f>ROW(SmtRes!A145)</f>
        <v>145</v>
      </c>
      <c r="D217">
        <f>ROW(EtalonRes!A139)</f>
        <v>139</v>
      </c>
      <c r="E217" t="s">
        <v>223</v>
      </c>
      <c r="F217" t="s">
        <v>58</v>
      </c>
      <c r="G217" t="s">
        <v>59</v>
      </c>
      <c r="H217" t="s">
        <v>36</v>
      </c>
      <c r="I217">
        <f>ROUND(96.28/100,7)</f>
        <v>0.96279999999999999</v>
      </c>
      <c r="J217">
        <v>0</v>
      </c>
      <c r="K217">
        <f>ROUND(96.28/100,7)</f>
        <v>0.96279999999999999</v>
      </c>
      <c r="O217">
        <f t="shared" si="138"/>
        <v>3672.8</v>
      </c>
      <c r="P217">
        <f>SUMIF(SmtRes!AQ136:'SmtRes'!AQ145,"=1",SmtRes!DF136:'SmtRes'!DF145)</f>
        <v>472.34</v>
      </c>
      <c r="Q217">
        <f>SUMIF(SmtRes!AQ136:'SmtRes'!AQ145,"=1",SmtRes!DG136:'SmtRes'!DG145)</f>
        <v>515.75</v>
      </c>
      <c r="R217">
        <f>SUMIF(SmtRes!AQ136:'SmtRes'!AQ145,"=1",SmtRes!DH136:'SmtRes'!DH145)</f>
        <v>88.83</v>
      </c>
      <c r="S217">
        <f>SUMIF(SmtRes!AQ136:'SmtRes'!AQ145,"=1",SmtRes!DI136:'SmtRes'!DI145)</f>
        <v>2595.88</v>
      </c>
      <c r="T217">
        <f t="shared" si="139"/>
        <v>0</v>
      </c>
      <c r="U217">
        <f>SUMIF(SmtRes!AQ136:'SmtRes'!AQ145,"=1",SmtRes!CV136:'SmtRes'!CV145)</f>
        <v>4.8274792</v>
      </c>
      <c r="V217">
        <f>SUMIF(SmtRes!AQ136:'SmtRes'!AQ145,"=1",SmtRes!CW136:'SmtRes'!CW145)</f>
        <v>0.14441999999999999</v>
      </c>
      <c r="W217">
        <f t="shared" si="140"/>
        <v>0</v>
      </c>
      <c r="X217">
        <f t="shared" si="141"/>
        <v>2926.33</v>
      </c>
      <c r="Y217">
        <f t="shared" si="141"/>
        <v>1300.74</v>
      </c>
      <c r="AA217">
        <v>414086428</v>
      </c>
      <c r="AB217">
        <f t="shared" si="142"/>
        <v>3485.2762200000002</v>
      </c>
      <c r="AC217">
        <f>ROUND((SUM(SmtRes!BQ136:'SmtRes'!BQ145)),6)</f>
        <v>373.08249999999998</v>
      </c>
      <c r="AD217">
        <f>ROUND((((SUM(SmtRes!BR136:'SmtRes'!BR145))-(SUM(SmtRes!BS136:'SmtRes'!BS145)))+AE217),6)</f>
        <v>416.01549999999997</v>
      </c>
      <c r="AE217">
        <f>ROUND((SUM(SmtRes!BS136:'SmtRes'!BS145)),6)</f>
        <v>92.262874999999994</v>
      </c>
      <c r="AF217">
        <f>ROUND((SUM(SmtRes!BT136:'SmtRes'!BT145)),6)</f>
        <v>2696.1782199999998</v>
      </c>
      <c r="AG217">
        <f t="shared" si="143"/>
        <v>0</v>
      </c>
      <c r="AH217">
        <f>(SUM(SmtRes!BU136:'SmtRes'!BU145))</f>
        <v>5.0140000000000002</v>
      </c>
      <c r="AI217">
        <f>(SUM(SmtRes!BV136:'SmtRes'!BV145))</f>
        <v>0.15000000000000002</v>
      </c>
      <c r="AJ217">
        <f t="shared" si="144"/>
        <v>0</v>
      </c>
      <c r="AK217">
        <v>3124.2080000000005</v>
      </c>
      <c r="AL217">
        <v>373.08249999999998</v>
      </c>
      <c r="AM217">
        <v>332.81239999999997</v>
      </c>
      <c r="AN217">
        <v>73.810299999999998</v>
      </c>
      <c r="AO217">
        <v>2344.5028000000002</v>
      </c>
      <c r="AP217">
        <v>0</v>
      </c>
      <c r="AQ217">
        <v>4.3600000000000003</v>
      </c>
      <c r="AR217">
        <v>0.12</v>
      </c>
      <c r="AS217">
        <v>0</v>
      </c>
      <c r="AT217">
        <v>109</v>
      </c>
      <c r="AU217">
        <v>48.45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60</v>
      </c>
      <c r="BM217">
        <v>12001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109</v>
      </c>
      <c r="CA217">
        <v>57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561</v>
      </c>
      <c r="CO217">
        <v>0</v>
      </c>
      <c r="CP217">
        <f t="shared" si="145"/>
        <v>3672.8</v>
      </c>
      <c r="CQ217">
        <f>SUMIF(SmtRes!AQ136:'SmtRes'!AQ145,"=1",SmtRes!AA136:'SmtRes'!AA145)</f>
        <v>160.19</v>
      </c>
      <c r="CR217">
        <f>SUMIF(SmtRes!AQ136:'SmtRes'!AQ145,"=1",SmtRes!AB136:'SmtRes'!AB145)</f>
        <v>1633.2099999999998</v>
      </c>
      <c r="CS217">
        <f>SUMIF(SmtRes!AQ136:'SmtRes'!AQ145,"=1",SmtRes!AC136:'SmtRes'!AC145)</f>
        <v>1401.23</v>
      </c>
      <c r="CT217">
        <f>SUMIF(SmtRes!AQ136:'SmtRes'!AQ145,"=1",SmtRes!AD136:'SmtRes'!AD145)</f>
        <v>537.73</v>
      </c>
      <c r="CU217">
        <f t="shared" si="146"/>
        <v>0</v>
      </c>
      <c r="CV217">
        <f>SUMIF(SmtRes!AQ136:'SmtRes'!AQ145,"=1",SmtRes!BU136:'SmtRes'!BU145)</f>
        <v>5.0140000000000002</v>
      </c>
      <c r="CW217">
        <f>SUMIF(SmtRes!AQ136:'SmtRes'!AQ145,"=1",SmtRes!BV136:'SmtRes'!BV145)</f>
        <v>0.15000000000000002</v>
      </c>
      <c r="CX217">
        <f t="shared" si="147"/>
        <v>0</v>
      </c>
      <c r="CY217">
        <f t="shared" si="148"/>
        <v>2926.3339000000001</v>
      </c>
      <c r="CZ217">
        <f t="shared" si="149"/>
        <v>1300.7419950000001</v>
      </c>
      <c r="DC217" t="s">
        <v>3</v>
      </c>
      <c r="DD217" t="s">
        <v>3</v>
      </c>
      <c r="DE217" t="s">
        <v>38</v>
      </c>
      <c r="DF217" t="s">
        <v>38</v>
      </c>
      <c r="DG217" t="s">
        <v>39</v>
      </c>
      <c r="DH217" t="s">
        <v>3</v>
      </c>
      <c r="DI217" t="s">
        <v>39</v>
      </c>
      <c r="DJ217" t="s">
        <v>38</v>
      </c>
      <c r="DK217" t="s">
        <v>3</v>
      </c>
      <c r="DL217" t="s">
        <v>3</v>
      </c>
      <c r="DM217" t="s">
        <v>40</v>
      </c>
      <c r="DN217">
        <v>0</v>
      </c>
      <c r="DO217">
        <v>0</v>
      </c>
      <c r="DP217">
        <v>1</v>
      </c>
      <c r="DQ217">
        <v>1</v>
      </c>
      <c r="DU217">
        <v>1005</v>
      </c>
      <c r="DV217" t="s">
        <v>36</v>
      </c>
      <c r="DW217" t="s">
        <v>36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342529063</v>
      </c>
      <c r="EF217">
        <v>2</v>
      </c>
      <c r="EG217" t="s">
        <v>27</v>
      </c>
      <c r="EH217">
        <v>12</v>
      </c>
      <c r="EI217" t="s">
        <v>41</v>
      </c>
      <c r="EJ217">
        <v>1</v>
      </c>
      <c r="EK217">
        <v>12001</v>
      </c>
      <c r="EL217" t="s">
        <v>41</v>
      </c>
      <c r="EM217" t="s">
        <v>42</v>
      </c>
      <c r="EO217" t="s">
        <v>43</v>
      </c>
      <c r="EQ217">
        <v>1572864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4.3600000000000003</v>
      </c>
      <c r="EX217">
        <v>0.12</v>
      </c>
      <c r="EY217">
        <v>0</v>
      </c>
      <c r="FQ217">
        <v>0</v>
      </c>
      <c r="FR217">
        <v>0</v>
      </c>
      <c r="FS217">
        <v>0</v>
      </c>
      <c r="FX217">
        <v>109</v>
      </c>
      <c r="FY217">
        <v>48.45</v>
      </c>
      <c r="GA217" t="s">
        <v>3</v>
      </c>
      <c r="GD217">
        <v>1</v>
      </c>
      <c r="GF217">
        <v>1429258380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50"/>
        <v>0</v>
      </c>
      <c r="GM217">
        <f t="shared" si="151"/>
        <v>7899.87</v>
      </c>
      <c r="GN217">
        <f t="shared" si="152"/>
        <v>7899.87</v>
      </c>
      <c r="GO217">
        <f t="shared" si="153"/>
        <v>0</v>
      </c>
      <c r="GP217">
        <f t="shared" si="154"/>
        <v>0</v>
      </c>
      <c r="GR217">
        <v>0</v>
      </c>
      <c r="GS217">
        <v>3</v>
      </c>
      <c r="GT217">
        <v>0</v>
      </c>
      <c r="GU217" t="s">
        <v>3</v>
      </c>
      <c r="GV217">
        <f t="shared" si="155"/>
        <v>0</v>
      </c>
      <c r="GW217">
        <v>1</v>
      </c>
      <c r="GX217">
        <f t="shared" si="156"/>
        <v>0</v>
      </c>
      <c r="HA217">
        <v>0</v>
      </c>
      <c r="HB217">
        <v>0</v>
      </c>
      <c r="HC217">
        <f t="shared" si="157"/>
        <v>0</v>
      </c>
      <c r="HE217" t="s">
        <v>3</v>
      </c>
      <c r="HF217" t="s">
        <v>3</v>
      </c>
      <c r="HM217" t="s">
        <v>3</v>
      </c>
      <c r="HN217" t="s">
        <v>44</v>
      </c>
      <c r="HO217" t="s">
        <v>45</v>
      </c>
      <c r="HP217" t="s">
        <v>41</v>
      </c>
      <c r="HQ217" t="s">
        <v>41</v>
      </c>
      <c r="HS217">
        <v>0</v>
      </c>
      <c r="IK217">
        <v>0</v>
      </c>
    </row>
    <row r="218" spans="1:245" x14ac:dyDescent="0.2">
      <c r="A218">
        <v>18</v>
      </c>
      <c r="B218">
        <v>1</v>
      </c>
      <c r="C218">
        <v>145</v>
      </c>
      <c r="E218" t="s">
        <v>224</v>
      </c>
      <c r="F218" t="s">
        <v>47</v>
      </c>
      <c r="G218" t="s">
        <v>62</v>
      </c>
      <c r="H218" t="s">
        <v>49</v>
      </c>
      <c r="I218">
        <f>I217*J218</f>
        <v>77.024000000000001</v>
      </c>
      <c r="J218">
        <v>80</v>
      </c>
      <c r="K218">
        <v>80</v>
      </c>
      <c r="O218">
        <f t="shared" si="138"/>
        <v>49102.8</v>
      </c>
      <c r="P218">
        <f>ROUND(CQ218*I218,2)</f>
        <v>49102.8</v>
      </c>
      <c r="Q218">
        <f>ROUND(CR218*I218,2)</f>
        <v>0</v>
      </c>
      <c r="R218">
        <f>ROUND(CS218*I218,2)</f>
        <v>0</v>
      </c>
      <c r="S218">
        <f>ROUND(CT218*I218,2)</f>
        <v>0</v>
      </c>
      <c r="T218">
        <f t="shared" si="139"/>
        <v>0</v>
      </c>
      <c r="U218">
        <f>ROUND(CV218*I218,7)</f>
        <v>0</v>
      </c>
      <c r="V218">
        <f>ROUND(CW218*I218,7)</f>
        <v>0</v>
      </c>
      <c r="W218">
        <f t="shared" si="140"/>
        <v>0</v>
      </c>
      <c r="X218">
        <f t="shared" si="141"/>
        <v>0</v>
      </c>
      <c r="Y218">
        <f t="shared" si="141"/>
        <v>0</v>
      </c>
      <c r="AA218">
        <v>414086428</v>
      </c>
      <c r="AB218">
        <f t="shared" si="142"/>
        <v>637.5</v>
      </c>
      <c r="AC218">
        <f>ROUND(((ES218*ROUND(1.02,7))),6)</f>
        <v>637.5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143"/>
        <v>0</v>
      </c>
      <c r="AH218">
        <f>(EW218)</f>
        <v>0</v>
      </c>
      <c r="AI218">
        <f>(EX218)</f>
        <v>0</v>
      </c>
      <c r="AJ218">
        <f t="shared" si="144"/>
        <v>0</v>
      </c>
      <c r="AK218">
        <v>625</v>
      </c>
      <c r="AL218">
        <v>625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109</v>
      </c>
      <c r="AU218">
        <v>57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12001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109</v>
      </c>
      <c r="CA218">
        <v>57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45"/>
        <v>49102.8</v>
      </c>
      <c r="CQ218">
        <f>(ROUND(AL218,2)*ROUND(1.02,7))</f>
        <v>637.5</v>
      </c>
      <c r="CR218">
        <f>ROUND(AM218,2)</f>
        <v>0</v>
      </c>
      <c r="CS218">
        <f>ROUND(AN218*BS218,2)</f>
        <v>0</v>
      </c>
      <c r="CT218">
        <f>ROUND(AO218*BA218,2)</f>
        <v>0</v>
      </c>
      <c r="CU218">
        <f t="shared" si="146"/>
        <v>0</v>
      </c>
      <c r="CV218">
        <f>AH218</f>
        <v>0</v>
      </c>
      <c r="CW218">
        <f>AI218</f>
        <v>0</v>
      </c>
      <c r="CX218">
        <f t="shared" si="147"/>
        <v>0</v>
      </c>
      <c r="CY218">
        <f t="shared" si="148"/>
        <v>0</v>
      </c>
      <c r="CZ218">
        <f t="shared" si="149"/>
        <v>0</v>
      </c>
      <c r="DC218" t="s">
        <v>3</v>
      </c>
      <c r="DD218" t="s">
        <v>50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1009</v>
      </c>
      <c r="DV218" t="s">
        <v>49</v>
      </c>
      <c r="DW218" t="s">
        <v>49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342529063</v>
      </c>
      <c r="EF218">
        <v>2</v>
      </c>
      <c r="EG218" t="s">
        <v>27</v>
      </c>
      <c r="EH218">
        <v>12</v>
      </c>
      <c r="EI218" t="s">
        <v>41</v>
      </c>
      <c r="EJ218">
        <v>1</v>
      </c>
      <c r="EK218">
        <v>12001</v>
      </c>
      <c r="EL218" t="s">
        <v>41</v>
      </c>
      <c r="EM218" t="s">
        <v>42</v>
      </c>
      <c r="EO218" t="s">
        <v>3</v>
      </c>
      <c r="EQ218">
        <v>1048576</v>
      </c>
      <c r="ER218">
        <v>625</v>
      </c>
      <c r="ES218">
        <v>625</v>
      </c>
      <c r="ET218">
        <v>0</v>
      </c>
      <c r="EU218">
        <v>0</v>
      </c>
      <c r="EV218">
        <v>0</v>
      </c>
      <c r="EW218">
        <v>0</v>
      </c>
      <c r="EX218">
        <v>0</v>
      </c>
      <c r="EZ218">
        <v>5</v>
      </c>
      <c r="FC218">
        <v>0</v>
      </c>
      <c r="FD218">
        <v>18</v>
      </c>
      <c r="FF218">
        <v>625</v>
      </c>
      <c r="FQ218">
        <v>0</v>
      </c>
      <c r="FR218">
        <v>0</v>
      </c>
      <c r="FS218">
        <v>0</v>
      </c>
      <c r="FX218">
        <v>109</v>
      </c>
      <c r="FY218">
        <v>57</v>
      </c>
      <c r="GA218" t="s">
        <v>3</v>
      </c>
      <c r="GD218">
        <v>1</v>
      </c>
      <c r="GF218">
        <v>-1248497272</v>
      </c>
      <c r="GG218">
        <v>2</v>
      </c>
      <c r="GH218">
        <v>3</v>
      </c>
      <c r="GI218">
        <v>-2</v>
      </c>
      <c r="GJ218">
        <v>0</v>
      </c>
      <c r="GK218">
        <v>0</v>
      </c>
      <c r="GL218">
        <f t="shared" si="150"/>
        <v>0</v>
      </c>
      <c r="GM218">
        <f t="shared" si="151"/>
        <v>49102.8</v>
      </c>
      <c r="GN218">
        <f t="shared" si="152"/>
        <v>49102.8</v>
      </c>
      <c r="GO218">
        <f t="shared" si="153"/>
        <v>0</v>
      </c>
      <c r="GP218">
        <f t="shared" si="154"/>
        <v>0</v>
      </c>
      <c r="GR218">
        <v>1</v>
      </c>
      <c r="GS218">
        <v>1</v>
      </c>
      <c r="GT218">
        <v>0</v>
      </c>
      <c r="GU218" t="s">
        <v>3</v>
      </c>
      <c r="GV218">
        <f t="shared" si="155"/>
        <v>0</v>
      </c>
      <c r="GW218">
        <v>1</v>
      </c>
      <c r="GX218">
        <f t="shared" si="156"/>
        <v>0</v>
      </c>
      <c r="HA218">
        <v>0</v>
      </c>
      <c r="HB218">
        <v>0</v>
      </c>
      <c r="HC218">
        <f t="shared" si="157"/>
        <v>0</v>
      </c>
      <c r="HE218" t="s">
        <v>3</v>
      </c>
      <c r="HF218" t="s">
        <v>3</v>
      </c>
      <c r="HG218">
        <f>ROUND((ROUND(AL218,2)*ROUND(1.02,7))*I218,2)</f>
        <v>49102.8</v>
      </c>
      <c r="HM218" t="s">
        <v>3</v>
      </c>
      <c r="HN218" t="s">
        <v>44</v>
      </c>
      <c r="HO218" t="s">
        <v>45</v>
      </c>
      <c r="HP218" t="s">
        <v>41</v>
      </c>
      <c r="HQ218" t="s">
        <v>41</v>
      </c>
      <c r="HS218">
        <v>0</v>
      </c>
      <c r="IK218">
        <v>0</v>
      </c>
    </row>
    <row r="219" spans="1:245" x14ac:dyDescent="0.2">
      <c r="A219">
        <v>18</v>
      </c>
      <c r="B219">
        <v>1</v>
      </c>
      <c r="C219">
        <v>143</v>
      </c>
      <c r="E219" t="s">
        <v>225</v>
      </c>
      <c r="F219" t="s">
        <v>52</v>
      </c>
      <c r="G219" t="s">
        <v>53</v>
      </c>
      <c r="H219" t="s">
        <v>49</v>
      </c>
      <c r="I219">
        <f>I217*J219</f>
        <v>0</v>
      </c>
      <c r="J219">
        <v>0</v>
      </c>
      <c r="K219">
        <v>0</v>
      </c>
      <c r="O219">
        <f t="shared" si="138"/>
        <v>0</v>
      </c>
      <c r="P219">
        <f>ROUND(CQ219*I219,2)</f>
        <v>0</v>
      </c>
      <c r="Q219">
        <f>ROUND(CR219*I219,2)</f>
        <v>0</v>
      </c>
      <c r="R219">
        <f>ROUND(CS219*I219,2)</f>
        <v>0</v>
      </c>
      <c r="S219">
        <f>ROUND(CT219*I219,2)</f>
        <v>0</v>
      </c>
      <c r="T219">
        <f t="shared" si="139"/>
        <v>0</v>
      </c>
      <c r="U219">
        <f>ROUND(CV219*I219,7)</f>
        <v>0</v>
      </c>
      <c r="V219">
        <f>ROUND(CW219*I219,7)</f>
        <v>0</v>
      </c>
      <c r="W219">
        <f t="shared" si="140"/>
        <v>0</v>
      </c>
      <c r="X219">
        <f t="shared" si="141"/>
        <v>0</v>
      </c>
      <c r="Y219">
        <f t="shared" si="141"/>
        <v>0</v>
      </c>
      <c r="AA219">
        <v>414086428</v>
      </c>
      <c r="AB219">
        <f t="shared" si="142"/>
        <v>0</v>
      </c>
      <c r="AC219">
        <f>ROUND((ES219),6)</f>
        <v>0</v>
      </c>
      <c r="AD219">
        <f>ROUND((((ET219)-(EU219))+AE219),6)</f>
        <v>0</v>
      </c>
      <c r="AE219">
        <f>ROUND((EU219),6)</f>
        <v>0</v>
      </c>
      <c r="AF219">
        <f>ROUND((EV219),6)</f>
        <v>0</v>
      </c>
      <c r="AG219">
        <f t="shared" si="143"/>
        <v>0</v>
      </c>
      <c r="AH219">
        <f>(EW219)</f>
        <v>0</v>
      </c>
      <c r="AI219">
        <f>(EX219)</f>
        <v>0</v>
      </c>
      <c r="AJ219">
        <f t="shared" si="144"/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109</v>
      </c>
      <c r="AU219">
        <v>57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12001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109</v>
      </c>
      <c r="CA219">
        <v>57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45"/>
        <v>0</v>
      </c>
      <c r="CQ219">
        <f>ROUND(AL219*BC219,2)</f>
        <v>0</v>
      </c>
      <c r="CR219">
        <f>ROUND(AM219*BB219,2)</f>
        <v>0</v>
      </c>
      <c r="CS219">
        <f>ROUND(AN219*BS219,2)</f>
        <v>0</v>
      </c>
      <c r="CT219">
        <f>ROUND(AO219*BA219,2)</f>
        <v>0</v>
      </c>
      <c r="CU219">
        <f t="shared" si="146"/>
        <v>0</v>
      </c>
      <c r="CV219">
        <f>AH219</f>
        <v>0</v>
      </c>
      <c r="CW219">
        <f>AI219</f>
        <v>0</v>
      </c>
      <c r="CX219">
        <f t="shared" si="147"/>
        <v>0</v>
      </c>
      <c r="CY219">
        <f t="shared" si="148"/>
        <v>0</v>
      </c>
      <c r="CZ219">
        <f t="shared" si="149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1009</v>
      </c>
      <c r="DV219" t="s">
        <v>49</v>
      </c>
      <c r="DW219" t="s">
        <v>49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342529063</v>
      </c>
      <c r="EF219">
        <v>2</v>
      </c>
      <c r="EG219" t="s">
        <v>27</v>
      </c>
      <c r="EH219">
        <v>12</v>
      </c>
      <c r="EI219" t="s">
        <v>41</v>
      </c>
      <c r="EJ219">
        <v>1</v>
      </c>
      <c r="EK219">
        <v>12001</v>
      </c>
      <c r="EL219" t="s">
        <v>41</v>
      </c>
      <c r="EM219" t="s">
        <v>42</v>
      </c>
      <c r="EO219" t="s">
        <v>3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109</v>
      </c>
      <c r="FY219">
        <v>57</v>
      </c>
      <c r="GA219" t="s">
        <v>3</v>
      </c>
      <c r="GD219">
        <v>1</v>
      </c>
      <c r="GF219">
        <v>1535059920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150"/>
        <v>0</v>
      </c>
      <c r="GM219">
        <f t="shared" si="151"/>
        <v>0</v>
      </c>
      <c r="GN219">
        <f t="shared" si="152"/>
        <v>0</v>
      </c>
      <c r="GO219">
        <f t="shared" si="153"/>
        <v>0</v>
      </c>
      <c r="GP219">
        <f t="shared" si="154"/>
        <v>0</v>
      </c>
      <c r="GR219">
        <v>0</v>
      </c>
      <c r="GS219">
        <v>3</v>
      </c>
      <c r="GT219">
        <v>0</v>
      </c>
      <c r="GU219" t="s">
        <v>3</v>
      </c>
      <c r="GV219">
        <f t="shared" si="155"/>
        <v>0</v>
      </c>
      <c r="GW219">
        <v>1</v>
      </c>
      <c r="GX219">
        <f t="shared" si="156"/>
        <v>0</v>
      </c>
      <c r="HA219">
        <v>0</v>
      </c>
      <c r="HB219">
        <v>0</v>
      </c>
      <c r="HC219">
        <f t="shared" si="157"/>
        <v>0</v>
      </c>
      <c r="HE219" t="s">
        <v>3</v>
      </c>
      <c r="HF219" t="s">
        <v>3</v>
      </c>
      <c r="HM219" t="s">
        <v>3</v>
      </c>
      <c r="HN219" t="s">
        <v>44</v>
      </c>
      <c r="HO219" t="s">
        <v>45</v>
      </c>
      <c r="HP219" t="s">
        <v>41</v>
      </c>
      <c r="HQ219" t="s">
        <v>41</v>
      </c>
      <c r="HS219">
        <v>0</v>
      </c>
      <c r="IK219">
        <v>0</v>
      </c>
    </row>
    <row r="221" spans="1:245" x14ac:dyDescent="0.2">
      <c r="A221" s="2">
        <v>51</v>
      </c>
      <c r="B221" s="2">
        <f>B208</f>
        <v>1</v>
      </c>
      <c r="C221" s="2">
        <f>A208</f>
        <v>5</v>
      </c>
      <c r="D221" s="2">
        <f>ROW(A208)</f>
        <v>208</v>
      </c>
      <c r="E221" s="2"/>
      <c r="F221" s="2" t="str">
        <f>IF(F208&lt;&gt;"",F208,"")</f>
        <v>Новый подраздел</v>
      </c>
      <c r="G221" s="2" t="str">
        <f>IF(G208&lt;&gt;"",G208,"")</f>
        <v>4. Кровля переходной галлереи административно-производственного здания СЭЗиС</v>
      </c>
      <c r="H221" s="2">
        <v>0</v>
      </c>
      <c r="I221" s="2"/>
      <c r="J221" s="2"/>
      <c r="K221" s="2"/>
      <c r="L221" s="2"/>
      <c r="M221" s="2"/>
      <c r="N221" s="2"/>
      <c r="O221" s="2">
        <f t="shared" ref="O221:T221" si="161">ROUND(AB221,2)</f>
        <v>116963.09</v>
      </c>
      <c r="P221" s="2">
        <f t="shared" si="161"/>
        <v>100095.33</v>
      </c>
      <c r="Q221" s="2">
        <f t="shared" si="161"/>
        <v>1950.13</v>
      </c>
      <c r="R221" s="2">
        <f t="shared" si="161"/>
        <v>266.70999999999998</v>
      </c>
      <c r="S221" s="2">
        <f t="shared" si="161"/>
        <v>14650.92</v>
      </c>
      <c r="T221" s="2">
        <f t="shared" si="161"/>
        <v>0</v>
      </c>
      <c r="U221" s="2">
        <f>AH221</f>
        <v>27.3656644</v>
      </c>
      <c r="V221" s="2">
        <f>AI221</f>
        <v>0.42122499999999996</v>
      </c>
      <c r="W221" s="2">
        <f>ROUND(AJ221,2)</f>
        <v>0</v>
      </c>
      <c r="X221" s="2">
        <f>ROUND(AK221,2)</f>
        <v>15493.29</v>
      </c>
      <c r="Y221" s="2">
        <f>ROUND(AL221,2)</f>
        <v>7357.96</v>
      </c>
      <c r="Z221" s="2"/>
      <c r="AA221" s="2"/>
      <c r="AB221" s="2">
        <f>ROUND(SUMIF(AA212:AA219,"=414086428",O212:O219),2)</f>
        <v>116963.09</v>
      </c>
      <c r="AC221" s="2">
        <f>ROUND(SUMIF(AA212:AA219,"=414086428",P212:P219),2)</f>
        <v>100095.33</v>
      </c>
      <c r="AD221" s="2">
        <f>ROUND(SUMIF(AA212:AA219,"=414086428",Q212:Q219),2)</f>
        <v>1950.13</v>
      </c>
      <c r="AE221" s="2">
        <f>ROUND(SUMIF(AA212:AA219,"=414086428",R212:R219),2)</f>
        <v>266.70999999999998</v>
      </c>
      <c r="AF221" s="2">
        <f>ROUND(SUMIF(AA212:AA219,"=414086428",S212:S219),2)</f>
        <v>14650.92</v>
      </c>
      <c r="AG221" s="2">
        <f>ROUND(SUMIF(AA212:AA219,"=414086428",T212:T219),2)</f>
        <v>0</v>
      </c>
      <c r="AH221" s="2">
        <f>SUMIF(AA212:AA219,"=414086428",U212:U219)</f>
        <v>27.3656644</v>
      </c>
      <c r="AI221" s="2">
        <f>SUMIF(AA212:AA219,"=414086428",V212:V219)</f>
        <v>0.42122499999999996</v>
      </c>
      <c r="AJ221" s="2">
        <f>ROUND(SUMIF(AA212:AA219,"=414086428",W212:W219),2)</f>
        <v>0</v>
      </c>
      <c r="AK221" s="2">
        <f>ROUND(SUMIF(AA212:AA219,"=414086428",X212:X219),2)</f>
        <v>15493.29</v>
      </c>
      <c r="AL221" s="2">
        <f>ROUND(SUMIF(AA212:AA219,"=414086428",Y212:Y219),2)</f>
        <v>7357.96</v>
      </c>
      <c r="AM221" s="2"/>
      <c r="AN221" s="2"/>
      <c r="AO221" s="2">
        <f t="shared" ref="AO221:BD221" si="162">ROUND(BX221,2)</f>
        <v>0</v>
      </c>
      <c r="AP221" s="2">
        <f t="shared" si="162"/>
        <v>0</v>
      </c>
      <c r="AQ221" s="2">
        <f t="shared" si="162"/>
        <v>0</v>
      </c>
      <c r="AR221" s="2">
        <f t="shared" si="162"/>
        <v>139814.34</v>
      </c>
      <c r="AS221" s="2">
        <f t="shared" si="162"/>
        <v>139814.34</v>
      </c>
      <c r="AT221" s="2">
        <f t="shared" si="162"/>
        <v>0</v>
      </c>
      <c r="AU221" s="2">
        <f t="shared" si="162"/>
        <v>0</v>
      </c>
      <c r="AV221" s="2">
        <f t="shared" si="162"/>
        <v>100095.33</v>
      </c>
      <c r="AW221" s="2">
        <f t="shared" si="162"/>
        <v>100095.33</v>
      </c>
      <c r="AX221" s="2">
        <f t="shared" si="162"/>
        <v>0</v>
      </c>
      <c r="AY221" s="2">
        <f t="shared" si="162"/>
        <v>100095.33</v>
      </c>
      <c r="AZ221" s="2">
        <f t="shared" si="162"/>
        <v>0</v>
      </c>
      <c r="BA221" s="2">
        <f t="shared" si="162"/>
        <v>0</v>
      </c>
      <c r="BB221" s="2">
        <f t="shared" si="162"/>
        <v>0</v>
      </c>
      <c r="BC221" s="2">
        <f t="shared" si="162"/>
        <v>0</v>
      </c>
      <c r="BD221" s="2">
        <f t="shared" si="162"/>
        <v>0</v>
      </c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>
        <f>ROUND(SUMIF(AA212:AA219,"=414086428",FQ212:FQ219),2)</f>
        <v>0</v>
      </c>
      <c r="BY221" s="2">
        <f>ROUND(SUMIF(AA212:AA219,"=414086428",FR212:FR219),2)</f>
        <v>0</v>
      </c>
      <c r="BZ221" s="2">
        <f>ROUND(SUMIF(AA212:AA219,"=414086428",GL212:GL219),2)</f>
        <v>0</v>
      </c>
      <c r="CA221" s="2">
        <f>ROUND(SUMIF(AA212:AA219,"=414086428",GM212:GM219),2)</f>
        <v>139814.34</v>
      </c>
      <c r="CB221" s="2">
        <f>ROUND(SUMIF(AA212:AA219,"=414086428",GN212:GN219),2)</f>
        <v>139814.34</v>
      </c>
      <c r="CC221" s="2">
        <f>ROUND(SUMIF(AA212:AA219,"=414086428",GO212:GO219),2)</f>
        <v>0</v>
      </c>
      <c r="CD221" s="2">
        <f>ROUND(SUMIF(AA212:AA219,"=414086428",GP212:GP219),2)</f>
        <v>0</v>
      </c>
      <c r="CE221" s="2">
        <f>AC221-BX221</f>
        <v>100095.33</v>
      </c>
      <c r="CF221" s="2">
        <f>AC221-BY221</f>
        <v>100095.33</v>
      </c>
      <c r="CG221" s="2">
        <f>BX221-BZ221</f>
        <v>0</v>
      </c>
      <c r="CH221" s="2">
        <f>AC221-BX221-BY221+BZ221</f>
        <v>100095.33</v>
      </c>
      <c r="CI221" s="2">
        <f>BY221-BZ221</f>
        <v>0</v>
      </c>
      <c r="CJ221" s="2">
        <f>ROUND(SUMIF(AA212:AA219,"=414086428",GX212:GX219),2)</f>
        <v>0</v>
      </c>
      <c r="CK221" s="2">
        <f>ROUND(SUMIF(AA212:AA219,"=414086428",GY212:GY219),2)</f>
        <v>0</v>
      </c>
      <c r="CL221" s="2">
        <f>ROUND(SUMIF(AA212:AA219,"=414086428",GZ212:GZ219),2)</f>
        <v>0</v>
      </c>
      <c r="CM221" s="2">
        <f>ROUND(SUMIF(AA212:AA219,"=414086428",HD212:HD219),2)</f>
        <v>0</v>
      </c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>
        <v>0</v>
      </c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201</v>
      </c>
      <c r="F223" s="4">
        <f>ROUND(Source!O221,O223)</f>
        <v>116963.09</v>
      </c>
      <c r="G223" s="4" t="s">
        <v>64</v>
      </c>
      <c r="H223" s="4" t="s">
        <v>65</v>
      </c>
      <c r="I223" s="4"/>
      <c r="J223" s="4"/>
      <c r="K223" s="4">
        <v>201</v>
      </c>
      <c r="L223" s="4">
        <v>1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116963.09000000001</v>
      </c>
      <c r="X223" s="4">
        <v>1</v>
      </c>
      <c r="Y223" s="4">
        <v>116963.09000000001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202</v>
      </c>
      <c r="F224" s="4">
        <f>ROUND(Source!P221,O224)</f>
        <v>100095.33</v>
      </c>
      <c r="G224" s="4" t="s">
        <v>66</v>
      </c>
      <c r="H224" s="4" t="s">
        <v>67</v>
      </c>
      <c r="I224" s="4"/>
      <c r="J224" s="4"/>
      <c r="K224" s="4">
        <v>202</v>
      </c>
      <c r="L224" s="4">
        <v>2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100095.33</v>
      </c>
      <c r="X224" s="4">
        <v>1</v>
      </c>
      <c r="Y224" s="4">
        <v>100095.33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222</v>
      </c>
      <c r="F225" s="4">
        <f>ROUND(Source!AO221,O225)</f>
        <v>0</v>
      </c>
      <c r="G225" s="4" t="s">
        <v>68</v>
      </c>
      <c r="H225" s="4" t="s">
        <v>69</v>
      </c>
      <c r="I225" s="4"/>
      <c r="J225" s="4"/>
      <c r="K225" s="4">
        <v>222</v>
      </c>
      <c r="L225" s="4">
        <v>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225</v>
      </c>
      <c r="F226" s="4">
        <f>ROUND(Source!AV221,O226)</f>
        <v>100095.33</v>
      </c>
      <c r="G226" s="4" t="s">
        <v>70</v>
      </c>
      <c r="H226" s="4" t="s">
        <v>71</v>
      </c>
      <c r="I226" s="4"/>
      <c r="J226" s="4"/>
      <c r="K226" s="4">
        <v>225</v>
      </c>
      <c r="L226" s="4">
        <v>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100095.33</v>
      </c>
      <c r="X226" s="4">
        <v>1</v>
      </c>
      <c r="Y226" s="4">
        <v>100095.33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226</v>
      </c>
      <c r="F227" s="4">
        <f>ROUND(Source!AW221,O227)</f>
        <v>100095.33</v>
      </c>
      <c r="G227" s="4" t="s">
        <v>72</v>
      </c>
      <c r="H227" s="4" t="s">
        <v>73</v>
      </c>
      <c r="I227" s="4"/>
      <c r="J227" s="4"/>
      <c r="K227" s="4">
        <v>226</v>
      </c>
      <c r="L227" s="4">
        <v>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100095.33</v>
      </c>
      <c r="X227" s="4">
        <v>1</v>
      </c>
      <c r="Y227" s="4">
        <v>100095.33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227</v>
      </c>
      <c r="F228" s="4">
        <f>ROUND(Source!AX221,O228)</f>
        <v>0</v>
      </c>
      <c r="G228" s="4" t="s">
        <v>74</v>
      </c>
      <c r="H228" s="4" t="s">
        <v>75</v>
      </c>
      <c r="I228" s="4"/>
      <c r="J228" s="4"/>
      <c r="K228" s="4">
        <v>227</v>
      </c>
      <c r="L228" s="4">
        <v>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228</v>
      </c>
      <c r="F229" s="4">
        <f>ROUND(Source!AY221,O229)</f>
        <v>100095.33</v>
      </c>
      <c r="G229" s="4" t="s">
        <v>76</v>
      </c>
      <c r="H229" s="4" t="s">
        <v>77</v>
      </c>
      <c r="I229" s="4"/>
      <c r="J229" s="4"/>
      <c r="K229" s="4">
        <v>228</v>
      </c>
      <c r="L229" s="4">
        <v>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100095.33</v>
      </c>
      <c r="X229" s="4">
        <v>1</v>
      </c>
      <c r="Y229" s="4">
        <v>100095.33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216</v>
      </c>
      <c r="F230" s="4">
        <f>ROUND(Source!AP221,O230)</f>
        <v>0</v>
      </c>
      <c r="G230" s="4" t="s">
        <v>78</v>
      </c>
      <c r="H230" s="4" t="s">
        <v>79</v>
      </c>
      <c r="I230" s="4"/>
      <c r="J230" s="4"/>
      <c r="K230" s="4">
        <v>216</v>
      </c>
      <c r="L230" s="4">
        <v>8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223</v>
      </c>
      <c r="F231" s="4">
        <f>ROUND(Source!AQ221,O231)</f>
        <v>0</v>
      </c>
      <c r="G231" s="4" t="s">
        <v>80</v>
      </c>
      <c r="H231" s="4" t="s">
        <v>81</v>
      </c>
      <c r="I231" s="4"/>
      <c r="J231" s="4"/>
      <c r="K231" s="4">
        <v>223</v>
      </c>
      <c r="L231" s="4">
        <v>9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229</v>
      </c>
      <c r="F232" s="4">
        <f>ROUND(Source!AZ221,O232)</f>
        <v>0</v>
      </c>
      <c r="G232" s="4" t="s">
        <v>82</v>
      </c>
      <c r="H232" s="4" t="s">
        <v>83</v>
      </c>
      <c r="I232" s="4"/>
      <c r="J232" s="4"/>
      <c r="K232" s="4">
        <v>229</v>
      </c>
      <c r="L232" s="4">
        <v>10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203</v>
      </c>
      <c r="F233" s="4">
        <f>ROUND(Source!Q221,O233)</f>
        <v>1950.13</v>
      </c>
      <c r="G233" s="4" t="s">
        <v>84</v>
      </c>
      <c r="H233" s="4" t="s">
        <v>85</v>
      </c>
      <c r="I233" s="4"/>
      <c r="J233" s="4"/>
      <c r="K233" s="4">
        <v>203</v>
      </c>
      <c r="L233" s="4">
        <v>11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1950.13</v>
      </c>
      <c r="X233" s="4">
        <v>1</v>
      </c>
      <c r="Y233" s="4">
        <v>1950.13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231</v>
      </c>
      <c r="F234" s="4">
        <f>ROUND(Source!BB221,O234)</f>
        <v>0</v>
      </c>
      <c r="G234" s="4" t="s">
        <v>86</v>
      </c>
      <c r="H234" s="4" t="s">
        <v>87</v>
      </c>
      <c r="I234" s="4"/>
      <c r="J234" s="4"/>
      <c r="K234" s="4">
        <v>231</v>
      </c>
      <c r="L234" s="4">
        <v>12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204</v>
      </c>
      <c r="F235" s="4">
        <f>ROUND(Source!R221,O235)</f>
        <v>266.70999999999998</v>
      </c>
      <c r="G235" s="4" t="s">
        <v>88</v>
      </c>
      <c r="H235" s="4" t="s">
        <v>89</v>
      </c>
      <c r="I235" s="4"/>
      <c r="J235" s="4"/>
      <c r="K235" s="4">
        <v>204</v>
      </c>
      <c r="L235" s="4">
        <v>13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266.70999999999998</v>
      </c>
      <c r="X235" s="4">
        <v>1</v>
      </c>
      <c r="Y235" s="4">
        <v>266.70999999999998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205</v>
      </c>
      <c r="F236" s="4">
        <f>ROUND(Source!S221,O236)</f>
        <v>14650.92</v>
      </c>
      <c r="G236" s="4" t="s">
        <v>90</v>
      </c>
      <c r="H236" s="4" t="s">
        <v>91</v>
      </c>
      <c r="I236" s="4"/>
      <c r="J236" s="4"/>
      <c r="K236" s="4">
        <v>205</v>
      </c>
      <c r="L236" s="4">
        <v>14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14650.920000000002</v>
      </c>
      <c r="X236" s="4">
        <v>1</v>
      </c>
      <c r="Y236" s="4">
        <v>14650.920000000002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232</v>
      </c>
      <c r="F237" s="4">
        <f>ROUND(Source!BC221,O237)</f>
        <v>0</v>
      </c>
      <c r="G237" s="4" t="s">
        <v>92</v>
      </c>
      <c r="H237" s="4" t="s">
        <v>93</v>
      </c>
      <c r="I237" s="4"/>
      <c r="J237" s="4"/>
      <c r="K237" s="4">
        <v>232</v>
      </c>
      <c r="L237" s="4">
        <v>15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214</v>
      </c>
      <c r="F238" s="4">
        <f>ROUND(Source!AS221,O238)</f>
        <v>139814.34</v>
      </c>
      <c r="G238" s="4" t="s">
        <v>94</v>
      </c>
      <c r="H238" s="4" t="s">
        <v>95</v>
      </c>
      <c r="I238" s="4"/>
      <c r="J238" s="4"/>
      <c r="K238" s="4">
        <v>214</v>
      </c>
      <c r="L238" s="4">
        <v>16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139814.34</v>
      </c>
      <c r="X238" s="4">
        <v>1</v>
      </c>
      <c r="Y238" s="4">
        <v>139814.34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215</v>
      </c>
      <c r="F239" s="4">
        <f>ROUND(Source!AT221,O239)</f>
        <v>0</v>
      </c>
      <c r="G239" s="4" t="s">
        <v>96</v>
      </c>
      <c r="H239" s="4" t="s">
        <v>97</v>
      </c>
      <c r="I239" s="4"/>
      <c r="J239" s="4"/>
      <c r="K239" s="4">
        <v>215</v>
      </c>
      <c r="L239" s="4">
        <v>17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217</v>
      </c>
      <c r="F240" s="4">
        <f>ROUND(Source!AU221,O240)</f>
        <v>0</v>
      </c>
      <c r="G240" s="4" t="s">
        <v>98</v>
      </c>
      <c r="H240" s="4" t="s">
        <v>99</v>
      </c>
      <c r="I240" s="4"/>
      <c r="J240" s="4"/>
      <c r="K240" s="4">
        <v>217</v>
      </c>
      <c r="L240" s="4">
        <v>18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230</v>
      </c>
      <c r="F241" s="4">
        <f>ROUND(Source!BA221,O241)</f>
        <v>0</v>
      </c>
      <c r="G241" s="4" t="s">
        <v>100</v>
      </c>
      <c r="H241" s="4" t="s">
        <v>101</v>
      </c>
      <c r="I241" s="4"/>
      <c r="J241" s="4"/>
      <c r="K241" s="4">
        <v>230</v>
      </c>
      <c r="L241" s="4">
        <v>19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206</v>
      </c>
      <c r="F242" s="4">
        <f>ROUND(Source!T221,O242)</f>
        <v>0</v>
      </c>
      <c r="G242" s="4" t="s">
        <v>102</v>
      </c>
      <c r="H242" s="4" t="s">
        <v>103</v>
      </c>
      <c r="I242" s="4"/>
      <c r="J242" s="4"/>
      <c r="K242" s="4">
        <v>206</v>
      </c>
      <c r="L242" s="4">
        <v>20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207</v>
      </c>
      <c r="F243" s="4">
        <f>ROUND(Source!U221,O243)</f>
        <v>27.3656644</v>
      </c>
      <c r="G243" s="4" t="s">
        <v>104</v>
      </c>
      <c r="H243" s="4" t="s">
        <v>105</v>
      </c>
      <c r="I243" s="4"/>
      <c r="J243" s="4"/>
      <c r="K243" s="4">
        <v>207</v>
      </c>
      <c r="L243" s="4">
        <v>21</v>
      </c>
      <c r="M243" s="4">
        <v>3</v>
      </c>
      <c r="N243" s="4" t="s">
        <v>3</v>
      </c>
      <c r="O243" s="4">
        <v>7</v>
      </c>
      <c r="P243" s="4"/>
      <c r="Q243" s="4"/>
      <c r="R243" s="4"/>
      <c r="S243" s="4"/>
      <c r="T243" s="4"/>
      <c r="U243" s="4"/>
      <c r="V243" s="4"/>
      <c r="W243" s="4">
        <v>27.3656644</v>
      </c>
      <c r="X243" s="4">
        <v>1</v>
      </c>
      <c r="Y243" s="4">
        <v>27.3656644</v>
      </c>
      <c r="Z243" s="4"/>
      <c r="AA243" s="4"/>
      <c r="AB243" s="4"/>
    </row>
    <row r="244" spans="1:245" x14ac:dyDescent="0.2">
      <c r="A244" s="4">
        <v>50</v>
      </c>
      <c r="B244" s="4">
        <v>0</v>
      </c>
      <c r="C244" s="4">
        <v>0</v>
      </c>
      <c r="D244" s="4">
        <v>1</v>
      </c>
      <c r="E244" s="4">
        <v>208</v>
      </c>
      <c r="F244" s="4">
        <f>ROUND(Source!V221,O244)</f>
        <v>0.42122500000000002</v>
      </c>
      <c r="G244" s="4" t="s">
        <v>106</v>
      </c>
      <c r="H244" s="4" t="s">
        <v>107</v>
      </c>
      <c r="I244" s="4"/>
      <c r="J244" s="4"/>
      <c r="K244" s="4">
        <v>208</v>
      </c>
      <c r="L244" s="4">
        <v>22</v>
      </c>
      <c r="M244" s="4">
        <v>3</v>
      </c>
      <c r="N244" s="4" t="s">
        <v>3</v>
      </c>
      <c r="O244" s="4">
        <v>7</v>
      </c>
      <c r="P244" s="4"/>
      <c r="Q244" s="4"/>
      <c r="R244" s="4"/>
      <c r="S244" s="4"/>
      <c r="T244" s="4"/>
      <c r="U244" s="4"/>
      <c r="V244" s="4"/>
      <c r="W244" s="4">
        <v>0.42122500000000002</v>
      </c>
      <c r="X244" s="4">
        <v>1</v>
      </c>
      <c r="Y244" s="4">
        <v>0.42122500000000002</v>
      </c>
      <c r="Z244" s="4"/>
      <c r="AA244" s="4"/>
      <c r="AB244" s="4"/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209</v>
      </c>
      <c r="F245" s="4">
        <f>ROUND(Source!W221,O245)</f>
        <v>0</v>
      </c>
      <c r="G245" s="4" t="s">
        <v>108</v>
      </c>
      <c r="H245" s="4" t="s">
        <v>109</v>
      </c>
      <c r="I245" s="4"/>
      <c r="J245" s="4"/>
      <c r="K245" s="4">
        <v>209</v>
      </c>
      <c r="L245" s="4">
        <v>23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233</v>
      </c>
      <c r="F246" s="4">
        <f>ROUND(Source!BD221,O246)</f>
        <v>0</v>
      </c>
      <c r="G246" s="4" t="s">
        <v>110</v>
      </c>
      <c r="H246" s="4" t="s">
        <v>111</v>
      </c>
      <c r="I246" s="4"/>
      <c r="J246" s="4"/>
      <c r="K246" s="4">
        <v>233</v>
      </c>
      <c r="L246" s="4">
        <v>24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210</v>
      </c>
      <c r="F247" s="4">
        <f>ROUND(Source!X221,O247)</f>
        <v>15493.29</v>
      </c>
      <c r="G247" s="4" t="s">
        <v>112</v>
      </c>
      <c r="H247" s="4" t="s">
        <v>113</v>
      </c>
      <c r="I247" s="4"/>
      <c r="J247" s="4"/>
      <c r="K247" s="4">
        <v>210</v>
      </c>
      <c r="L247" s="4">
        <v>25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15493.29</v>
      </c>
      <c r="X247" s="4">
        <v>1</v>
      </c>
      <c r="Y247" s="4">
        <v>15493.29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211</v>
      </c>
      <c r="F248" s="4">
        <f>ROUND(Source!Y221,O248)</f>
        <v>7357.96</v>
      </c>
      <c r="G248" s="4" t="s">
        <v>114</v>
      </c>
      <c r="H248" s="4" t="s">
        <v>115</v>
      </c>
      <c r="I248" s="4"/>
      <c r="J248" s="4"/>
      <c r="K248" s="4">
        <v>211</v>
      </c>
      <c r="L248" s="4">
        <v>26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7357.96</v>
      </c>
      <c r="X248" s="4">
        <v>1</v>
      </c>
      <c r="Y248" s="4">
        <v>7357.96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224</v>
      </c>
      <c r="F249" s="4">
        <f>ROUND(Source!AR221,O249)</f>
        <v>139814.34</v>
      </c>
      <c r="G249" s="4" t="s">
        <v>116</v>
      </c>
      <c r="H249" s="4" t="s">
        <v>117</v>
      </c>
      <c r="I249" s="4"/>
      <c r="J249" s="4"/>
      <c r="K249" s="4">
        <v>224</v>
      </c>
      <c r="L249" s="4">
        <v>27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139814.34</v>
      </c>
      <c r="X249" s="4">
        <v>1</v>
      </c>
      <c r="Y249" s="4">
        <v>139814.34</v>
      </c>
      <c r="Z249" s="4"/>
      <c r="AA249" s="4"/>
      <c r="AB249" s="4"/>
    </row>
    <row r="251" spans="1:245" x14ac:dyDescent="0.2">
      <c r="A251" s="1">
        <v>5</v>
      </c>
      <c r="B251" s="1">
        <v>1</v>
      </c>
      <c r="C251" s="1"/>
      <c r="D251" s="1">
        <f>ROW(A268)</f>
        <v>268</v>
      </c>
      <c r="E251" s="1"/>
      <c r="F251" s="1" t="s">
        <v>20</v>
      </c>
      <c r="G251" s="1" t="s">
        <v>226</v>
      </c>
      <c r="H251" s="1" t="s">
        <v>3</v>
      </c>
      <c r="I251" s="1">
        <v>0</v>
      </c>
      <c r="J251" s="1"/>
      <c r="K251" s="1">
        <v>0</v>
      </c>
      <c r="L251" s="1"/>
      <c r="M251" s="1" t="s">
        <v>3</v>
      </c>
      <c r="N251" s="1"/>
      <c r="O251" s="1"/>
      <c r="P251" s="1"/>
      <c r="Q251" s="1"/>
      <c r="R251" s="1"/>
      <c r="S251" s="1">
        <v>0</v>
      </c>
      <c r="T251" s="1"/>
      <c r="U251" s="1" t="s">
        <v>3</v>
      </c>
      <c r="V251" s="1">
        <v>0</v>
      </c>
      <c r="W251" s="1"/>
      <c r="X251" s="1"/>
      <c r="Y251" s="1"/>
      <c r="Z251" s="1"/>
      <c r="AA251" s="1"/>
      <c r="AB251" s="1" t="s">
        <v>3</v>
      </c>
      <c r="AC251" s="1" t="s">
        <v>3</v>
      </c>
      <c r="AD251" s="1" t="s">
        <v>3</v>
      </c>
      <c r="AE251" s="1" t="s">
        <v>3</v>
      </c>
      <c r="AF251" s="1" t="s">
        <v>3</v>
      </c>
      <c r="AG251" s="1" t="s">
        <v>3</v>
      </c>
      <c r="AH251" s="1"/>
      <c r="AI251" s="1"/>
      <c r="AJ251" s="1"/>
      <c r="AK251" s="1"/>
      <c r="AL251" s="1"/>
      <c r="AM251" s="1"/>
      <c r="AN251" s="1"/>
      <c r="AO251" s="1"/>
      <c r="AP251" s="1" t="s">
        <v>3</v>
      </c>
      <c r="AQ251" s="1" t="s">
        <v>3</v>
      </c>
      <c r="AR251" s="1" t="s">
        <v>3</v>
      </c>
      <c r="AS251" s="1"/>
      <c r="AT251" s="1"/>
      <c r="AU251" s="1"/>
      <c r="AV251" s="1"/>
      <c r="AW251" s="1"/>
      <c r="AX251" s="1"/>
      <c r="AY251" s="1"/>
      <c r="AZ251" s="1" t="s">
        <v>3</v>
      </c>
      <c r="BA251" s="1"/>
      <c r="BB251" s="1" t="s">
        <v>3</v>
      </c>
      <c r="BC251" s="1" t="s">
        <v>3</v>
      </c>
      <c r="BD251" s="1" t="s">
        <v>3</v>
      </c>
      <c r="BE251" s="1" t="s">
        <v>3</v>
      </c>
      <c r="BF251" s="1" t="s">
        <v>3</v>
      </c>
      <c r="BG251" s="1" t="s">
        <v>3</v>
      </c>
      <c r="BH251" s="1" t="s">
        <v>3</v>
      </c>
      <c r="BI251" s="1" t="s">
        <v>3</v>
      </c>
      <c r="BJ251" s="1" t="s">
        <v>3</v>
      </c>
      <c r="BK251" s="1" t="s">
        <v>3</v>
      </c>
      <c r="BL251" s="1" t="s">
        <v>3</v>
      </c>
      <c r="BM251" s="1" t="s">
        <v>3</v>
      </c>
      <c r="BN251" s="1" t="s">
        <v>3</v>
      </c>
      <c r="BO251" s="1" t="s">
        <v>3</v>
      </c>
      <c r="BP251" s="1" t="s">
        <v>3</v>
      </c>
      <c r="BQ251" s="1"/>
      <c r="BR251" s="1"/>
      <c r="BS251" s="1"/>
      <c r="BT251" s="1"/>
      <c r="BU251" s="1"/>
      <c r="BV251" s="1"/>
      <c r="BW251" s="1"/>
      <c r="BX251" s="1">
        <v>0</v>
      </c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>
        <v>0</v>
      </c>
    </row>
    <row r="253" spans="1:245" x14ac:dyDescent="0.2">
      <c r="A253" s="2">
        <v>52</v>
      </c>
      <c r="B253" s="2">
        <f t="shared" ref="B253:G253" si="163">B268</f>
        <v>1</v>
      </c>
      <c r="C253" s="2">
        <f t="shared" si="163"/>
        <v>5</v>
      </c>
      <c r="D253" s="2">
        <f t="shared" si="163"/>
        <v>251</v>
      </c>
      <c r="E253" s="2">
        <f t="shared" si="163"/>
        <v>0</v>
      </c>
      <c r="F253" s="2" t="str">
        <f t="shared" si="163"/>
        <v>Новый подраздел</v>
      </c>
      <c r="G253" s="2" t="str">
        <f t="shared" si="163"/>
        <v>5. Кровля административно- производственного здания над кабинетами инженеров СЭЗиС</v>
      </c>
      <c r="H253" s="2"/>
      <c r="I253" s="2"/>
      <c r="J253" s="2"/>
      <c r="K253" s="2"/>
      <c r="L253" s="2"/>
      <c r="M253" s="2"/>
      <c r="N253" s="2"/>
      <c r="O253" s="2">
        <f t="shared" ref="O253:AT253" si="164">O268</f>
        <v>335338.55</v>
      </c>
      <c r="P253" s="2">
        <f t="shared" si="164"/>
        <v>290539.96000000002</v>
      </c>
      <c r="Q253" s="2">
        <f t="shared" si="164"/>
        <v>4573.2299999999996</v>
      </c>
      <c r="R253" s="2">
        <f t="shared" si="164"/>
        <v>621.91</v>
      </c>
      <c r="S253" s="2">
        <f t="shared" si="164"/>
        <v>39603.449999999997</v>
      </c>
      <c r="T253" s="2">
        <f t="shared" si="164"/>
        <v>0</v>
      </c>
      <c r="U253" s="2">
        <f t="shared" si="164"/>
        <v>73.936660000000003</v>
      </c>
      <c r="V253" s="2">
        <f t="shared" si="164"/>
        <v>0.98259999999999992</v>
      </c>
      <c r="W253" s="2">
        <f t="shared" si="164"/>
        <v>0</v>
      </c>
      <c r="X253" s="2">
        <f t="shared" si="164"/>
        <v>41539.07</v>
      </c>
      <c r="Y253" s="2">
        <f t="shared" si="164"/>
        <v>22017.16</v>
      </c>
      <c r="Z253" s="2">
        <f t="shared" si="164"/>
        <v>0</v>
      </c>
      <c r="AA253" s="2">
        <f t="shared" si="164"/>
        <v>0</v>
      </c>
      <c r="AB253" s="2">
        <f t="shared" si="164"/>
        <v>335338.55</v>
      </c>
      <c r="AC253" s="2">
        <f t="shared" si="164"/>
        <v>290539.96000000002</v>
      </c>
      <c r="AD253" s="2">
        <f t="shared" si="164"/>
        <v>4573.2299999999996</v>
      </c>
      <c r="AE253" s="2">
        <f t="shared" si="164"/>
        <v>621.91</v>
      </c>
      <c r="AF253" s="2">
        <f t="shared" si="164"/>
        <v>39603.449999999997</v>
      </c>
      <c r="AG253" s="2">
        <f t="shared" si="164"/>
        <v>0</v>
      </c>
      <c r="AH253" s="2">
        <f t="shared" si="164"/>
        <v>73.936660000000003</v>
      </c>
      <c r="AI253" s="2">
        <f t="shared" si="164"/>
        <v>0.98259999999999992</v>
      </c>
      <c r="AJ253" s="2">
        <f t="shared" si="164"/>
        <v>0</v>
      </c>
      <c r="AK253" s="2">
        <f t="shared" si="164"/>
        <v>41539.07</v>
      </c>
      <c r="AL253" s="2">
        <f t="shared" si="164"/>
        <v>22017.16</v>
      </c>
      <c r="AM253" s="2">
        <f t="shared" si="164"/>
        <v>0</v>
      </c>
      <c r="AN253" s="2">
        <f t="shared" si="164"/>
        <v>0</v>
      </c>
      <c r="AO253" s="2">
        <f t="shared" si="164"/>
        <v>0</v>
      </c>
      <c r="AP253" s="2">
        <f t="shared" si="164"/>
        <v>0</v>
      </c>
      <c r="AQ253" s="2">
        <f t="shared" si="164"/>
        <v>0</v>
      </c>
      <c r="AR253" s="2">
        <f t="shared" si="164"/>
        <v>398894.78</v>
      </c>
      <c r="AS253" s="2">
        <f t="shared" si="164"/>
        <v>398894.78</v>
      </c>
      <c r="AT253" s="2">
        <f t="shared" si="164"/>
        <v>0</v>
      </c>
      <c r="AU253" s="2">
        <f t="shared" ref="AU253:BZ253" si="165">AU268</f>
        <v>0</v>
      </c>
      <c r="AV253" s="2">
        <f t="shared" si="165"/>
        <v>290539.96000000002</v>
      </c>
      <c r="AW253" s="2">
        <f t="shared" si="165"/>
        <v>290539.96000000002</v>
      </c>
      <c r="AX253" s="2">
        <f t="shared" si="165"/>
        <v>0</v>
      </c>
      <c r="AY253" s="2">
        <f t="shared" si="165"/>
        <v>290539.96000000002</v>
      </c>
      <c r="AZ253" s="2">
        <f t="shared" si="165"/>
        <v>0</v>
      </c>
      <c r="BA253" s="2">
        <f t="shared" si="165"/>
        <v>0</v>
      </c>
      <c r="BB253" s="2">
        <f t="shared" si="165"/>
        <v>0</v>
      </c>
      <c r="BC253" s="2">
        <f t="shared" si="165"/>
        <v>0</v>
      </c>
      <c r="BD253" s="2">
        <f t="shared" si="165"/>
        <v>0</v>
      </c>
      <c r="BE253" s="2">
        <f t="shared" si="165"/>
        <v>0</v>
      </c>
      <c r="BF253" s="2">
        <f t="shared" si="165"/>
        <v>0</v>
      </c>
      <c r="BG253" s="2">
        <f t="shared" si="165"/>
        <v>0</v>
      </c>
      <c r="BH253" s="2">
        <f t="shared" si="165"/>
        <v>0</v>
      </c>
      <c r="BI253" s="2">
        <f t="shared" si="165"/>
        <v>0</v>
      </c>
      <c r="BJ253" s="2">
        <f t="shared" si="165"/>
        <v>0</v>
      </c>
      <c r="BK253" s="2">
        <f t="shared" si="165"/>
        <v>0</v>
      </c>
      <c r="BL253" s="2">
        <f t="shared" si="165"/>
        <v>0</v>
      </c>
      <c r="BM253" s="2">
        <f t="shared" si="165"/>
        <v>0</v>
      </c>
      <c r="BN253" s="2">
        <f t="shared" si="165"/>
        <v>0</v>
      </c>
      <c r="BO253" s="2">
        <f t="shared" si="165"/>
        <v>0</v>
      </c>
      <c r="BP253" s="2">
        <f t="shared" si="165"/>
        <v>0</v>
      </c>
      <c r="BQ253" s="2">
        <f t="shared" si="165"/>
        <v>0</v>
      </c>
      <c r="BR253" s="2">
        <f t="shared" si="165"/>
        <v>0</v>
      </c>
      <c r="BS253" s="2">
        <f t="shared" si="165"/>
        <v>0</v>
      </c>
      <c r="BT253" s="2">
        <f t="shared" si="165"/>
        <v>0</v>
      </c>
      <c r="BU253" s="2">
        <f t="shared" si="165"/>
        <v>0</v>
      </c>
      <c r="BV253" s="2">
        <f t="shared" si="165"/>
        <v>0</v>
      </c>
      <c r="BW253" s="2">
        <f t="shared" si="165"/>
        <v>0</v>
      </c>
      <c r="BX253" s="2">
        <f t="shared" si="165"/>
        <v>0</v>
      </c>
      <c r="BY253" s="2">
        <f t="shared" si="165"/>
        <v>0</v>
      </c>
      <c r="BZ253" s="2">
        <f t="shared" si="165"/>
        <v>0</v>
      </c>
      <c r="CA253" s="2">
        <f t="shared" ref="CA253:DF253" si="166">CA268</f>
        <v>398894.78</v>
      </c>
      <c r="CB253" s="2">
        <f t="shared" si="166"/>
        <v>398894.78</v>
      </c>
      <c r="CC253" s="2">
        <f t="shared" si="166"/>
        <v>0</v>
      </c>
      <c r="CD253" s="2">
        <f t="shared" si="166"/>
        <v>0</v>
      </c>
      <c r="CE253" s="2">
        <f t="shared" si="166"/>
        <v>290539.96000000002</v>
      </c>
      <c r="CF253" s="2">
        <f t="shared" si="166"/>
        <v>290539.96000000002</v>
      </c>
      <c r="CG253" s="2">
        <f t="shared" si="166"/>
        <v>0</v>
      </c>
      <c r="CH253" s="2">
        <f t="shared" si="166"/>
        <v>290539.96000000002</v>
      </c>
      <c r="CI253" s="2">
        <f t="shared" si="166"/>
        <v>0</v>
      </c>
      <c r="CJ253" s="2">
        <f t="shared" si="166"/>
        <v>0</v>
      </c>
      <c r="CK253" s="2">
        <f t="shared" si="166"/>
        <v>0</v>
      </c>
      <c r="CL253" s="2">
        <f t="shared" si="166"/>
        <v>0</v>
      </c>
      <c r="CM253" s="2">
        <f t="shared" si="166"/>
        <v>0</v>
      </c>
      <c r="CN253" s="2">
        <f t="shared" si="166"/>
        <v>0</v>
      </c>
      <c r="CO253" s="2">
        <f t="shared" si="166"/>
        <v>0</v>
      </c>
      <c r="CP253" s="2">
        <f t="shared" si="166"/>
        <v>0</v>
      </c>
      <c r="CQ253" s="2">
        <f t="shared" si="166"/>
        <v>0</v>
      </c>
      <c r="CR253" s="2">
        <f t="shared" si="166"/>
        <v>0</v>
      </c>
      <c r="CS253" s="2">
        <f t="shared" si="166"/>
        <v>0</v>
      </c>
      <c r="CT253" s="2">
        <f t="shared" si="166"/>
        <v>0</v>
      </c>
      <c r="CU253" s="2">
        <f t="shared" si="166"/>
        <v>0</v>
      </c>
      <c r="CV253" s="2">
        <f t="shared" si="166"/>
        <v>0</v>
      </c>
      <c r="CW253" s="2">
        <f t="shared" si="166"/>
        <v>0</v>
      </c>
      <c r="CX253" s="2">
        <f t="shared" si="166"/>
        <v>0</v>
      </c>
      <c r="CY253" s="2">
        <f t="shared" si="166"/>
        <v>0</v>
      </c>
      <c r="CZ253" s="2">
        <f t="shared" si="166"/>
        <v>0</v>
      </c>
      <c r="DA253" s="2">
        <f t="shared" si="166"/>
        <v>0</v>
      </c>
      <c r="DB253" s="2">
        <f t="shared" si="166"/>
        <v>0</v>
      </c>
      <c r="DC253" s="2">
        <f t="shared" si="166"/>
        <v>0</v>
      </c>
      <c r="DD253" s="2">
        <f t="shared" si="166"/>
        <v>0</v>
      </c>
      <c r="DE253" s="2">
        <f t="shared" si="166"/>
        <v>0</v>
      </c>
      <c r="DF253" s="2">
        <f t="shared" si="166"/>
        <v>0</v>
      </c>
      <c r="DG253" s="3">
        <f t="shared" ref="DG253:EL253" si="167">DG268</f>
        <v>0</v>
      </c>
      <c r="DH253" s="3">
        <f t="shared" si="167"/>
        <v>0</v>
      </c>
      <c r="DI253" s="3">
        <f t="shared" si="167"/>
        <v>0</v>
      </c>
      <c r="DJ253" s="3">
        <f t="shared" si="167"/>
        <v>0</v>
      </c>
      <c r="DK253" s="3">
        <f t="shared" si="167"/>
        <v>0</v>
      </c>
      <c r="DL253" s="3">
        <f t="shared" si="167"/>
        <v>0</v>
      </c>
      <c r="DM253" s="3">
        <f t="shared" si="167"/>
        <v>0</v>
      </c>
      <c r="DN253" s="3">
        <f t="shared" si="167"/>
        <v>0</v>
      </c>
      <c r="DO253" s="3">
        <f t="shared" si="167"/>
        <v>0</v>
      </c>
      <c r="DP253" s="3">
        <f t="shared" si="167"/>
        <v>0</v>
      </c>
      <c r="DQ253" s="3">
        <f t="shared" si="167"/>
        <v>0</v>
      </c>
      <c r="DR253" s="3">
        <f t="shared" si="167"/>
        <v>0</v>
      </c>
      <c r="DS253" s="3">
        <f t="shared" si="167"/>
        <v>0</v>
      </c>
      <c r="DT253" s="3">
        <f t="shared" si="167"/>
        <v>0</v>
      </c>
      <c r="DU253" s="3">
        <f t="shared" si="167"/>
        <v>0</v>
      </c>
      <c r="DV253" s="3">
        <f t="shared" si="167"/>
        <v>0</v>
      </c>
      <c r="DW253" s="3">
        <f t="shared" si="167"/>
        <v>0</v>
      </c>
      <c r="DX253" s="3">
        <f t="shared" si="167"/>
        <v>0</v>
      </c>
      <c r="DY253" s="3">
        <f t="shared" si="167"/>
        <v>0</v>
      </c>
      <c r="DZ253" s="3">
        <f t="shared" si="167"/>
        <v>0</v>
      </c>
      <c r="EA253" s="3">
        <f t="shared" si="167"/>
        <v>0</v>
      </c>
      <c r="EB253" s="3">
        <f t="shared" si="167"/>
        <v>0</v>
      </c>
      <c r="EC253" s="3">
        <f t="shared" si="167"/>
        <v>0</v>
      </c>
      <c r="ED253" s="3">
        <f t="shared" si="167"/>
        <v>0</v>
      </c>
      <c r="EE253" s="3">
        <f t="shared" si="167"/>
        <v>0</v>
      </c>
      <c r="EF253" s="3">
        <f t="shared" si="167"/>
        <v>0</v>
      </c>
      <c r="EG253" s="3">
        <f t="shared" si="167"/>
        <v>0</v>
      </c>
      <c r="EH253" s="3">
        <f t="shared" si="167"/>
        <v>0</v>
      </c>
      <c r="EI253" s="3">
        <f t="shared" si="167"/>
        <v>0</v>
      </c>
      <c r="EJ253" s="3">
        <f t="shared" si="167"/>
        <v>0</v>
      </c>
      <c r="EK253" s="3">
        <f t="shared" si="167"/>
        <v>0</v>
      </c>
      <c r="EL253" s="3">
        <f t="shared" si="167"/>
        <v>0</v>
      </c>
      <c r="EM253" s="3">
        <f t="shared" ref="EM253:FR253" si="168">EM268</f>
        <v>0</v>
      </c>
      <c r="EN253" s="3">
        <f t="shared" si="168"/>
        <v>0</v>
      </c>
      <c r="EO253" s="3">
        <f t="shared" si="168"/>
        <v>0</v>
      </c>
      <c r="EP253" s="3">
        <f t="shared" si="168"/>
        <v>0</v>
      </c>
      <c r="EQ253" s="3">
        <f t="shared" si="168"/>
        <v>0</v>
      </c>
      <c r="ER253" s="3">
        <f t="shared" si="168"/>
        <v>0</v>
      </c>
      <c r="ES253" s="3">
        <f t="shared" si="168"/>
        <v>0</v>
      </c>
      <c r="ET253" s="3">
        <f t="shared" si="168"/>
        <v>0</v>
      </c>
      <c r="EU253" s="3">
        <f t="shared" si="168"/>
        <v>0</v>
      </c>
      <c r="EV253" s="3">
        <f t="shared" si="168"/>
        <v>0</v>
      </c>
      <c r="EW253" s="3">
        <f t="shared" si="168"/>
        <v>0</v>
      </c>
      <c r="EX253" s="3">
        <f t="shared" si="168"/>
        <v>0</v>
      </c>
      <c r="EY253" s="3">
        <f t="shared" si="168"/>
        <v>0</v>
      </c>
      <c r="EZ253" s="3">
        <f t="shared" si="168"/>
        <v>0</v>
      </c>
      <c r="FA253" s="3">
        <f t="shared" si="168"/>
        <v>0</v>
      </c>
      <c r="FB253" s="3">
        <f t="shared" si="168"/>
        <v>0</v>
      </c>
      <c r="FC253" s="3">
        <f t="shared" si="168"/>
        <v>0</v>
      </c>
      <c r="FD253" s="3">
        <f t="shared" si="168"/>
        <v>0</v>
      </c>
      <c r="FE253" s="3">
        <f t="shared" si="168"/>
        <v>0</v>
      </c>
      <c r="FF253" s="3">
        <f t="shared" si="168"/>
        <v>0</v>
      </c>
      <c r="FG253" s="3">
        <f t="shared" si="168"/>
        <v>0</v>
      </c>
      <c r="FH253" s="3">
        <f t="shared" si="168"/>
        <v>0</v>
      </c>
      <c r="FI253" s="3">
        <f t="shared" si="168"/>
        <v>0</v>
      </c>
      <c r="FJ253" s="3">
        <f t="shared" si="168"/>
        <v>0</v>
      </c>
      <c r="FK253" s="3">
        <f t="shared" si="168"/>
        <v>0</v>
      </c>
      <c r="FL253" s="3">
        <f t="shared" si="168"/>
        <v>0</v>
      </c>
      <c r="FM253" s="3">
        <f t="shared" si="168"/>
        <v>0</v>
      </c>
      <c r="FN253" s="3">
        <f t="shared" si="168"/>
        <v>0</v>
      </c>
      <c r="FO253" s="3">
        <f t="shared" si="168"/>
        <v>0</v>
      </c>
      <c r="FP253" s="3">
        <f t="shared" si="168"/>
        <v>0</v>
      </c>
      <c r="FQ253" s="3">
        <f t="shared" si="168"/>
        <v>0</v>
      </c>
      <c r="FR253" s="3">
        <f t="shared" si="168"/>
        <v>0</v>
      </c>
      <c r="FS253" s="3">
        <f t="shared" ref="FS253:GX253" si="169">FS268</f>
        <v>0</v>
      </c>
      <c r="FT253" s="3">
        <f t="shared" si="169"/>
        <v>0</v>
      </c>
      <c r="FU253" s="3">
        <f t="shared" si="169"/>
        <v>0</v>
      </c>
      <c r="FV253" s="3">
        <f t="shared" si="169"/>
        <v>0</v>
      </c>
      <c r="FW253" s="3">
        <f t="shared" si="169"/>
        <v>0</v>
      </c>
      <c r="FX253" s="3">
        <f t="shared" si="169"/>
        <v>0</v>
      </c>
      <c r="FY253" s="3">
        <f t="shared" si="169"/>
        <v>0</v>
      </c>
      <c r="FZ253" s="3">
        <f t="shared" si="169"/>
        <v>0</v>
      </c>
      <c r="GA253" s="3">
        <f t="shared" si="169"/>
        <v>0</v>
      </c>
      <c r="GB253" s="3">
        <f t="shared" si="169"/>
        <v>0</v>
      </c>
      <c r="GC253" s="3">
        <f t="shared" si="169"/>
        <v>0</v>
      </c>
      <c r="GD253" s="3">
        <f t="shared" si="169"/>
        <v>0</v>
      </c>
      <c r="GE253" s="3">
        <f t="shared" si="169"/>
        <v>0</v>
      </c>
      <c r="GF253" s="3">
        <f t="shared" si="169"/>
        <v>0</v>
      </c>
      <c r="GG253" s="3">
        <f t="shared" si="169"/>
        <v>0</v>
      </c>
      <c r="GH253" s="3">
        <f t="shared" si="169"/>
        <v>0</v>
      </c>
      <c r="GI253" s="3">
        <f t="shared" si="169"/>
        <v>0</v>
      </c>
      <c r="GJ253" s="3">
        <f t="shared" si="169"/>
        <v>0</v>
      </c>
      <c r="GK253" s="3">
        <f t="shared" si="169"/>
        <v>0</v>
      </c>
      <c r="GL253" s="3">
        <f t="shared" si="169"/>
        <v>0</v>
      </c>
      <c r="GM253" s="3">
        <f t="shared" si="169"/>
        <v>0</v>
      </c>
      <c r="GN253" s="3">
        <f t="shared" si="169"/>
        <v>0</v>
      </c>
      <c r="GO253" s="3">
        <f t="shared" si="169"/>
        <v>0</v>
      </c>
      <c r="GP253" s="3">
        <f t="shared" si="169"/>
        <v>0</v>
      </c>
      <c r="GQ253" s="3">
        <f t="shared" si="169"/>
        <v>0</v>
      </c>
      <c r="GR253" s="3">
        <f t="shared" si="169"/>
        <v>0</v>
      </c>
      <c r="GS253" s="3">
        <f t="shared" si="169"/>
        <v>0</v>
      </c>
      <c r="GT253" s="3">
        <f t="shared" si="169"/>
        <v>0</v>
      </c>
      <c r="GU253" s="3">
        <f t="shared" si="169"/>
        <v>0</v>
      </c>
      <c r="GV253" s="3">
        <f t="shared" si="169"/>
        <v>0</v>
      </c>
      <c r="GW253" s="3">
        <f t="shared" si="169"/>
        <v>0</v>
      </c>
      <c r="GX253" s="3">
        <f t="shared" si="169"/>
        <v>0</v>
      </c>
    </row>
    <row r="255" spans="1:245" x14ac:dyDescent="0.2">
      <c r="A255">
        <v>17</v>
      </c>
      <c r="B255">
        <v>1</v>
      </c>
      <c r="C255">
        <f>ROW(SmtRes!A153)</f>
        <v>153</v>
      </c>
      <c r="D255">
        <f>ROW(EtalonRes!A147)</f>
        <v>147</v>
      </c>
      <c r="E255" t="s">
        <v>227</v>
      </c>
      <c r="F255" t="s">
        <v>228</v>
      </c>
      <c r="G255" t="s">
        <v>229</v>
      </c>
      <c r="H255" t="s">
        <v>230</v>
      </c>
      <c r="I255">
        <v>0.01</v>
      </c>
      <c r="J255">
        <v>0</v>
      </c>
      <c r="K255">
        <v>0.01</v>
      </c>
      <c r="O255">
        <f t="shared" ref="O255:O266" si="170">ROUND(CP255,2)</f>
        <v>507.21</v>
      </c>
      <c r="P255">
        <f>SUMIF(SmtRes!AQ146:'SmtRes'!AQ153,"=1",SmtRes!DF146:'SmtRes'!DF153)</f>
        <v>13.15</v>
      </c>
      <c r="Q255">
        <f>SUMIF(SmtRes!AQ146:'SmtRes'!AQ153,"=1",SmtRes!DG146:'SmtRes'!DG153)</f>
        <v>6.42</v>
      </c>
      <c r="R255">
        <f>SUMIF(SmtRes!AQ146:'SmtRes'!AQ153,"=1",SmtRes!DH146:'SmtRes'!DH153)</f>
        <v>3.89</v>
      </c>
      <c r="S255">
        <f>SUMIF(SmtRes!AQ146:'SmtRes'!AQ153,"=1",SmtRes!DI146:'SmtRes'!DI153)</f>
        <v>483.75</v>
      </c>
      <c r="T255">
        <f t="shared" ref="T255:T266" si="171">ROUND(CU255*I255,2)</f>
        <v>0</v>
      </c>
      <c r="U255">
        <f>SUMIF(SmtRes!AQ146:'SmtRes'!AQ153,"=1",SmtRes!CV146:'SmtRes'!CV153)</f>
        <v>0.84689999999999999</v>
      </c>
      <c r="V255">
        <f>SUMIF(SmtRes!AQ146:'SmtRes'!AQ153,"=1",SmtRes!CW146:'SmtRes'!CW153)</f>
        <v>6.4999999999999997E-3</v>
      </c>
      <c r="W255">
        <f t="shared" ref="W255:W266" si="172">ROUND(CX255*I255,2)</f>
        <v>0</v>
      </c>
      <c r="X255">
        <f t="shared" ref="X255:X266" si="173">ROUND(CY255,2)</f>
        <v>502.27</v>
      </c>
      <c r="Y255">
        <f t="shared" ref="Y255:Y266" si="174">ROUND(CZ255,2)</f>
        <v>287.70999999999998</v>
      </c>
      <c r="AA255">
        <v>414086428</v>
      </c>
      <c r="AB255">
        <f t="shared" ref="AB255:AB266" si="175">ROUND((AC255+AD255+AF255),6)</f>
        <v>50339.959620000001</v>
      </c>
      <c r="AC255">
        <f>ROUND((SUM(SmtRes!BQ146:'SmtRes'!BQ153)),6)</f>
        <v>1390.9566199999999</v>
      </c>
      <c r="AD255">
        <f>ROUND((((SUM(SmtRes!BR146:'SmtRes'!BR153))-(SUM(SmtRes!BS146:'SmtRes'!BS153)))+AE255),6)</f>
        <v>574.07500000000005</v>
      </c>
      <c r="AE255">
        <f>ROUND((SUM(SmtRes!BS146:'SmtRes'!BS153)),6)</f>
        <v>388.68700000000001</v>
      </c>
      <c r="AF255">
        <f>ROUND((SUM(SmtRes!BT146:'SmtRes'!BT153)),6)</f>
        <v>48374.928</v>
      </c>
      <c r="AG255">
        <f t="shared" ref="AG255:AG266" si="176">ROUND((AP255),6)</f>
        <v>0</v>
      </c>
      <c r="AH255">
        <f>(SUM(SmtRes!BU146:'SmtRes'!BU153))</f>
        <v>84.69</v>
      </c>
      <c r="AI255">
        <f>(SUM(SmtRes!BV146:'SmtRes'!BV153))</f>
        <v>0.65</v>
      </c>
      <c r="AJ255">
        <f t="shared" ref="AJ255:AJ266" si="177">(AS255)</f>
        <v>0</v>
      </c>
      <c r="AK255">
        <v>50728.64662</v>
      </c>
      <c r="AL255">
        <v>1390.9566199999999</v>
      </c>
      <c r="AM255">
        <v>574.07500000000005</v>
      </c>
      <c r="AN255">
        <v>388.68700000000001</v>
      </c>
      <c r="AO255">
        <v>48374.928</v>
      </c>
      <c r="AP255">
        <v>0</v>
      </c>
      <c r="AQ255">
        <v>84.69</v>
      </c>
      <c r="AR255">
        <v>0.65</v>
      </c>
      <c r="AS255">
        <v>0</v>
      </c>
      <c r="AT255">
        <v>103</v>
      </c>
      <c r="AU255">
        <v>59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1</v>
      </c>
      <c r="BJ255" t="s">
        <v>231</v>
      </c>
      <c r="BM255">
        <v>46001</v>
      </c>
      <c r="BN255">
        <v>0</v>
      </c>
      <c r="BO255" t="s">
        <v>3</v>
      </c>
      <c r="BP255">
        <v>0</v>
      </c>
      <c r="BQ255">
        <v>2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103</v>
      </c>
      <c r="CA255">
        <v>59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ref="CP255:CP266" si="178">(P255+Q255+S255+R255)</f>
        <v>507.21</v>
      </c>
      <c r="CQ255">
        <f>SUMIF(SmtRes!AQ146:'SmtRes'!AQ153,"=1",SmtRes!AA146:'SmtRes'!AA153)</f>
        <v>59807.69</v>
      </c>
      <c r="CR255">
        <f>SUMIF(SmtRes!AQ146:'SmtRes'!AQ153,"=1",SmtRes!AB146:'SmtRes'!AB153)</f>
        <v>610.76</v>
      </c>
      <c r="CS255">
        <f>SUMIF(SmtRes!AQ146:'SmtRes'!AQ153,"=1",SmtRes!AC146:'SmtRes'!AC153)</f>
        <v>597.98</v>
      </c>
      <c r="CT255">
        <f>SUMIF(SmtRes!AQ146:'SmtRes'!AQ153,"=1",SmtRes!AD146:'SmtRes'!AD153)</f>
        <v>571.20000000000005</v>
      </c>
      <c r="CU255">
        <f t="shared" ref="CU255:CU266" si="179">AG255</f>
        <v>0</v>
      </c>
      <c r="CV255">
        <f>SUMIF(SmtRes!AQ146:'SmtRes'!AQ153,"=1",SmtRes!BU146:'SmtRes'!BU153)</f>
        <v>84.69</v>
      </c>
      <c r="CW255">
        <f>SUMIF(SmtRes!AQ146:'SmtRes'!AQ153,"=1",SmtRes!BV146:'SmtRes'!BV153)</f>
        <v>0.65</v>
      </c>
      <c r="CX255">
        <f t="shared" ref="CX255:CX266" si="180">AJ255</f>
        <v>0</v>
      </c>
      <c r="CY255">
        <f t="shared" ref="CY255:CY266" si="181">(((S255+R255)*AT255)/100)</f>
        <v>502.26919999999996</v>
      </c>
      <c r="CZ255">
        <f t="shared" ref="CZ255:CZ266" si="182">(((S255+R255)*AU255)/100)</f>
        <v>287.70759999999996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95431307</v>
      </c>
      <c r="DV255" t="s">
        <v>230</v>
      </c>
      <c r="DW255" t="s">
        <v>230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342529128</v>
      </c>
      <c r="EF255">
        <v>2</v>
      </c>
      <c r="EG255" t="s">
        <v>27</v>
      </c>
      <c r="EH255">
        <v>40</v>
      </c>
      <c r="EI255" t="s">
        <v>232</v>
      </c>
      <c r="EJ255">
        <v>1</v>
      </c>
      <c r="EK255">
        <v>46001</v>
      </c>
      <c r="EL255" t="s">
        <v>233</v>
      </c>
      <c r="EM255" t="s">
        <v>234</v>
      </c>
      <c r="EO255" t="s">
        <v>3</v>
      </c>
      <c r="EQ255">
        <v>1572864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84.69</v>
      </c>
      <c r="EX255">
        <v>0.65</v>
      </c>
      <c r="EY255">
        <v>0</v>
      </c>
      <c r="FQ255">
        <v>0</v>
      </c>
      <c r="FR255">
        <v>0</v>
      </c>
      <c r="FS255">
        <v>0</v>
      </c>
      <c r="FX255">
        <v>103</v>
      </c>
      <c r="FY255">
        <v>59</v>
      </c>
      <c r="GA255" t="s">
        <v>3</v>
      </c>
      <c r="GD255">
        <v>1</v>
      </c>
      <c r="GF255">
        <v>-1203910657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ref="GL255:GL266" si="183">ROUND(IF(AND(BH255=3,BI255=3,FS255&lt;&gt;0),P255,0),2)</f>
        <v>0</v>
      </c>
      <c r="GM255">
        <f t="shared" ref="GM255:GM266" si="184">ROUND(O255+X255+Y255,2)+GX255</f>
        <v>1297.19</v>
      </c>
      <c r="GN255">
        <f t="shared" ref="GN255:GN266" si="185">IF(OR(BI255=0,BI255=1),GM255-GX255,0)</f>
        <v>1297.19</v>
      </c>
      <c r="GO255">
        <f t="shared" ref="GO255:GO266" si="186">IF(BI255=2,GM255-GX255,0)</f>
        <v>0</v>
      </c>
      <c r="GP255">
        <f t="shared" ref="GP255:GP266" si="187">IF(BI255=4,GM255-GX255,0)</f>
        <v>0</v>
      </c>
      <c r="GR255">
        <v>0</v>
      </c>
      <c r="GS255">
        <v>3</v>
      </c>
      <c r="GT255">
        <v>0</v>
      </c>
      <c r="GU255" t="s">
        <v>3</v>
      </c>
      <c r="GV255">
        <f t="shared" ref="GV255:GV266" si="188">ROUND((GT255),6)</f>
        <v>0</v>
      </c>
      <c r="GW255">
        <v>1</v>
      </c>
      <c r="GX255">
        <f t="shared" ref="GX255:GX266" si="189">ROUND(HC255*I255,2)</f>
        <v>0</v>
      </c>
      <c r="HA255">
        <v>0</v>
      </c>
      <c r="HB255">
        <v>0</v>
      </c>
      <c r="HC255">
        <f t="shared" ref="HC255:HC266" si="190">GV255*GW255</f>
        <v>0</v>
      </c>
      <c r="HE255" t="s">
        <v>3</v>
      </c>
      <c r="HF255" t="s">
        <v>3</v>
      </c>
      <c r="HM255" t="s">
        <v>3</v>
      </c>
      <c r="HN255" t="s">
        <v>235</v>
      </c>
      <c r="HO255" t="s">
        <v>236</v>
      </c>
      <c r="HP255" t="s">
        <v>233</v>
      </c>
      <c r="HQ255" t="s">
        <v>233</v>
      </c>
      <c r="HS255">
        <v>0</v>
      </c>
      <c r="IK255">
        <v>0</v>
      </c>
    </row>
    <row r="256" spans="1:245" x14ac:dyDescent="0.2">
      <c r="A256">
        <v>18</v>
      </c>
      <c r="B256">
        <v>1</v>
      </c>
      <c r="C256">
        <v>152</v>
      </c>
      <c r="E256" t="s">
        <v>237</v>
      </c>
      <c r="F256" t="s">
        <v>238</v>
      </c>
      <c r="G256" t="s">
        <v>239</v>
      </c>
      <c r="H256" t="s">
        <v>49</v>
      </c>
      <c r="I256">
        <f>I255*J256</f>
        <v>10</v>
      </c>
      <c r="J256">
        <v>1000</v>
      </c>
      <c r="K256">
        <v>1000</v>
      </c>
      <c r="O256">
        <f t="shared" si="170"/>
        <v>619.20000000000005</v>
      </c>
      <c r="P256">
        <f>ROUND(CQ256*I256,2)</f>
        <v>619.20000000000005</v>
      </c>
      <c r="Q256">
        <f>ROUND(CR256*I256,2)</f>
        <v>0</v>
      </c>
      <c r="R256">
        <f>ROUND(CS256*I256,2)</f>
        <v>0</v>
      </c>
      <c r="S256">
        <f>ROUND(CT256*I256,2)</f>
        <v>0</v>
      </c>
      <c r="T256">
        <f t="shared" si="171"/>
        <v>0</v>
      </c>
      <c r="U256">
        <f>ROUND(CV256*I256,7)</f>
        <v>0</v>
      </c>
      <c r="V256">
        <f>ROUND(CW256*I256,7)</f>
        <v>0</v>
      </c>
      <c r="W256">
        <f t="shared" si="172"/>
        <v>0</v>
      </c>
      <c r="X256">
        <f t="shared" si="173"/>
        <v>0</v>
      </c>
      <c r="Y256">
        <f t="shared" si="174"/>
        <v>0</v>
      </c>
      <c r="AA256">
        <v>414086428</v>
      </c>
      <c r="AB256">
        <f t="shared" si="175"/>
        <v>44.55</v>
      </c>
      <c r="AC256">
        <f>ROUND((ES256),6)</f>
        <v>44.55</v>
      </c>
      <c r="AD256">
        <f>ROUND((((ET256)-(EU256))+AE256),6)</f>
        <v>0</v>
      </c>
      <c r="AE256">
        <f>ROUND((EU256),6)</f>
        <v>0</v>
      </c>
      <c r="AF256">
        <f>ROUND((EV256),6)</f>
        <v>0</v>
      </c>
      <c r="AG256">
        <f t="shared" si="176"/>
        <v>0</v>
      </c>
      <c r="AH256">
        <f>(EW256)</f>
        <v>0</v>
      </c>
      <c r="AI256">
        <f>(EX256)</f>
        <v>0</v>
      </c>
      <c r="AJ256">
        <f t="shared" si="177"/>
        <v>0</v>
      </c>
      <c r="AK256">
        <v>44.55</v>
      </c>
      <c r="AL256">
        <v>44.55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103</v>
      </c>
      <c r="AU256">
        <v>59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1.39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240</v>
      </c>
      <c r="BM256">
        <v>46001</v>
      </c>
      <c r="BN256">
        <v>0</v>
      </c>
      <c r="BO256" t="s">
        <v>238</v>
      </c>
      <c r="BP256">
        <v>1</v>
      </c>
      <c r="BQ256">
        <v>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103</v>
      </c>
      <c r="CA256">
        <v>59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178"/>
        <v>619.20000000000005</v>
      </c>
      <c r="CQ256">
        <f>ROUND(AL256*BC256,2)</f>
        <v>61.92</v>
      </c>
      <c r="CR256">
        <f>ROUND(AM256*BB256,2)</f>
        <v>0</v>
      </c>
      <c r="CS256">
        <f>ROUND(AN256*BS256,2)</f>
        <v>0</v>
      </c>
      <c r="CT256">
        <f>ROUND(AO256*BA256,2)</f>
        <v>0</v>
      </c>
      <c r="CU256">
        <f t="shared" si="179"/>
        <v>0</v>
      </c>
      <c r="CV256">
        <f>AH256</f>
        <v>0</v>
      </c>
      <c r="CW256">
        <f>AI256</f>
        <v>0</v>
      </c>
      <c r="CX256">
        <f t="shared" si="180"/>
        <v>0</v>
      </c>
      <c r="CY256">
        <f t="shared" si="181"/>
        <v>0</v>
      </c>
      <c r="CZ256">
        <f t="shared" si="182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1009</v>
      </c>
      <c r="DV256" t="s">
        <v>49</v>
      </c>
      <c r="DW256" t="s">
        <v>49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342529128</v>
      </c>
      <c r="EF256">
        <v>2</v>
      </c>
      <c r="EG256" t="s">
        <v>27</v>
      </c>
      <c r="EH256">
        <v>40</v>
      </c>
      <c r="EI256" t="s">
        <v>232</v>
      </c>
      <c r="EJ256">
        <v>1</v>
      </c>
      <c r="EK256">
        <v>46001</v>
      </c>
      <c r="EL256" t="s">
        <v>233</v>
      </c>
      <c r="EM256" t="s">
        <v>234</v>
      </c>
      <c r="EO256" t="s">
        <v>3</v>
      </c>
      <c r="EQ256">
        <v>1048576</v>
      </c>
      <c r="ER256">
        <v>44.55</v>
      </c>
      <c r="ES256">
        <v>44.55</v>
      </c>
      <c r="ET256">
        <v>0</v>
      </c>
      <c r="EU256">
        <v>0</v>
      </c>
      <c r="EV256">
        <v>0</v>
      </c>
      <c r="EW256">
        <v>0</v>
      </c>
      <c r="EX256">
        <v>0</v>
      </c>
      <c r="FQ256">
        <v>0</v>
      </c>
      <c r="FR256">
        <v>0</v>
      </c>
      <c r="FS256">
        <v>0</v>
      </c>
      <c r="FX256">
        <v>103</v>
      </c>
      <c r="FY256">
        <v>59</v>
      </c>
      <c r="GA256" t="s">
        <v>3</v>
      </c>
      <c r="GD256">
        <v>1</v>
      </c>
      <c r="GF256">
        <v>-1725264568</v>
      </c>
      <c r="GG256">
        <v>2</v>
      </c>
      <c r="GH256">
        <v>1</v>
      </c>
      <c r="GI256">
        <v>2</v>
      </c>
      <c r="GJ256">
        <v>0</v>
      </c>
      <c r="GK256">
        <v>0</v>
      </c>
      <c r="GL256">
        <f t="shared" si="183"/>
        <v>0</v>
      </c>
      <c r="GM256">
        <f t="shared" si="184"/>
        <v>619.20000000000005</v>
      </c>
      <c r="GN256">
        <f t="shared" si="185"/>
        <v>619.20000000000005</v>
      </c>
      <c r="GO256">
        <f t="shared" si="186"/>
        <v>0</v>
      </c>
      <c r="GP256">
        <f t="shared" si="187"/>
        <v>0</v>
      </c>
      <c r="GR256">
        <v>0</v>
      </c>
      <c r="GS256">
        <v>3</v>
      </c>
      <c r="GT256">
        <v>0</v>
      </c>
      <c r="GU256" t="s">
        <v>3</v>
      </c>
      <c r="GV256">
        <f t="shared" si="188"/>
        <v>0</v>
      </c>
      <c r="GW256">
        <v>1</v>
      </c>
      <c r="GX256">
        <f t="shared" si="189"/>
        <v>0</v>
      </c>
      <c r="HA256">
        <v>0</v>
      </c>
      <c r="HB256">
        <v>0</v>
      </c>
      <c r="HC256">
        <f t="shared" si="190"/>
        <v>0</v>
      </c>
      <c r="HE256" t="s">
        <v>3</v>
      </c>
      <c r="HF256" t="s">
        <v>3</v>
      </c>
      <c r="HM256" t="s">
        <v>3</v>
      </c>
      <c r="HN256" t="s">
        <v>235</v>
      </c>
      <c r="HO256" t="s">
        <v>236</v>
      </c>
      <c r="HP256" t="s">
        <v>233</v>
      </c>
      <c r="HQ256" t="s">
        <v>233</v>
      </c>
      <c r="HS256">
        <v>0</v>
      </c>
      <c r="IK256">
        <v>0</v>
      </c>
    </row>
    <row r="257" spans="1:245" x14ac:dyDescent="0.2">
      <c r="A257">
        <v>17</v>
      </c>
      <c r="B257">
        <v>1</v>
      </c>
      <c r="C257">
        <f>ROW(SmtRes!A159)</f>
        <v>159</v>
      </c>
      <c r="D257">
        <f>ROW(EtalonRes!A153)</f>
        <v>153</v>
      </c>
      <c r="E257" t="s">
        <v>241</v>
      </c>
      <c r="F257" t="s">
        <v>172</v>
      </c>
      <c r="G257" t="s">
        <v>173</v>
      </c>
      <c r="H257" t="s">
        <v>36</v>
      </c>
      <c r="I257">
        <f>ROUND(3/100,7)</f>
        <v>0.03</v>
      </c>
      <c r="J257">
        <v>0</v>
      </c>
      <c r="K257">
        <f>ROUND(3/100,7)</f>
        <v>0.03</v>
      </c>
      <c r="O257">
        <f t="shared" si="170"/>
        <v>318.33999999999997</v>
      </c>
      <c r="P257">
        <f>SUMIF(SmtRes!AQ154:'SmtRes'!AQ159,"=1",SmtRes!DF154:'SmtRes'!DF159)</f>
        <v>20.729999999999997</v>
      </c>
      <c r="Q257">
        <f>SUMIF(SmtRes!AQ154:'SmtRes'!AQ159,"=1",SmtRes!DG154:'SmtRes'!DG159)</f>
        <v>0.17</v>
      </c>
      <c r="R257">
        <f>SUMIF(SmtRes!AQ154:'SmtRes'!AQ159,"=1",SmtRes!DH154:'SmtRes'!DH159)</f>
        <v>0.18</v>
      </c>
      <c r="S257">
        <f>SUMIF(SmtRes!AQ154:'SmtRes'!AQ159,"=1",SmtRes!DI154:'SmtRes'!DI159)</f>
        <v>297.26</v>
      </c>
      <c r="T257">
        <f t="shared" si="171"/>
        <v>0</v>
      </c>
      <c r="U257">
        <f>SUMIF(SmtRes!AQ154:'SmtRes'!AQ159,"=1",SmtRes!CV154:'SmtRes'!CV159)</f>
        <v>0.54600000000000004</v>
      </c>
      <c r="V257">
        <f>SUMIF(SmtRes!AQ154:'SmtRes'!AQ159,"=1",SmtRes!CW154:'SmtRes'!CW159)</f>
        <v>2.9999999999999997E-4</v>
      </c>
      <c r="W257">
        <f t="shared" si="172"/>
        <v>0</v>
      </c>
      <c r="X257">
        <f t="shared" si="173"/>
        <v>267.7</v>
      </c>
      <c r="Y257">
        <f t="shared" si="174"/>
        <v>136.82</v>
      </c>
      <c r="AA257">
        <v>414086428</v>
      </c>
      <c r="AB257">
        <f t="shared" si="175"/>
        <v>10465.291090000001</v>
      </c>
      <c r="AC257">
        <f>ROUND((SUM(SmtRes!BQ154:'SmtRes'!BQ159)),6)</f>
        <v>551.88589000000002</v>
      </c>
      <c r="AD257">
        <f>ROUND((((SUM(SmtRes!BR154:'SmtRes'!BR159))-(SUM(SmtRes!BS154:'SmtRes'!BS159)))+AE257),6)</f>
        <v>4.7792000000000003</v>
      </c>
      <c r="AE257">
        <f>ROUND((SUM(SmtRes!BS154:'SmtRes'!BS159)),6)</f>
        <v>5.9798</v>
      </c>
      <c r="AF257">
        <f>ROUND((SUM(SmtRes!BT154:'SmtRes'!BT159)),6)</f>
        <v>9908.6260000000002</v>
      </c>
      <c r="AG257">
        <f t="shared" si="176"/>
        <v>0</v>
      </c>
      <c r="AH257">
        <f>(SUM(SmtRes!BU154:'SmtRes'!BU159))</f>
        <v>18.2</v>
      </c>
      <c r="AI257">
        <f>(SUM(SmtRes!BV154:'SmtRes'!BV159))</f>
        <v>0.01</v>
      </c>
      <c r="AJ257">
        <f t="shared" si="177"/>
        <v>0</v>
      </c>
      <c r="AK257">
        <v>10471.270889999998</v>
      </c>
      <c r="AL257">
        <v>551.8858899999999</v>
      </c>
      <c r="AM257">
        <v>4.7792000000000003</v>
      </c>
      <c r="AN257">
        <v>5.9798</v>
      </c>
      <c r="AO257">
        <v>9908.6259999999984</v>
      </c>
      <c r="AP257">
        <v>0</v>
      </c>
      <c r="AQ257">
        <v>18.2</v>
      </c>
      <c r="AR257">
        <v>0.01</v>
      </c>
      <c r="AS257">
        <v>0</v>
      </c>
      <c r="AT257">
        <v>90</v>
      </c>
      <c r="AU257">
        <v>46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174</v>
      </c>
      <c r="BM257">
        <v>62001</v>
      </c>
      <c r="BN257">
        <v>0</v>
      </c>
      <c r="BO257" t="s">
        <v>3</v>
      </c>
      <c r="BP257">
        <v>0</v>
      </c>
      <c r="BQ257">
        <v>6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90</v>
      </c>
      <c r="CA257">
        <v>46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178"/>
        <v>318.33999999999997</v>
      </c>
      <c r="CQ257">
        <f>SUMIF(SmtRes!AQ154:'SmtRes'!AQ159,"=1",SmtRes!AA154:'SmtRes'!AA159)</f>
        <v>75952.31</v>
      </c>
      <c r="CR257">
        <f>SUMIF(SmtRes!AQ154:'SmtRes'!AQ159,"=1",SmtRes!AB154:'SmtRes'!AB159)</f>
        <v>583.05999999999995</v>
      </c>
      <c r="CS257">
        <f>SUMIF(SmtRes!AQ154:'SmtRes'!AQ159,"=1",SmtRes!AC154:'SmtRes'!AC159)</f>
        <v>597.98</v>
      </c>
      <c r="CT257">
        <f>SUMIF(SmtRes!AQ154:'SmtRes'!AQ159,"=1",SmtRes!AD154:'SmtRes'!AD159)</f>
        <v>544.42999999999995</v>
      </c>
      <c r="CU257">
        <f t="shared" si="179"/>
        <v>0</v>
      </c>
      <c r="CV257">
        <f>SUMIF(SmtRes!AQ154:'SmtRes'!AQ159,"=1",SmtRes!BU154:'SmtRes'!BU159)</f>
        <v>18.2</v>
      </c>
      <c r="CW257">
        <f>SUMIF(SmtRes!AQ154:'SmtRes'!AQ159,"=1",SmtRes!BV154:'SmtRes'!BV159)</f>
        <v>0.01</v>
      </c>
      <c r="CX257">
        <f t="shared" si="180"/>
        <v>0</v>
      </c>
      <c r="CY257">
        <f t="shared" si="181"/>
        <v>267.69599999999997</v>
      </c>
      <c r="CZ257">
        <f t="shared" si="182"/>
        <v>136.82239999999999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1005</v>
      </c>
      <c r="DV257" t="s">
        <v>36</v>
      </c>
      <c r="DW257" t="s">
        <v>36</v>
      </c>
      <c r="DX257">
        <v>100</v>
      </c>
      <c r="DZ257" t="s">
        <v>3</v>
      </c>
      <c r="EA257" t="s">
        <v>3</v>
      </c>
      <c r="EB257" t="s">
        <v>3</v>
      </c>
      <c r="EC257" t="s">
        <v>3</v>
      </c>
      <c r="EE257">
        <v>342529144</v>
      </c>
      <c r="EF257">
        <v>6</v>
      </c>
      <c r="EG257" t="s">
        <v>123</v>
      </c>
      <c r="EH257">
        <v>96</v>
      </c>
      <c r="EI257" t="s">
        <v>175</v>
      </c>
      <c r="EJ257">
        <v>1</v>
      </c>
      <c r="EK257">
        <v>62001</v>
      </c>
      <c r="EL257" t="s">
        <v>175</v>
      </c>
      <c r="EM257" t="s">
        <v>176</v>
      </c>
      <c r="EO257" t="s">
        <v>3</v>
      </c>
      <c r="EQ257">
        <v>1572864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18.2</v>
      </c>
      <c r="EX257">
        <v>0.01</v>
      </c>
      <c r="EY257">
        <v>0</v>
      </c>
      <c r="FQ257">
        <v>0</v>
      </c>
      <c r="FR257">
        <v>0</v>
      </c>
      <c r="FS257">
        <v>0</v>
      </c>
      <c r="FX257">
        <v>90</v>
      </c>
      <c r="FY257">
        <v>46</v>
      </c>
      <c r="GA257" t="s">
        <v>3</v>
      </c>
      <c r="GD257">
        <v>1</v>
      </c>
      <c r="GF257">
        <v>-1695246060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183"/>
        <v>0</v>
      </c>
      <c r="GM257">
        <f t="shared" si="184"/>
        <v>722.86</v>
      </c>
      <c r="GN257">
        <f t="shared" si="185"/>
        <v>722.86</v>
      </c>
      <c r="GO257">
        <f t="shared" si="186"/>
        <v>0</v>
      </c>
      <c r="GP257">
        <f t="shared" si="187"/>
        <v>0</v>
      </c>
      <c r="GR257">
        <v>0</v>
      </c>
      <c r="GS257">
        <v>3</v>
      </c>
      <c r="GT257">
        <v>0</v>
      </c>
      <c r="GU257" t="s">
        <v>3</v>
      </c>
      <c r="GV257">
        <f t="shared" si="188"/>
        <v>0</v>
      </c>
      <c r="GW257">
        <v>1</v>
      </c>
      <c r="GX257">
        <f t="shared" si="189"/>
        <v>0</v>
      </c>
      <c r="HA257">
        <v>0</v>
      </c>
      <c r="HB257">
        <v>0</v>
      </c>
      <c r="HC257">
        <f t="shared" si="190"/>
        <v>0</v>
      </c>
      <c r="HE257" t="s">
        <v>3</v>
      </c>
      <c r="HF257" t="s">
        <v>3</v>
      </c>
      <c r="HM257" t="s">
        <v>3</v>
      </c>
      <c r="HN257" t="s">
        <v>177</v>
      </c>
      <c r="HO257" t="s">
        <v>178</v>
      </c>
      <c r="HP257" t="s">
        <v>175</v>
      </c>
      <c r="HQ257" t="s">
        <v>175</v>
      </c>
      <c r="HS257">
        <v>0</v>
      </c>
      <c r="IK257">
        <v>0</v>
      </c>
    </row>
    <row r="258" spans="1:245" x14ac:dyDescent="0.2">
      <c r="A258">
        <v>18</v>
      </c>
      <c r="B258">
        <v>1</v>
      </c>
      <c r="C258">
        <v>158</v>
      </c>
      <c r="E258" t="s">
        <v>242</v>
      </c>
      <c r="F258" t="s">
        <v>180</v>
      </c>
      <c r="G258" t="s">
        <v>181</v>
      </c>
      <c r="H258" t="s">
        <v>135</v>
      </c>
      <c r="I258">
        <f>I257*J258</f>
        <v>4.8299999999999998E-4</v>
      </c>
      <c r="J258">
        <v>1.61E-2</v>
      </c>
      <c r="K258">
        <v>1.61E-2</v>
      </c>
      <c r="O258">
        <f t="shared" si="170"/>
        <v>38.76</v>
      </c>
      <c r="P258">
        <f>ROUND(CQ258*I258,2)</f>
        <v>38.76</v>
      </c>
      <c r="Q258">
        <f>ROUND(CR258*I258,2)</f>
        <v>0</v>
      </c>
      <c r="R258">
        <f>ROUND(CS258*I258,2)</f>
        <v>0</v>
      </c>
      <c r="S258">
        <f>ROUND(CT258*I258,2)</f>
        <v>0</v>
      </c>
      <c r="T258">
        <f t="shared" si="171"/>
        <v>0</v>
      </c>
      <c r="U258">
        <f>ROUND(CV258*I258,7)</f>
        <v>0</v>
      </c>
      <c r="V258">
        <f>ROUND(CW258*I258,7)</f>
        <v>0</v>
      </c>
      <c r="W258">
        <f t="shared" si="172"/>
        <v>0</v>
      </c>
      <c r="X258">
        <f t="shared" si="173"/>
        <v>0</v>
      </c>
      <c r="Y258">
        <f t="shared" si="174"/>
        <v>0</v>
      </c>
      <c r="AA258">
        <v>414086428</v>
      </c>
      <c r="AB258">
        <f t="shared" si="175"/>
        <v>61265.39</v>
      </c>
      <c r="AC258">
        <f>ROUND((ES258),6)</f>
        <v>61265.39</v>
      </c>
      <c r="AD258">
        <f>ROUND((((ET258)-(EU258))+AE258),6)</f>
        <v>0</v>
      </c>
      <c r="AE258">
        <f>ROUND((EU258),6)</f>
        <v>0</v>
      </c>
      <c r="AF258">
        <f>ROUND((EV258),6)</f>
        <v>0</v>
      </c>
      <c r="AG258">
        <f t="shared" si="176"/>
        <v>0</v>
      </c>
      <c r="AH258">
        <f>(EW258)</f>
        <v>0</v>
      </c>
      <c r="AI258">
        <f>(EX258)</f>
        <v>0</v>
      </c>
      <c r="AJ258">
        <f t="shared" si="177"/>
        <v>0</v>
      </c>
      <c r="AK258">
        <v>61265.39</v>
      </c>
      <c r="AL258">
        <v>61265.39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90</v>
      </c>
      <c r="AU258">
        <v>46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1.31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182</v>
      </c>
      <c r="BM258">
        <v>62001</v>
      </c>
      <c r="BN258">
        <v>0</v>
      </c>
      <c r="BO258" t="s">
        <v>180</v>
      </c>
      <c r="BP258">
        <v>1</v>
      </c>
      <c r="BQ258">
        <v>6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90</v>
      </c>
      <c r="CA258">
        <v>46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178"/>
        <v>38.76</v>
      </c>
      <c r="CQ258">
        <f>ROUND(AL258*BC258,2)</f>
        <v>80257.66</v>
      </c>
      <c r="CR258">
        <f>ROUND(AM258*BB258,2)</f>
        <v>0</v>
      </c>
      <c r="CS258">
        <f>ROUND(AN258*BS258,2)</f>
        <v>0</v>
      </c>
      <c r="CT258">
        <f>ROUND(AO258*BA258,2)</f>
        <v>0</v>
      </c>
      <c r="CU258">
        <f t="shared" si="179"/>
        <v>0</v>
      </c>
      <c r="CV258">
        <f>AH258</f>
        <v>0</v>
      </c>
      <c r="CW258">
        <f>AI258</f>
        <v>0</v>
      </c>
      <c r="CX258">
        <f t="shared" si="180"/>
        <v>0</v>
      </c>
      <c r="CY258">
        <f t="shared" si="181"/>
        <v>0</v>
      </c>
      <c r="CZ258">
        <f t="shared" si="182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1009</v>
      </c>
      <c r="DV258" t="s">
        <v>135</v>
      </c>
      <c r="DW258" t="s">
        <v>135</v>
      </c>
      <c r="DX258">
        <v>1000</v>
      </c>
      <c r="DZ258" t="s">
        <v>3</v>
      </c>
      <c r="EA258" t="s">
        <v>3</v>
      </c>
      <c r="EB258" t="s">
        <v>3</v>
      </c>
      <c r="EC258" t="s">
        <v>3</v>
      </c>
      <c r="EE258">
        <v>342529144</v>
      </c>
      <c r="EF258">
        <v>6</v>
      </c>
      <c r="EG258" t="s">
        <v>123</v>
      </c>
      <c r="EH258">
        <v>96</v>
      </c>
      <c r="EI258" t="s">
        <v>175</v>
      </c>
      <c r="EJ258">
        <v>1</v>
      </c>
      <c r="EK258">
        <v>62001</v>
      </c>
      <c r="EL258" t="s">
        <v>175</v>
      </c>
      <c r="EM258" t="s">
        <v>176</v>
      </c>
      <c r="EO258" t="s">
        <v>3</v>
      </c>
      <c r="EQ258">
        <v>1048576</v>
      </c>
      <c r="ER258">
        <v>61265.39</v>
      </c>
      <c r="ES258">
        <v>61265.39</v>
      </c>
      <c r="ET258">
        <v>0</v>
      </c>
      <c r="EU258">
        <v>0</v>
      </c>
      <c r="EV258">
        <v>0</v>
      </c>
      <c r="EW258">
        <v>0</v>
      </c>
      <c r="EX258">
        <v>0</v>
      </c>
      <c r="FQ258">
        <v>0</v>
      </c>
      <c r="FR258">
        <v>0</v>
      </c>
      <c r="FS258">
        <v>0</v>
      </c>
      <c r="FX258">
        <v>90</v>
      </c>
      <c r="FY258">
        <v>46</v>
      </c>
      <c r="GA258" t="s">
        <v>3</v>
      </c>
      <c r="GD258">
        <v>1</v>
      </c>
      <c r="GF258">
        <v>-1762704522</v>
      </c>
      <c r="GG258">
        <v>2</v>
      </c>
      <c r="GH258">
        <v>1</v>
      </c>
      <c r="GI258">
        <v>2</v>
      </c>
      <c r="GJ258">
        <v>0</v>
      </c>
      <c r="GK258">
        <v>0</v>
      </c>
      <c r="GL258">
        <f t="shared" si="183"/>
        <v>0</v>
      </c>
      <c r="GM258">
        <f t="shared" si="184"/>
        <v>38.76</v>
      </c>
      <c r="GN258">
        <f t="shared" si="185"/>
        <v>38.76</v>
      </c>
      <c r="GO258">
        <f t="shared" si="186"/>
        <v>0</v>
      </c>
      <c r="GP258">
        <f t="shared" si="187"/>
        <v>0</v>
      </c>
      <c r="GR258">
        <v>0</v>
      </c>
      <c r="GS258">
        <v>3</v>
      </c>
      <c r="GT258">
        <v>0</v>
      </c>
      <c r="GU258" t="s">
        <v>3</v>
      </c>
      <c r="GV258">
        <f t="shared" si="188"/>
        <v>0</v>
      </c>
      <c r="GW258">
        <v>1</v>
      </c>
      <c r="GX258">
        <f t="shared" si="189"/>
        <v>0</v>
      </c>
      <c r="HA258">
        <v>0</v>
      </c>
      <c r="HB258">
        <v>0</v>
      </c>
      <c r="HC258">
        <f t="shared" si="190"/>
        <v>0</v>
      </c>
      <c r="HE258" t="s">
        <v>3</v>
      </c>
      <c r="HF258" t="s">
        <v>3</v>
      </c>
      <c r="HM258" t="s">
        <v>3</v>
      </c>
      <c r="HN258" t="s">
        <v>177</v>
      </c>
      <c r="HO258" t="s">
        <v>178</v>
      </c>
      <c r="HP258" t="s">
        <v>175</v>
      </c>
      <c r="HQ258" t="s">
        <v>175</v>
      </c>
      <c r="HS258">
        <v>0</v>
      </c>
      <c r="IK258">
        <v>0</v>
      </c>
    </row>
    <row r="259" spans="1:245" x14ac:dyDescent="0.2">
      <c r="A259">
        <v>17</v>
      </c>
      <c r="B259">
        <v>1</v>
      </c>
      <c r="C259">
        <f>ROW(SmtRes!A161)</f>
        <v>161</v>
      </c>
      <c r="D259">
        <f>ROW(EtalonRes!A155)</f>
        <v>155</v>
      </c>
      <c r="E259" t="s">
        <v>243</v>
      </c>
      <c r="F259" t="s">
        <v>23</v>
      </c>
      <c r="G259" t="s">
        <v>24</v>
      </c>
      <c r="H259" t="s">
        <v>25</v>
      </c>
      <c r="I259">
        <v>278.8</v>
      </c>
      <c r="J259">
        <v>0</v>
      </c>
      <c r="K259">
        <v>278.8</v>
      </c>
      <c r="O259">
        <f t="shared" si="170"/>
        <v>15050.47</v>
      </c>
      <c r="P259">
        <f>SUMIF(SmtRes!AQ160:'SmtRes'!AQ161,"=1",SmtRes!DF160:'SmtRes'!DF161)</f>
        <v>0</v>
      </c>
      <c r="Q259">
        <f>SUMIF(SmtRes!AQ160:'SmtRes'!AQ161,"=1",SmtRes!DG160:'SmtRes'!DG161)</f>
        <v>245.07</v>
      </c>
      <c r="R259">
        <f>SUMIF(SmtRes!AQ160:'SmtRes'!AQ161,"=1",SmtRes!DH160:'SmtRes'!DH161)</f>
        <v>0</v>
      </c>
      <c r="S259">
        <f>SUMIF(SmtRes!AQ160:'SmtRes'!AQ161,"=1",SmtRes!DI160:'SmtRes'!DI161)</f>
        <v>14805.4</v>
      </c>
      <c r="T259">
        <f t="shared" si="171"/>
        <v>0</v>
      </c>
      <c r="U259">
        <f>SUMIF(SmtRes!AQ160:'SmtRes'!AQ161,"=1",SmtRes!CV160:'SmtRes'!CV161)</f>
        <v>27.88</v>
      </c>
      <c r="V259">
        <f>SUMIF(SmtRes!AQ160:'SmtRes'!AQ161,"=1",SmtRes!CW160:'SmtRes'!CW161)</f>
        <v>0</v>
      </c>
      <c r="W259">
        <f t="shared" si="172"/>
        <v>0</v>
      </c>
      <c r="X259">
        <f t="shared" si="173"/>
        <v>13917.08</v>
      </c>
      <c r="Y259">
        <f t="shared" si="174"/>
        <v>7550.75</v>
      </c>
      <c r="AA259">
        <v>414086428</v>
      </c>
      <c r="AB259">
        <f t="shared" si="175"/>
        <v>53.982999999999997</v>
      </c>
      <c r="AC259">
        <f>ROUND((0),6)</f>
        <v>0</v>
      </c>
      <c r="AD259">
        <f>ROUND((((SUM(SmtRes!BR160:'SmtRes'!BR161))-(0))+AE259),6)</f>
        <v>0.879</v>
      </c>
      <c r="AE259">
        <f>ROUND((0),6)</f>
        <v>0</v>
      </c>
      <c r="AF259">
        <f>ROUND((SUM(SmtRes!BT160:'SmtRes'!BT161)),6)</f>
        <v>53.103999999999999</v>
      </c>
      <c r="AG259">
        <f t="shared" si="176"/>
        <v>0</v>
      </c>
      <c r="AH259">
        <f>(SUM(SmtRes!BU160:'SmtRes'!BU161))</f>
        <v>0.1</v>
      </c>
      <c r="AI259">
        <f>(0)</f>
        <v>0</v>
      </c>
      <c r="AJ259">
        <f t="shared" si="177"/>
        <v>0</v>
      </c>
      <c r="AK259">
        <v>53.982999999999997</v>
      </c>
      <c r="AL259">
        <v>0</v>
      </c>
      <c r="AM259">
        <v>0.879</v>
      </c>
      <c r="AN259">
        <v>0</v>
      </c>
      <c r="AO259">
        <v>53.103999999999999</v>
      </c>
      <c r="AP259">
        <v>0</v>
      </c>
      <c r="AQ259">
        <v>0.1</v>
      </c>
      <c r="AR259">
        <v>0</v>
      </c>
      <c r="AS259">
        <v>0</v>
      </c>
      <c r="AT259">
        <v>94</v>
      </c>
      <c r="AU259">
        <v>51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1</v>
      </c>
      <c r="BJ259" t="s">
        <v>26</v>
      </c>
      <c r="BM259">
        <v>13001</v>
      </c>
      <c r="BN259">
        <v>0</v>
      </c>
      <c r="BO259" t="s">
        <v>3</v>
      </c>
      <c r="BP259">
        <v>0</v>
      </c>
      <c r="BQ259">
        <v>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94</v>
      </c>
      <c r="CA259">
        <v>51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178"/>
        <v>15050.47</v>
      </c>
      <c r="CQ259">
        <f>SUMIF(SmtRes!AQ160:'SmtRes'!AQ161,"=1",SmtRes!AA160:'SmtRes'!AA161)</f>
        <v>0</v>
      </c>
      <c r="CR259">
        <f>SUMIF(SmtRes!AQ160:'SmtRes'!AQ161,"=1",SmtRes!AB160:'SmtRes'!AB161)</f>
        <v>8.7899999999999991</v>
      </c>
      <c r="CS259">
        <f>SUMIF(SmtRes!AQ160:'SmtRes'!AQ161,"=1",SmtRes!AC160:'SmtRes'!AC161)</f>
        <v>0</v>
      </c>
      <c r="CT259">
        <f>SUMIF(SmtRes!AQ160:'SmtRes'!AQ161,"=1",SmtRes!AD160:'SmtRes'!AD161)</f>
        <v>531.04</v>
      </c>
      <c r="CU259">
        <f t="shared" si="179"/>
        <v>0</v>
      </c>
      <c r="CV259">
        <f>SUMIF(SmtRes!AQ160:'SmtRes'!AQ161,"=1",SmtRes!BU160:'SmtRes'!BU161)</f>
        <v>0.1</v>
      </c>
      <c r="CW259">
        <f>SUMIF(SmtRes!AQ160:'SmtRes'!AQ161,"=1",SmtRes!BV160:'SmtRes'!BV161)</f>
        <v>0</v>
      </c>
      <c r="CX259">
        <f t="shared" si="180"/>
        <v>0</v>
      </c>
      <c r="CY259">
        <f t="shared" si="181"/>
        <v>13917.075999999999</v>
      </c>
      <c r="CZ259">
        <f t="shared" si="182"/>
        <v>7550.7539999999999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1005</v>
      </c>
      <c r="DV259" t="s">
        <v>25</v>
      </c>
      <c r="DW259" t="s">
        <v>25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342529064</v>
      </c>
      <c r="EF259">
        <v>2</v>
      </c>
      <c r="EG259" t="s">
        <v>27</v>
      </c>
      <c r="EH259">
        <v>13</v>
      </c>
      <c r="EI259" t="s">
        <v>28</v>
      </c>
      <c r="EJ259">
        <v>1</v>
      </c>
      <c r="EK259">
        <v>13001</v>
      </c>
      <c r="EL259" t="s">
        <v>29</v>
      </c>
      <c r="EM259" t="s">
        <v>30</v>
      </c>
      <c r="EO259" t="s">
        <v>3</v>
      </c>
      <c r="EQ259">
        <v>1572864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0.1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94</v>
      </c>
      <c r="FY259">
        <v>51</v>
      </c>
      <c r="GA259" t="s">
        <v>3</v>
      </c>
      <c r="GD259">
        <v>1</v>
      </c>
      <c r="GF259">
        <v>-1289251767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 t="shared" si="183"/>
        <v>0</v>
      </c>
      <c r="GM259">
        <f t="shared" si="184"/>
        <v>36518.300000000003</v>
      </c>
      <c r="GN259">
        <f t="shared" si="185"/>
        <v>36518.300000000003</v>
      </c>
      <c r="GO259">
        <f t="shared" si="186"/>
        <v>0</v>
      </c>
      <c r="GP259">
        <f t="shared" si="187"/>
        <v>0</v>
      </c>
      <c r="GR259">
        <v>0</v>
      </c>
      <c r="GS259">
        <v>3</v>
      </c>
      <c r="GT259">
        <v>0</v>
      </c>
      <c r="GU259" t="s">
        <v>3</v>
      </c>
      <c r="GV259">
        <f t="shared" si="188"/>
        <v>0</v>
      </c>
      <c r="GW259">
        <v>1</v>
      </c>
      <c r="GX259">
        <f t="shared" si="189"/>
        <v>0</v>
      </c>
      <c r="HA259">
        <v>0</v>
      </c>
      <c r="HB259">
        <v>0</v>
      </c>
      <c r="HC259">
        <f t="shared" si="190"/>
        <v>0</v>
      </c>
      <c r="HE259" t="s">
        <v>3</v>
      </c>
      <c r="HF259" t="s">
        <v>3</v>
      </c>
      <c r="HM259" t="s">
        <v>3</v>
      </c>
      <c r="HN259" t="s">
        <v>31</v>
      </c>
      <c r="HO259" t="s">
        <v>32</v>
      </c>
      <c r="HP259" t="s">
        <v>28</v>
      </c>
      <c r="HQ259" t="s">
        <v>28</v>
      </c>
      <c r="HS259">
        <v>0</v>
      </c>
      <c r="IK259">
        <v>0</v>
      </c>
    </row>
    <row r="260" spans="1:245" x14ac:dyDescent="0.2">
      <c r="A260">
        <v>17</v>
      </c>
      <c r="B260">
        <v>1</v>
      </c>
      <c r="C260">
        <f>ROW(SmtRes!A172)</f>
        <v>172</v>
      </c>
      <c r="D260">
        <f>ROW(EtalonRes!A165)</f>
        <v>165</v>
      </c>
      <c r="E260" t="s">
        <v>244</v>
      </c>
      <c r="F260" t="s">
        <v>34</v>
      </c>
      <c r="G260" t="s">
        <v>35</v>
      </c>
      <c r="H260" t="s">
        <v>36</v>
      </c>
      <c r="I260">
        <f>ROUND(278.8/100,7)</f>
        <v>2.7879999999999998</v>
      </c>
      <c r="J260">
        <v>0</v>
      </c>
      <c r="K260">
        <f>ROUND(278.8/100,7)</f>
        <v>2.7879999999999998</v>
      </c>
      <c r="O260">
        <f t="shared" si="170"/>
        <v>25123.8</v>
      </c>
      <c r="P260">
        <f>SUMIF(SmtRes!AQ162:'SmtRes'!AQ172,"=1",SmtRes!DF162:'SmtRes'!DF172)</f>
        <v>4104.3599999999997</v>
      </c>
      <c r="Q260">
        <f>SUMIF(SmtRes!AQ162:'SmtRes'!AQ172,"=1",SmtRes!DG162:'SmtRes'!DG172)</f>
        <v>3126.81</v>
      </c>
      <c r="R260">
        <f>SUMIF(SmtRes!AQ162:'SmtRes'!AQ172,"=1",SmtRes!DH162:'SmtRes'!DH172)</f>
        <v>412.05999999999995</v>
      </c>
      <c r="S260">
        <f>SUMIF(SmtRes!AQ162:'SmtRes'!AQ172,"=1",SmtRes!DI162:'SmtRes'!DI172)</f>
        <v>17480.57</v>
      </c>
      <c r="T260">
        <f t="shared" si="171"/>
        <v>0</v>
      </c>
      <c r="U260">
        <f>SUMIF(SmtRes!AQ162:'SmtRes'!AQ172,"=1",SmtRes!CV162:'SmtRes'!CV172)</f>
        <v>32.50808</v>
      </c>
      <c r="V260">
        <f>SUMIF(SmtRes!AQ162:'SmtRes'!AQ172,"=1",SmtRes!CW162:'SmtRes'!CW172)</f>
        <v>0.64123999999999992</v>
      </c>
      <c r="W260">
        <f t="shared" si="172"/>
        <v>0</v>
      </c>
      <c r="X260">
        <f t="shared" si="173"/>
        <v>19502.97</v>
      </c>
      <c r="Y260">
        <f t="shared" si="174"/>
        <v>10198.799999999999</v>
      </c>
      <c r="AA260">
        <v>414086428</v>
      </c>
      <c r="AB260">
        <f t="shared" si="175"/>
        <v>8256.6571000000004</v>
      </c>
      <c r="AC260">
        <f>ROUND((SUM(SmtRes!BQ162:'SmtRes'!BQ172)),6)</f>
        <v>1119.5505000000001</v>
      </c>
      <c r="AD260">
        <f>ROUND((((SUM(SmtRes!BR162:'SmtRes'!BR172))-(SUM(SmtRes!BS162:'SmtRes'!BS172)))+AE260),6)</f>
        <v>867.1748</v>
      </c>
      <c r="AE260">
        <f>ROUND((SUM(SmtRes!BS162:'SmtRes'!BS172)),6)</f>
        <v>147.7989</v>
      </c>
      <c r="AF260">
        <f>ROUND((SUM(SmtRes!BT162:'SmtRes'!BT172)),6)</f>
        <v>6269.9318000000003</v>
      </c>
      <c r="AG260">
        <f t="shared" si="176"/>
        <v>0</v>
      </c>
      <c r="AH260">
        <f>(SUM(SmtRes!BU162:'SmtRes'!BU172))</f>
        <v>11.66</v>
      </c>
      <c r="AI260">
        <f>(SUM(SmtRes!BV162:'SmtRes'!BV172))</f>
        <v>0.22999999999999998</v>
      </c>
      <c r="AJ260">
        <f t="shared" si="177"/>
        <v>0</v>
      </c>
      <c r="AK260">
        <v>8404.4560000000001</v>
      </c>
      <c r="AL260">
        <v>1119.5505000000001</v>
      </c>
      <c r="AM260">
        <v>867.1748</v>
      </c>
      <c r="AN260">
        <v>147.7989</v>
      </c>
      <c r="AO260">
        <v>6269.9318000000003</v>
      </c>
      <c r="AP260">
        <v>0</v>
      </c>
      <c r="AQ260">
        <v>11.66</v>
      </c>
      <c r="AR260">
        <v>0.22999999999999998</v>
      </c>
      <c r="AS260">
        <v>0</v>
      </c>
      <c r="AT260">
        <v>109</v>
      </c>
      <c r="AU260">
        <v>57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1</v>
      </c>
      <c r="BJ260" t="s">
        <v>37</v>
      </c>
      <c r="BM260">
        <v>12001</v>
      </c>
      <c r="BN260">
        <v>0</v>
      </c>
      <c r="BO260" t="s">
        <v>3</v>
      </c>
      <c r="BP260">
        <v>0</v>
      </c>
      <c r="BQ260">
        <v>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109</v>
      </c>
      <c r="CA260">
        <v>57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178"/>
        <v>25123.8</v>
      </c>
      <c r="CQ260">
        <f>SUMIF(SmtRes!AQ162:'SmtRes'!AQ172,"=1",SmtRes!AA162:'SmtRes'!AA172)</f>
        <v>160.19</v>
      </c>
      <c r="CR260">
        <f>SUMIF(SmtRes!AQ162:'SmtRes'!AQ172,"=1",SmtRes!AB162:'SmtRes'!AB172)</f>
        <v>1633.2099999999998</v>
      </c>
      <c r="CS260">
        <f>SUMIF(SmtRes!AQ162:'SmtRes'!AQ172,"=1",SmtRes!AC162:'SmtRes'!AC172)</f>
        <v>1401.23</v>
      </c>
      <c r="CT260">
        <f>SUMIF(SmtRes!AQ162:'SmtRes'!AQ172,"=1",SmtRes!AD162:'SmtRes'!AD172)</f>
        <v>537.73</v>
      </c>
      <c r="CU260">
        <f t="shared" si="179"/>
        <v>0</v>
      </c>
      <c r="CV260">
        <f>SUMIF(SmtRes!AQ162:'SmtRes'!AQ172,"=1",SmtRes!BU162:'SmtRes'!BU172)</f>
        <v>11.66</v>
      </c>
      <c r="CW260">
        <f>SUMIF(SmtRes!AQ162:'SmtRes'!AQ172,"=1",SmtRes!BV162:'SmtRes'!BV172)</f>
        <v>0.22999999999999998</v>
      </c>
      <c r="CX260">
        <f t="shared" si="180"/>
        <v>0</v>
      </c>
      <c r="CY260">
        <f t="shared" si="181"/>
        <v>19502.966700000001</v>
      </c>
      <c r="CZ260">
        <f t="shared" si="182"/>
        <v>10198.7991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1005</v>
      </c>
      <c r="DV260" t="s">
        <v>36</v>
      </c>
      <c r="DW260" t="s">
        <v>36</v>
      </c>
      <c r="DX260">
        <v>100</v>
      </c>
      <c r="DZ260" t="s">
        <v>3</v>
      </c>
      <c r="EA260" t="s">
        <v>3</v>
      </c>
      <c r="EB260" t="s">
        <v>3</v>
      </c>
      <c r="EC260" t="s">
        <v>3</v>
      </c>
      <c r="EE260">
        <v>342529063</v>
      </c>
      <c r="EF260">
        <v>2</v>
      </c>
      <c r="EG260" t="s">
        <v>27</v>
      </c>
      <c r="EH260">
        <v>12</v>
      </c>
      <c r="EI260" t="s">
        <v>41</v>
      </c>
      <c r="EJ260">
        <v>1</v>
      </c>
      <c r="EK260">
        <v>12001</v>
      </c>
      <c r="EL260" t="s">
        <v>41</v>
      </c>
      <c r="EM260" t="s">
        <v>42</v>
      </c>
      <c r="EO260" t="s">
        <v>3</v>
      </c>
      <c r="EQ260">
        <v>1572864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11.66</v>
      </c>
      <c r="EX260">
        <v>0.23</v>
      </c>
      <c r="EY260">
        <v>0</v>
      </c>
      <c r="FQ260">
        <v>0</v>
      </c>
      <c r="FR260">
        <v>0</v>
      </c>
      <c r="FS260">
        <v>0</v>
      </c>
      <c r="FX260">
        <v>109</v>
      </c>
      <c r="FY260">
        <v>57</v>
      </c>
      <c r="GA260" t="s">
        <v>3</v>
      </c>
      <c r="GD260">
        <v>1</v>
      </c>
      <c r="GF260">
        <v>324442674</v>
      </c>
      <c r="GG260">
        <v>2</v>
      </c>
      <c r="GH260">
        <v>1</v>
      </c>
      <c r="GI260">
        <v>-2</v>
      </c>
      <c r="GJ260">
        <v>0</v>
      </c>
      <c r="GK260">
        <v>0</v>
      </c>
      <c r="GL260">
        <f t="shared" si="183"/>
        <v>0</v>
      </c>
      <c r="GM260">
        <f t="shared" si="184"/>
        <v>54825.57</v>
      </c>
      <c r="GN260">
        <f t="shared" si="185"/>
        <v>54825.57</v>
      </c>
      <c r="GO260">
        <f t="shared" si="186"/>
        <v>0</v>
      </c>
      <c r="GP260">
        <f t="shared" si="187"/>
        <v>0</v>
      </c>
      <c r="GR260">
        <v>0</v>
      </c>
      <c r="GS260">
        <v>3</v>
      </c>
      <c r="GT260">
        <v>0</v>
      </c>
      <c r="GU260" t="s">
        <v>3</v>
      </c>
      <c r="GV260">
        <f t="shared" si="188"/>
        <v>0</v>
      </c>
      <c r="GW260">
        <v>1</v>
      </c>
      <c r="GX260">
        <f t="shared" si="189"/>
        <v>0</v>
      </c>
      <c r="HA260">
        <v>0</v>
      </c>
      <c r="HB260">
        <v>0</v>
      </c>
      <c r="HC260">
        <f t="shared" si="190"/>
        <v>0</v>
      </c>
      <c r="HE260" t="s">
        <v>3</v>
      </c>
      <c r="HF260" t="s">
        <v>3</v>
      </c>
      <c r="HM260" t="s">
        <v>3</v>
      </c>
      <c r="HN260" t="s">
        <v>44</v>
      </c>
      <c r="HO260" t="s">
        <v>45</v>
      </c>
      <c r="HP260" t="s">
        <v>41</v>
      </c>
      <c r="HQ260" t="s">
        <v>41</v>
      </c>
      <c r="HS260">
        <v>0</v>
      </c>
      <c r="IK260">
        <v>0</v>
      </c>
    </row>
    <row r="261" spans="1:245" x14ac:dyDescent="0.2">
      <c r="A261">
        <v>18</v>
      </c>
      <c r="B261">
        <v>1</v>
      </c>
      <c r="C261">
        <v>172</v>
      </c>
      <c r="E261" t="s">
        <v>245</v>
      </c>
      <c r="F261" t="s">
        <v>47</v>
      </c>
      <c r="G261" t="s">
        <v>48</v>
      </c>
      <c r="H261" t="s">
        <v>49</v>
      </c>
      <c r="I261">
        <f>I260*J261</f>
        <v>223.04</v>
      </c>
      <c r="J261">
        <v>80</v>
      </c>
      <c r="K261">
        <v>80</v>
      </c>
      <c r="O261">
        <f t="shared" si="170"/>
        <v>142188</v>
      </c>
      <c r="P261">
        <f>ROUND(CQ261*I261,2)</f>
        <v>142188</v>
      </c>
      <c r="Q261">
        <f>ROUND(CR261*I261,2)</f>
        <v>0</v>
      </c>
      <c r="R261">
        <f>ROUND(CS261*I261,2)</f>
        <v>0</v>
      </c>
      <c r="S261">
        <f>ROUND(CT261*I261,2)</f>
        <v>0</v>
      </c>
      <c r="T261">
        <f t="shared" si="171"/>
        <v>0</v>
      </c>
      <c r="U261">
        <f>ROUND(CV261*I261,7)</f>
        <v>0</v>
      </c>
      <c r="V261">
        <f>ROUND(CW261*I261,7)</f>
        <v>0</v>
      </c>
      <c r="W261">
        <f t="shared" si="172"/>
        <v>0</v>
      </c>
      <c r="X261">
        <f t="shared" si="173"/>
        <v>0</v>
      </c>
      <c r="Y261">
        <f t="shared" si="174"/>
        <v>0</v>
      </c>
      <c r="AA261">
        <v>414086428</v>
      </c>
      <c r="AB261">
        <f t="shared" si="175"/>
        <v>637.5</v>
      </c>
      <c r="AC261">
        <f>ROUND(((ES261*ROUND(1.02,7))),6)</f>
        <v>637.5</v>
      </c>
      <c r="AD261">
        <f>ROUND((((ET261)-(EU261))+AE261),6)</f>
        <v>0</v>
      </c>
      <c r="AE261">
        <f t="shared" ref="AE261:AF263" si="191">ROUND((EU261),6)</f>
        <v>0</v>
      </c>
      <c r="AF261">
        <f t="shared" si="191"/>
        <v>0</v>
      </c>
      <c r="AG261">
        <f t="shared" si="176"/>
        <v>0</v>
      </c>
      <c r="AH261">
        <f t="shared" ref="AH261:AI263" si="192">(EW261)</f>
        <v>0</v>
      </c>
      <c r="AI261">
        <f t="shared" si="192"/>
        <v>0</v>
      </c>
      <c r="AJ261">
        <f t="shared" si="177"/>
        <v>0</v>
      </c>
      <c r="AK261">
        <v>625</v>
      </c>
      <c r="AL261">
        <v>625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109</v>
      </c>
      <c r="AU261">
        <v>57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3</v>
      </c>
      <c r="BM261">
        <v>12001</v>
      </c>
      <c r="BN261">
        <v>0</v>
      </c>
      <c r="BO261" t="s">
        <v>3</v>
      </c>
      <c r="BP261">
        <v>0</v>
      </c>
      <c r="BQ261">
        <v>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109</v>
      </c>
      <c r="CA261">
        <v>57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178"/>
        <v>142188</v>
      </c>
      <c r="CQ261">
        <f>(ROUND(AL261,2)*ROUND(1.02,7))</f>
        <v>637.5</v>
      </c>
      <c r="CR261">
        <f>ROUND(AM261,2)</f>
        <v>0</v>
      </c>
      <c r="CS261">
        <f>ROUND(AN261*BS261,2)</f>
        <v>0</v>
      </c>
      <c r="CT261">
        <f>ROUND(AO261*BA261,2)</f>
        <v>0</v>
      </c>
      <c r="CU261">
        <f t="shared" si="179"/>
        <v>0</v>
      </c>
      <c r="CV261">
        <f t="shared" ref="CV261:CW263" si="193">AH261</f>
        <v>0</v>
      </c>
      <c r="CW261">
        <f t="shared" si="193"/>
        <v>0</v>
      </c>
      <c r="CX261">
        <f t="shared" si="180"/>
        <v>0</v>
      </c>
      <c r="CY261">
        <f t="shared" si="181"/>
        <v>0</v>
      </c>
      <c r="CZ261">
        <f t="shared" si="182"/>
        <v>0</v>
      </c>
      <c r="DC261" t="s">
        <v>3</v>
      </c>
      <c r="DD261" t="s">
        <v>50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1009</v>
      </c>
      <c r="DV261" t="s">
        <v>49</v>
      </c>
      <c r="DW261" t="s">
        <v>49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342529063</v>
      </c>
      <c r="EF261">
        <v>2</v>
      </c>
      <c r="EG261" t="s">
        <v>27</v>
      </c>
      <c r="EH261">
        <v>12</v>
      </c>
      <c r="EI261" t="s">
        <v>41</v>
      </c>
      <c r="EJ261">
        <v>1</v>
      </c>
      <c r="EK261">
        <v>12001</v>
      </c>
      <c r="EL261" t="s">
        <v>41</v>
      </c>
      <c r="EM261" t="s">
        <v>42</v>
      </c>
      <c r="EO261" t="s">
        <v>3</v>
      </c>
      <c r="EQ261">
        <v>1048576</v>
      </c>
      <c r="ER261">
        <v>625</v>
      </c>
      <c r="ES261">
        <v>625</v>
      </c>
      <c r="ET261">
        <v>0</v>
      </c>
      <c r="EU261">
        <v>0</v>
      </c>
      <c r="EV261">
        <v>0</v>
      </c>
      <c r="EW261">
        <v>0</v>
      </c>
      <c r="EX261">
        <v>0</v>
      </c>
      <c r="EZ261">
        <v>5</v>
      </c>
      <c r="FC261">
        <v>0</v>
      </c>
      <c r="FD261">
        <v>18</v>
      </c>
      <c r="FF261">
        <v>625</v>
      </c>
      <c r="FQ261">
        <v>0</v>
      </c>
      <c r="FR261">
        <v>0</v>
      </c>
      <c r="FS261">
        <v>0</v>
      </c>
      <c r="FX261">
        <v>109</v>
      </c>
      <c r="FY261">
        <v>57</v>
      </c>
      <c r="GA261" t="s">
        <v>3</v>
      </c>
      <c r="GD261">
        <v>1</v>
      </c>
      <c r="GF261">
        <v>-487190639</v>
      </c>
      <c r="GG261">
        <v>2</v>
      </c>
      <c r="GH261">
        <v>3</v>
      </c>
      <c r="GI261">
        <v>-2</v>
      </c>
      <c r="GJ261">
        <v>0</v>
      </c>
      <c r="GK261">
        <v>0</v>
      </c>
      <c r="GL261">
        <f t="shared" si="183"/>
        <v>0</v>
      </c>
      <c r="GM261">
        <f t="shared" si="184"/>
        <v>142188</v>
      </c>
      <c r="GN261">
        <f t="shared" si="185"/>
        <v>142188</v>
      </c>
      <c r="GO261">
        <f t="shared" si="186"/>
        <v>0</v>
      </c>
      <c r="GP261">
        <f t="shared" si="187"/>
        <v>0</v>
      </c>
      <c r="GR261">
        <v>1</v>
      </c>
      <c r="GS261">
        <v>1</v>
      </c>
      <c r="GT261">
        <v>0</v>
      </c>
      <c r="GU261" t="s">
        <v>3</v>
      </c>
      <c r="GV261">
        <f t="shared" si="188"/>
        <v>0</v>
      </c>
      <c r="GW261">
        <v>1</v>
      </c>
      <c r="GX261">
        <f t="shared" si="189"/>
        <v>0</v>
      </c>
      <c r="HA261">
        <v>0</v>
      </c>
      <c r="HB261">
        <v>0</v>
      </c>
      <c r="HC261">
        <f t="shared" si="190"/>
        <v>0</v>
      </c>
      <c r="HE261" t="s">
        <v>3</v>
      </c>
      <c r="HF261" t="s">
        <v>3</v>
      </c>
      <c r="HG261">
        <f>ROUND((ROUND(AL261,2)*ROUND(1.02,7))*I261,2)</f>
        <v>142188</v>
      </c>
      <c r="HM261" t="s">
        <v>3</v>
      </c>
      <c r="HN261" t="s">
        <v>44</v>
      </c>
      <c r="HO261" t="s">
        <v>45</v>
      </c>
      <c r="HP261" t="s">
        <v>41</v>
      </c>
      <c r="HQ261" t="s">
        <v>41</v>
      </c>
      <c r="HS261">
        <v>0</v>
      </c>
      <c r="IK261">
        <v>0</v>
      </c>
    </row>
    <row r="262" spans="1:245" x14ac:dyDescent="0.2">
      <c r="A262">
        <v>18</v>
      </c>
      <c r="B262">
        <v>1</v>
      </c>
      <c r="C262">
        <v>169</v>
      </c>
      <c r="E262" t="s">
        <v>246</v>
      </c>
      <c r="F262" t="s">
        <v>52</v>
      </c>
      <c r="G262" t="s">
        <v>53</v>
      </c>
      <c r="H262" t="s">
        <v>49</v>
      </c>
      <c r="I262">
        <f>I260*J262</f>
        <v>0</v>
      </c>
      <c r="J262">
        <v>0</v>
      </c>
      <c r="K262">
        <v>0</v>
      </c>
      <c r="O262">
        <f t="shared" si="170"/>
        <v>0</v>
      </c>
      <c r="P262">
        <f>ROUND(CQ262*I262,2)</f>
        <v>0</v>
      </c>
      <c r="Q262">
        <f>ROUND(CR262*I262,2)</f>
        <v>0</v>
      </c>
      <c r="R262">
        <f>ROUND(CS262*I262,2)</f>
        <v>0</v>
      </c>
      <c r="S262">
        <f>ROUND(CT262*I262,2)</f>
        <v>0</v>
      </c>
      <c r="T262">
        <f t="shared" si="171"/>
        <v>0</v>
      </c>
      <c r="U262">
        <f>ROUND(CV262*I262,7)</f>
        <v>0</v>
      </c>
      <c r="V262">
        <f>ROUND(CW262*I262,7)</f>
        <v>0</v>
      </c>
      <c r="W262">
        <f t="shared" si="172"/>
        <v>0</v>
      </c>
      <c r="X262">
        <f t="shared" si="173"/>
        <v>0</v>
      </c>
      <c r="Y262">
        <f t="shared" si="174"/>
        <v>0</v>
      </c>
      <c r="AA262">
        <v>414086428</v>
      </c>
      <c r="AB262">
        <f t="shared" si="175"/>
        <v>0</v>
      </c>
      <c r="AC262">
        <f>ROUND((ES262),6)</f>
        <v>0</v>
      </c>
      <c r="AD262">
        <f>ROUND((((ET262)-(EU262))+AE262),6)</f>
        <v>0</v>
      </c>
      <c r="AE262">
        <f t="shared" si="191"/>
        <v>0</v>
      </c>
      <c r="AF262">
        <f t="shared" si="191"/>
        <v>0</v>
      </c>
      <c r="AG262">
        <f t="shared" si="176"/>
        <v>0</v>
      </c>
      <c r="AH262">
        <f t="shared" si="192"/>
        <v>0</v>
      </c>
      <c r="AI262">
        <f t="shared" si="192"/>
        <v>0</v>
      </c>
      <c r="AJ262">
        <f t="shared" si="177"/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109</v>
      </c>
      <c r="AU262">
        <v>57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</v>
      </c>
      <c r="BM262">
        <v>12001</v>
      </c>
      <c r="BN262">
        <v>0</v>
      </c>
      <c r="BO262" t="s">
        <v>3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109</v>
      </c>
      <c r="CA262">
        <v>57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178"/>
        <v>0</v>
      </c>
      <c r="CQ262">
        <f>ROUND(AL262*BC262,2)</f>
        <v>0</v>
      </c>
      <c r="CR262">
        <f>ROUND(AM262*BB262,2)</f>
        <v>0</v>
      </c>
      <c r="CS262">
        <f>ROUND(AN262*BS262,2)</f>
        <v>0</v>
      </c>
      <c r="CT262">
        <f>ROUND(AO262*BA262,2)</f>
        <v>0</v>
      </c>
      <c r="CU262">
        <f t="shared" si="179"/>
        <v>0</v>
      </c>
      <c r="CV262">
        <f t="shared" si="193"/>
        <v>0</v>
      </c>
      <c r="CW262">
        <f t="shared" si="193"/>
        <v>0</v>
      </c>
      <c r="CX262">
        <f t="shared" si="180"/>
        <v>0</v>
      </c>
      <c r="CY262">
        <f t="shared" si="181"/>
        <v>0</v>
      </c>
      <c r="CZ262">
        <f t="shared" si="182"/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1009</v>
      </c>
      <c r="DV262" t="s">
        <v>49</v>
      </c>
      <c r="DW262" t="s">
        <v>49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342529063</v>
      </c>
      <c r="EF262">
        <v>2</v>
      </c>
      <c r="EG262" t="s">
        <v>27</v>
      </c>
      <c r="EH262">
        <v>12</v>
      </c>
      <c r="EI262" t="s">
        <v>41</v>
      </c>
      <c r="EJ262">
        <v>1</v>
      </c>
      <c r="EK262">
        <v>12001</v>
      </c>
      <c r="EL262" t="s">
        <v>41</v>
      </c>
      <c r="EM262" t="s">
        <v>42</v>
      </c>
      <c r="EO262" t="s">
        <v>3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FQ262">
        <v>0</v>
      </c>
      <c r="FR262">
        <v>0</v>
      </c>
      <c r="FS262">
        <v>0</v>
      </c>
      <c r="FX262">
        <v>109</v>
      </c>
      <c r="FY262">
        <v>57</v>
      </c>
      <c r="GA262" t="s">
        <v>3</v>
      </c>
      <c r="GD262">
        <v>1</v>
      </c>
      <c r="GF262">
        <v>1535059920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183"/>
        <v>0</v>
      </c>
      <c r="GM262">
        <f t="shared" si="184"/>
        <v>0</v>
      </c>
      <c r="GN262">
        <f t="shared" si="185"/>
        <v>0</v>
      </c>
      <c r="GO262">
        <f t="shared" si="186"/>
        <v>0</v>
      </c>
      <c r="GP262">
        <f t="shared" si="187"/>
        <v>0</v>
      </c>
      <c r="GR262">
        <v>0</v>
      </c>
      <c r="GS262">
        <v>3</v>
      </c>
      <c r="GT262">
        <v>0</v>
      </c>
      <c r="GU262" t="s">
        <v>3</v>
      </c>
      <c r="GV262">
        <f t="shared" si="188"/>
        <v>0</v>
      </c>
      <c r="GW262">
        <v>1</v>
      </c>
      <c r="GX262">
        <f t="shared" si="189"/>
        <v>0</v>
      </c>
      <c r="HA262">
        <v>0</v>
      </c>
      <c r="HB262">
        <v>0</v>
      </c>
      <c r="HC262">
        <f t="shared" si="190"/>
        <v>0</v>
      </c>
      <c r="HE262" t="s">
        <v>3</v>
      </c>
      <c r="HF262" t="s">
        <v>3</v>
      </c>
      <c r="HM262" t="s">
        <v>3</v>
      </c>
      <c r="HN262" t="s">
        <v>44</v>
      </c>
      <c r="HO262" t="s">
        <v>45</v>
      </c>
      <c r="HP262" t="s">
        <v>41</v>
      </c>
      <c r="HQ262" t="s">
        <v>41</v>
      </c>
      <c r="HS262">
        <v>0</v>
      </c>
      <c r="IK262">
        <v>0</v>
      </c>
    </row>
    <row r="263" spans="1:245" x14ac:dyDescent="0.2">
      <c r="A263">
        <v>18</v>
      </c>
      <c r="B263">
        <v>1</v>
      </c>
      <c r="C263">
        <v>170</v>
      </c>
      <c r="E263" t="s">
        <v>247</v>
      </c>
      <c r="F263" t="s">
        <v>55</v>
      </c>
      <c r="G263" t="s">
        <v>56</v>
      </c>
      <c r="H263" t="s">
        <v>49</v>
      </c>
      <c r="I263">
        <f>I260*J263</f>
        <v>0</v>
      </c>
      <c r="J263">
        <v>0</v>
      </c>
      <c r="K263">
        <v>0</v>
      </c>
      <c r="O263">
        <f t="shared" si="170"/>
        <v>0</v>
      </c>
      <c r="P263">
        <f>ROUND(CQ263*I263,2)</f>
        <v>0</v>
      </c>
      <c r="Q263">
        <f>ROUND(CR263*I263,2)</f>
        <v>0</v>
      </c>
      <c r="R263">
        <f>ROUND(CS263*I263,2)</f>
        <v>0</v>
      </c>
      <c r="S263">
        <f>ROUND(CT263*I263,2)</f>
        <v>0</v>
      </c>
      <c r="T263">
        <f t="shared" si="171"/>
        <v>0</v>
      </c>
      <c r="U263">
        <f>ROUND(CV263*I263,7)</f>
        <v>0</v>
      </c>
      <c r="V263">
        <f>ROUND(CW263*I263,7)</f>
        <v>0</v>
      </c>
      <c r="W263">
        <f t="shared" si="172"/>
        <v>0</v>
      </c>
      <c r="X263">
        <f t="shared" si="173"/>
        <v>0</v>
      </c>
      <c r="Y263">
        <f t="shared" si="174"/>
        <v>0</v>
      </c>
      <c r="AA263">
        <v>414086428</v>
      </c>
      <c r="AB263">
        <f t="shared" si="175"/>
        <v>0</v>
      </c>
      <c r="AC263">
        <f>ROUND((ES263),6)</f>
        <v>0</v>
      </c>
      <c r="AD263">
        <f>ROUND((((ET263)-(EU263))+AE263),6)</f>
        <v>0</v>
      </c>
      <c r="AE263">
        <f t="shared" si="191"/>
        <v>0</v>
      </c>
      <c r="AF263">
        <f t="shared" si="191"/>
        <v>0</v>
      </c>
      <c r="AG263">
        <f t="shared" si="176"/>
        <v>0</v>
      </c>
      <c r="AH263">
        <f t="shared" si="192"/>
        <v>0</v>
      </c>
      <c r="AI263">
        <f t="shared" si="192"/>
        <v>0</v>
      </c>
      <c r="AJ263">
        <f t="shared" si="177"/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109</v>
      </c>
      <c r="AU263">
        <v>57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3</v>
      </c>
      <c r="BM263">
        <v>12001</v>
      </c>
      <c r="BN263">
        <v>0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109</v>
      </c>
      <c r="CA263">
        <v>57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178"/>
        <v>0</v>
      </c>
      <c r="CQ263">
        <f>ROUND(AL263*BC263,2)</f>
        <v>0</v>
      </c>
      <c r="CR263">
        <f>ROUND(AM263*BB263,2)</f>
        <v>0</v>
      </c>
      <c r="CS263">
        <f>ROUND(AN263*BS263,2)</f>
        <v>0</v>
      </c>
      <c r="CT263">
        <f>ROUND(AO263*BA263,2)</f>
        <v>0</v>
      </c>
      <c r="CU263">
        <f t="shared" si="179"/>
        <v>0</v>
      </c>
      <c r="CV263">
        <f t="shared" si="193"/>
        <v>0</v>
      </c>
      <c r="CW263">
        <f t="shared" si="193"/>
        <v>0</v>
      </c>
      <c r="CX263">
        <f t="shared" si="180"/>
        <v>0</v>
      </c>
      <c r="CY263">
        <f t="shared" si="181"/>
        <v>0</v>
      </c>
      <c r="CZ263">
        <f t="shared" si="182"/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1009</v>
      </c>
      <c r="DV263" t="s">
        <v>49</v>
      </c>
      <c r="DW263" t="s">
        <v>49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342529063</v>
      </c>
      <c r="EF263">
        <v>2</v>
      </c>
      <c r="EG263" t="s">
        <v>27</v>
      </c>
      <c r="EH263">
        <v>12</v>
      </c>
      <c r="EI263" t="s">
        <v>41</v>
      </c>
      <c r="EJ263">
        <v>1</v>
      </c>
      <c r="EK263">
        <v>12001</v>
      </c>
      <c r="EL263" t="s">
        <v>41</v>
      </c>
      <c r="EM263" t="s">
        <v>42</v>
      </c>
      <c r="EO263" t="s">
        <v>3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v>0</v>
      </c>
      <c r="FS263">
        <v>0</v>
      </c>
      <c r="FX263">
        <v>109</v>
      </c>
      <c r="FY263">
        <v>57</v>
      </c>
      <c r="GA263" t="s">
        <v>3</v>
      </c>
      <c r="GD263">
        <v>1</v>
      </c>
      <c r="GF263">
        <v>-1357725944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183"/>
        <v>0</v>
      </c>
      <c r="GM263">
        <f t="shared" si="184"/>
        <v>0</v>
      </c>
      <c r="GN263">
        <f t="shared" si="185"/>
        <v>0</v>
      </c>
      <c r="GO263">
        <f t="shared" si="186"/>
        <v>0</v>
      </c>
      <c r="GP263">
        <f t="shared" si="187"/>
        <v>0</v>
      </c>
      <c r="GR263">
        <v>0</v>
      </c>
      <c r="GS263">
        <v>3</v>
      </c>
      <c r="GT263">
        <v>0</v>
      </c>
      <c r="GU263" t="s">
        <v>3</v>
      </c>
      <c r="GV263">
        <f t="shared" si="188"/>
        <v>0</v>
      </c>
      <c r="GW263">
        <v>1</v>
      </c>
      <c r="GX263">
        <f t="shared" si="189"/>
        <v>0</v>
      </c>
      <c r="HA263">
        <v>0</v>
      </c>
      <c r="HB263">
        <v>0</v>
      </c>
      <c r="HC263">
        <f t="shared" si="190"/>
        <v>0</v>
      </c>
      <c r="HE263" t="s">
        <v>3</v>
      </c>
      <c r="HF263" t="s">
        <v>3</v>
      </c>
      <c r="HM263" t="s">
        <v>3</v>
      </c>
      <c r="HN263" t="s">
        <v>44</v>
      </c>
      <c r="HO263" t="s">
        <v>45</v>
      </c>
      <c r="HP263" t="s">
        <v>41</v>
      </c>
      <c r="HQ263" t="s">
        <v>41</v>
      </c>
      <c r="HS263">
        <v>0</v>
      </c>
      <c r="IK263">
        <v>0</v>
      </c>
    </row>
    <row r="264" spans="1:245" x14ac:dyDescent="0.2">
      <c r="A264">
        <v>17</v>
      </c>
      <c r="B264">
        <v>1</v>
      </c>
      <c r="C264">
        <f>ROW(SmtRes!A182)</f>
        <v>182</v>
      </c>
      <c r="D264">
        <f>ROW(EtalonRes!A174)</f>
        <v>174</v>
      </c>
      <c r="E264" t="s">
        <v>248</v>
      </c>
      <c r="F264" t="s">
        <v>58</v>
      </c>
      <c r="G264" t="s">
        <v>59</v>
      </c>
      <c r="H264" t="s">
        <v>36</v>
      </c>
      <c r="I264">
        <f>ROUND(278.8/100,7)</f>
        <v>2.7879999999999998</v>
      </c>
      <c r="J264">
        <v>0</v>
      </c>
      <c r="K264">
        <f>ROUND(278.8/100,7)</f>
        <v>2.7879999999999998</v>
      </c>
      <c r="O264">
        <f t="shared" si="170"/>
        <v>9304.77</v>
      </c>
      <c r="P264">
        <f>SUMIF(SmtRes!AQ173:'SmtRes'!AQ182,"=1",SmtRes!DF173:'SmtRes'!DF182)</f>
        <v>1367.76</v>
      </c>
      <c r="Q264">
        <f>SUMIF(SmtRes!AQ173:'SmtRes'!AQ182,"=1",SmtRes!DG173:'SmtRes'!DG182)</f>
        <v>1194.76</v>
      </c>
      <c r="R264">
        <f>SUMIF(SmtRes!AQ173:'SmtRes'!AQ182,"=1",SmtRes!DH173:'SmtRes'!DH182)</f>
        <v>205.77999999999997</v>
      </c>
      <c r="S264">
        <f>SUMIF(SmtRes!AQ173:'SmtRes'!AQ182,"=1",SmtRes!DI173:'SmtRes'!DI182)</f>
        <v>6536.47</v>
      </c>
      <c r="T264">
        <f t="shared" si="171"/>
        <v>0</v>
      </c>
      <c r="U264">
        <f>SUMIF(SmtRes!AQ173:'SmtRes'!AQ182,"=1",SmtRes!CV173:'SmtRes'!CV182)</f>
        <v>12.15568</v>
      </c>
      <c r="V264">
        <f>SUMIF(SmtRes!AQ173:'SmtRes'!AQ182,"=1",SmtRes!CW173:'SmtRes'!CW182)</f>
        <v>0.33456000000000002</v>
      </c>
      <c r="W264">
        <f t="shared" si="172"/>
        <v>0</v>
      </c>
      <c r="X264">
        <f t="shared" si="173"/>
        <v>7349.05</v>
      </c>
      <c r="Y264">
        <f t="shared" si="174"/>
        <v>3843.08</v>
      </c>
      <c r="AA264">
        <v>414086428</v>
      </c>
      <c r="AB264">
        <f t="shared" si="175"/>
        <v>3050.3977</v>
      </c>
      <c r="AC264">
        <f>ROUND((SUM(SmtRes!BQ173:'SmtRes'!BQ182)),6)</f>
        <v>373.08249999999998</v>
      </c>
      <c r="AD264">
        <f>ROUND((((SUM(SmtRes!BR173:'SmtRes'!BR182))-(SUM(SmtRes!BS173:'SmtRes'!BS182)))+AE264),6)</f>
        <v>332.81240000000003</v>
      </c>
      <c r="AE264">
        <f>ROUND((SUM(SmtRes!BS173:'SmtRes'!BS182)),6)</f>
        <v>73.810299999999998</v>
      </c>
      <c r="AF264">
        <f>ROUND((SUM(SmtRes!BT173:'SmtRes'!BT182)),6)</f>
        <v>2344.5028000000002</v>
      </c>
      <c r="AG264">
        <f t="shared" si="176"/>
        <v>0</v>
      </c>
      <c r="AH264">
        <f>(SUM(SmtRes!BU173:'SmtRes'!BU182))</f>
        <v>4.3600000000000003</v>
      </c>
      <c r="AI264">
        <f>(SUM(SmtRes!BV173:'SmtRes'!BV182))</f>
        <v>0.12</v>
      </c>
      <c r="AJ264">
        <f t="shared" si="177"/>
        <v>0</v>
      </c>
      <c r="AK264">
        <v>3124.2080000000005</v>
      </c>
      <c r="AL264">
        <v>373.08249999999998</v>
      </c>
      <c r="AM264">
        <v>332.81239999999997</v>
      </c>
      <c r="AN264">
        <v>73.810299999999998</v>
      </c>
      <c r="AO264">
        <v>2344.5028000000002</v>
      </c>
      <c r="AP264">
        <v>0</v>
      </c>
      <c r="AQ264">
        <v>4.3600000000000003</v>
      </c>
      <c r="AR264">
        <v>0.12</v>
      </c>
      <c r="AS264">
        <v>0</v>
      </c>
      <c r="AT264">
        <v>109</v>
      </c>
      <c r="AU264">
        <v>57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60</v>
      </c>
      <c r="BM264">
        <v>12001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109</v>
      </c>
      <c r="CA264">
        <v>57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178"/>
        <v>9304.77</v>
      </c>
      <c r="CQ264">
        <f>SUMIF(SmtRes!AQ173:'SmtRes'!AQ182,"=1",SmtRes!AA173:'SmtRes'!AA182)</f>
        <v>160.19</v>
      </c>
      <c r="CR264">
        <f>SUMIF(SmtRes!AQ173:'SmtRes'!AQ182,"=1",SmtRes!AB173:'SmtRes'!AB182)</f>
        <v>1633.2099999999998</v>
      </c>
      <c r="CS264">
        <f>SUMIF(SmtRes!AQ173:'SmtRes'!AQ182,"=1",SmtRes!AC173:'SmtRes'!AC182)</f>
        <v>1401.23</v>
      </c>
      <c r="CT264">
        <f>SUMIF(SmtRes!AQ173:'SmtRes'!AQ182,"=1",SmtRes!AD173:'SmtRes'!AD182)</f>
        <v>537.73</v>
      </c>
      <c r="CU264">
        <f t="shared" si="179"/>
        <v>0</v>
      </c>
      <c r="CV264">
        <f>SUMIF(SmtRes!AQ173:'SmtRes'!AQ182,"=1",SmtRes!BU173:'SmtRes'!BU182)</f>
        <v>4.3600000000000003</v>
      </c>
      <c r="CW264">
        <f>SUMIF(SmtRes!AQ173:'SmtRes'!AQ182,"=1",SmtRes!BV173:'SmtRes'!BV182)</f>
        <v>0.12</v>
      </c>
      <c r="CX264">
        <f t="shared" si="180"/>
        <v>0</v>
      </c>
      <c r="CY264">
        <f t="shared" si="181"/>
        <v>7349.0524999999998</v>
      </c>
      <c r="CZ264">
        <f t="shared" si="182"/>
        <v>3843.0825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1005</v>
      </c>
      <c r="DV264" t="s">
        <v>36</v>
      </c>
      <c r="DW264" t="s">
        <v>36</v>
      </c>
      <c r="DX264">
        <v>100</v>
      </c>
      <c r="DZ264" t="s">
        <v>3</v>
      </c>
      <c r="EA264" t="s">
        <v>3</v>
      </c>
      <c r="EB264" t="s">
        <v>3</v>
      </c>
      <c r="EC264" t="s">
        <v>3</v>
      </c>
      <c r="EE264">
        <v>342529063</v>
      </c>
      <c r="EF264">
        <v>2</v>
      </c>
      <c r="EG264" t="s">
        <v>27</v>
      </c>
      <c r="EH264">
        <v>12</v>
      </c>
      <c r="EI264" t="s">
        <v>41</v>
      </c>
      <c r="EJ264">
        <v>1</v>
      </c>
      <c r="EK264">
        <v>12001</v>
      </c>
      <c r="EL264" t="s">
        <v>41</v>
      </c>
      <c r="EM264" t="s">
        <v>42</v>
      </c>
      <c r="EO264" t="s">
        <v>3</v>
      </c>
      <c r="EQ264">
        <v>1572864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4.3600000000000003</v>
      </c>
      <c r="EX264">
        <v>0.12</v>
      </c>
      <c r="EY264">
        <v>0</v>
      </c>
      <c r="FQ264">
        <v>0</v>
      </c>
      <c r="FR264">
        <v>0</v>
      </c>
      <c r="FS264">
        <v>0</v>
      </c>
      <c r="FX264">
        <v>109</v>
      </c>
      <c r="FY264">
        <v>57</v>
      </c>
      <c r="GA264" t="s">
        <v>3</v>
      </c>
      <c r="GD264">
        <v>1</v>
      </c>
      <c r="GF264">
        <v>1429258380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183"/>
        <v>0</v>
      </c>
      <c r="GM264">
        <f t="shared" si="184"/>
        <v>20496.900000000001</v>
      </c>
      <c r="GN264">
        <f t="shared" si="185"/>
        <v>20496.900000000001</v>
      </c>
      <c r="GO264">
        <f t="shared" si="186"/>
        <v>0</v>
      </c>
      <c r="GP264">
        <f t="shared" si="187"/>
        <v>0</v>
      </c>
      <c r="GR264">
        <v>0</v>
      </c>
      <c r="GS264">
        <v>3</v>
      </c>
      <c r="GT264">
        <v>0</v>
      </c>
      <c r="GU264" t="s">
        <v>3</v>
      </c>
      <c r="GV264">
        <f t="shared" si="188"/>
        <v>0</v>
      </c>
      <c r="GW264">
        <v>1</v>
      </c>
      <c r="GX264">
        <f t="shared" si="189"/>
        <v>0</v>
      </c>
      <c r="HA264">
        <v>0</v>
      </c>
      <c r="HB264">
        <v>0</v>
      </c>
      <c r="HC264">
        <f t="shared" si="190"/>
        <v>0</v>
      </c>
      <c r="HE264" t="s">
        <v>3</v>
      </c>
      <c r="HF264" t="s">
        <v>3</v>
      </c>
      <c r="HM264" t="s">
        <v>3</v>
      </c>
      <c r="HN264" t="s">
        <v>44</v>
      </c>
      <c r="HO264" t="s">
        <v>45</v>
      </c>
      <c r="HP264" t="s">
        <v>41</v>
      </c>
      <c r="HQ264" t="s">
        <v>41</v>
      </c>
      <c r="HS264">
        <v>0</v>
      </c>
      <c r="IK264">
        <v>0</v>
      </c>
    </row>
    <row r="265" spans="1:245" x14ac:dyDescent="0.2">
      <c r="A265">
        <v>18</v>
      </c>
      <c r="B265">
        <v>1</v>
      </c>
      <c r="C265">
        <v>182</v>
      </c>
      <c r="E265" t="s">
        <v>249</v>
      </c>
      <c r="F265" t="s">
        <v>47</v>
      </c>
      <c r="G265" t="s">
        <v>62</v>
      </c>
      <c r="H265" t="s">
        <v>49</v>
      </c>
      <c r="I265">
        <f>I264*J265</f>
        <v>223.04</v>
      </c>
      <c r="J265">
        <v>80</v>
      </c>
      <c r="K265">
        <v>80</v>
      </c>
      <c r="O265">
        <f t="shared" si="170"/>
        <v>142188</v>
      </c>
      <c r="P265">
        <f>ROUND(CQ265*I265,2)</f>
        <v>142188</v>
      </c>
      <c r="Q265">
        <f>ROUND(CR265*I265,2)</f>
        <v>0</v>
      </c>
      <c r="R265">
        <f>ROUND(CS265*I265,2)</f>
        <v>0</v>
      </c>
      <c r="S265">
        <f>ROUND(CT265*I265,2)</f>
        <v>0</v>
      </c>
      <c r="T265">
        <f t="shared" si="171"/>
        <v>0</v>
      </c>
      <c r="U265">
        <f>ROUND(CV265*I265,7)</f>
        <v>0</v>
      </c>
      <c r="V265">
        <f>ROUND(CW265*I265,7)</f>
        <v>0</v>
      </c>
      <c r="W265">
        <f t="shared" si="172"/>
        <v>0</v>
      </c>
      <c r="X265">
        <f t="shared" si="173"/>
        <v>0</v>
      </c>
      <c r="Y265">
        <f t="shared" si="174"/>
        <v>0</v>
      </c>
      <c r="AA265">
        <v>414086428</v>
      </c>
      <c r="AB265">
        <f t="shared" si="175"/>
        <v>637.5</v>
      </c>
      <c r="AC265">
        <f>ROUND(((ES265*ROUND(1.02,7))),6)</f>
        <v>637.5</v>
      </c>
      <c r="AD265">
        <f>ROUND((((ET265)-(EU265))+AE265),6)</f>
        <v>0</v>
      </c>
      <c r="AE265">
        <f>ROUND((EU265),6)</f>
        <v>0</v>
      </c>
      <c r="AF265">
        <f>ROUND((EV265),6)</f>
        <v>0</v>
      </c>
      <c r="AG265">
        <f t="shared" si="176"/>
        <v>0</v>
      </c>
      <c r="AH265">
        <f>(EW265)</f>
        <v>0</v>
      </c>
      <c r="AI265">
        <f>(EX265)</f>
        <v>0</v>
      </c>
      <c r="AJ265">
        <f t="shared" si="177"/>
        <v>0</v>
      </c>
      <c r="AK265">
        <v>625</v>
      </c>
      <c r="AL265">
        <v>625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109</v>
      </c>
      <c r="AU265">
        <v>57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12001</v>
      </c>
      <c r="BN265">
        <v>0</v>
      </c>
      <c r="BO265" t="s">
        <v>3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109</v>
      </c>
      <c r="CA265">
        <v>57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178"/>
        <v>142188</v>
      </c>
      <c r="CQ265">
        <f>(ROUND(AL265,2)*ROUND(1.02,7))</f>
        <v>637.5</v>
      </c>
      <c r="CR265">
        <f>ROUND(AM265,2)</f>
        <v>0</v>
      </c>
      <c r="CS265">
        <f>ROUND(AN265*BS265,2)</f>
        <v>0</v>
      </c>
      <c r="CT265">
        <f>ROUND(AO265*BA265,2)</f>
        <v>0</v>
      </c>
      <c r="CU265">
        <f t="shared" si="179"/>
        <v>0</v>
      </c>
      <c r="CV265">
        <f>AH265</f>
        <v>0</v>
      </c>
      <c r="CW265">
        <f>AI265</f>
        <v>0</v>
      </c>
      <c r="CX265">
        <f t="shared" si="180"/>
        <v>0</v>
      </c>
      <c r="CY265">
        <f t="shared" si="181"/>
        <v>0</v>
      </c>
      <c r="CZ265">
        <f t="shared" si="182"/>
        <v>0</v>
      </c>
      <c r="DC265" t="s">
        <v>3</v>
      </c>
      <c r="DD265" t="s">
        <v>50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1009</v>
      </c>
      <c r="DV265" t="s">
        <v>49</v>
      </c>
      <c r="DW265" t="s">
        <v>49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342529063</v>
      </c>
      <c r="EF265">
        <v>2</v>
      </c>
      <c r="EG265" t="s">
        <v>27</v>
      </c>
      <c r="EH265">
        <v>12</v>
      </c>
      <c r="EI265" t="s">
        <v>41</v>
      </c>
      <c r="EJ265">
        <v>1</v>
      </c>
      <c r="EK265">
        <v>12001</v>
      </c>
      <c r="EL265" t="s">
        <v>41</v>
      </c>
      <c r="EM265" t="s">
        <v>42</v>
      </c>
      <c r="EO265" t="s">
        <v>3</v>
      </c>
      <c r="EQ265">
        <v>1048576</v>
      </c>
      <c r="ER265">
        <v>625</v>
      </c>
      <c r="ES265">
        <v>625</v>
      </c>
      <c r="ET265">
        <v>0</v>
      </c>
      <c r="EU265">
        <v>0</v>
      </c>
      <c r="EV265">
        <v>0</v>
      </c>
      <c r="EW265">
        <v>0</v>
      </c>
      <c r="EX265">
        <v>0</v>
      </c>
      <c r="EZ265">
        <v>5</v>
      </c>
      <c r="FC265">
        <v>0</v>
      </c>
      <c r="FD265">
        <v>18</v>
      </c>
      <c r="FF265">
        <v>625</v>
      </c>
      <c r="FQ265">
        <v>0</v>
      </c>
      <c r="FR265">
        <v>0</v>
      </c>
      <c r="FS265">
        <v>0</v>
      </c>
      <c r="FX265">
        <v>109</v>
      </c>
      <c r="FY265">
        <v>57</v>
      </c>
      <c r="GA265" t="s">
        <v>3</v>
      </c>
      <c r="GD265">
        <v>1</v>
      </c>
      <c r="GF265">
        <v>-1248497272</v>
      </c>
      <c r="GG265">
        <v>2</v>
      </c>
      <c r="GH265">
        <v>3</v>
      </c>
      <c r="GI265">
        <v>-2</v>
      </c>
      <c r="GJ265">
        <v>0</v>
      </c>
      <c r="GK265">
        <v>0</v>
      </c>
      <c r="GL265">
        <f t="shared" si="183"/>
        <v>0</v>
      </c>
      <c r="GM265">
        <f t="shared" si="184"/>
        <v>142188</v>
      </c>
      <c r="GN265">
        <f t="shared" si="185"/>
        <v>142188</v>
      </c>
      <c r="GO265">
        <f t="shared" si="186"/>
        <v>0</v>
      </c>
      <c r="GP265">
        <f t="shared" si="187"/>
        <v>0</v>
      </c>
      <c r="GR265">
        <v>1</v>
      </c>
      <c r="GS265">
        <v>1</v>
      </c>
      <c r="GT265">
        <v>0</v>
      </c>
      <c r="GU265" t="s">
        <v>3</v>
      </c>
      <c r="GV265">
        <f t="shared" si="188"/>
        <v>0</v>
      </c>
      <c r="GW265">
        <v>1</v>
      </c>
      <c r="GX265">
        <f t="shared" si="189"/>
        <v>0</v>
      </c>
      <c r="HA265">
        <v>0</v>
      </c>
      <c r="HB265">
        <v>0</v>
      </c>
      <c r="HC265">
        <f t="shared" si="190"/>
        <v>0</v>
      </c>
      <c r="HE265" t="s">
        <v>3</v>
      </c>
      <c r="HF265" t="s">
        <v>3</v>
      </c>
      <c r="HG265">
        <f>ROUND((ROUND(AL265,2)*ROUND(1.02,7))*I265,2)</f>
        <v>142188</v>
      </c>
      <c r="HM265" t="s">
        <v>3</v>
      </c>
      <c r="HN265" t="s">
        <v>44</v>
      </c>
      <c r="HO265" t="s">
        <v>45</v>
      </c>
      <c r="HP265" t="s">
        <v>41</v>
      </c>
      <c r="HQ265" t="s">
        <v>41</v>
      </c>
      <c r="HS265">
        <v>0</v>
      </c>
      <c r="IK265">
        <v>0</v>
      </c>
    </row>
    <row r="266" spans="1:245" x14ac:dyDescent="0.2">
      <c r="A266">
        <v>18</v>
      </c>
      <c r="B266">
        <v>1</v>
      </c>
      <c r="C266">
        <v>180</v>
      </c>
      <c r="E266" t="s">
        <v>250</v>
      </c>
      <c r="F266" t="s">
        <v>52</v>
      </c>
      <c r="G266" t="s">
        <v>53</v>
      </c>
      <c r="H266" t="s">
        <v>49</v>
      </c>
      <c r="I266">
        <f>I264*J266</f>
        <v>0</v>
      </c>
      <c r="J266">
        <v>0</v>
      </c>
      <c r="K266">
        <v>0</v>
      </c>
      <c r="O266">
        <f t="shared" si="170"/>
        <v>0</v>
      </c>
      <c r="P266">
        <f>ROUND(CQ266*I266,2)</f>
        <v>0</v>
      </c>
      <c r="Q266">
        <f>ROUND(CR266*I266,2)</f>
        <v>0</v>
      </c>
      <c r="R266">
        <f>ROUND(CS266*I266,2)</f>
        <v>0</v>
      </c>
      <c r="S266">
        <f>ROUND(CT266*I266,2)</f>
        <v>0</v>
      </c>
      <c r="T266">
        <f t="shared" si="171"/>
        <v>0</v>
      </c>
      <c r="U266">
        <f>ROUND(CV266*I266,7)</f>
        <v>0</v>
      </c>
      <c r="V266">
        <f>ROUND(CW266*I266,7)</f>
        <v>0</v>
      </c>
      <c r="W266">
        <f t="shared" si="172"/>
        <v>0</v>
      </c>
      <c r="X266">
        <f t="shared" si="173"/>
        <v>0</v>
      </c>
      <c r="Y266">
        <f t="shared" si="174"/>
        <v>0</v>
      </c>
      <c r="AA266">
        <v>414086428</v>
      </c>
      <c r="AB266">
        <f t="shared" si="175"/>
        <v>0</v>
      </c>
      <c r="AC266">
        <f>ROUND((ES266),6)</f>
        <v>0</v>
      </c>
      <c r="AD266">
        <f>ROUND((((ET266)-(EU266))+AE266),6)</f>
        <v>0</v>
      </c>
      <c r="AE266">
        <f>ROUND((EU266),6)</f>
        <v>0</v>
      </c>
      <c r="AF266">
        <f>ROUND((EV266),6)</f>
        <v>0</v>
      </c>
      <c r="AG266">
        <f t="shared" si="176"/>
        <v>0</v>
      </c>
      <c r="AH266">
        <f>(EW266)</f>
        <v>0</v>
      </c>
      <c r="AI266">
        <f>(EX266)</f>
        <v>0</v>
      </c>
      <c r="AJ266">
        <f t="shared" si="177"/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109</v>
      </c>
      <c r="AU266">
        <v>57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12001</v>
      </c>
      <c r="BN266">
        <v>0</v>
      </c>
      <c r="BO266" t="s">
        <v>3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109</v>
      </c>
      <c r="CA266">
        <v>57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178"/>
        <v>0</v>
      </c>
      <c r="CQ266">
        <f>ROUND(AL266*BC266,2)</f>
        <v>0</v>
      </c>
      <c r="CR266">
        <f>ROUND(AM266*BB266,2)</f>
        <v>0</v>
      </c>
      <c r="CS266">
        <f>ROUND(AN266*BS266,2)</f>
        <v>0</v>
      </c>
      <c r="CT266">
        <f>ROUND(AO266*BA266,2)</f>
        <v>0</v>
      </c>
      <c r="CU266">
        <f t="shared" si="179"/>
        <v>0</v>
      </c>
      <c r="CV266">
        <f>AH266</f>
        <v>0</v>
      </c>
      <c r="CW266">
        <f>AI266</f>
        <v>0</v>
      </c>
      <c r="CX266">
        <f t="shared" si="180"/>
        <v>0</v>
      </c>
      <c r="CY266">
        <f t="shared" si="181"/>
        <v>0</v>
      </c>
      <c r="CZ266">
        <f t="shared" si="182"/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1009</v>
      </c>
      <c r="DV266" t="s">
        <v>49</v>
      </c>
      <c r="DW266" t="s">
        <v>49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342529063</v>
      </c>
      <c r="EF266">
        <v>2</v>
      </c>
      <c r="EG266" t="s">
        <v>27</v>
      </c>
      <c r="EH266">
        <v>12</v>
      </c>
      <c r="EI266" t="s">
        <v>41</v>
      </c>
      <c r="EJ266">
        <v>1</v>
      </c>
      <c r="EK266">
        <v>12001</v>
      </c>
      <c r="EL266" t="s">
        <v>41</v>
      </c>
      <c r="EM266" t="s">
        <v>42</v>
      </c>
      <c r="EO266" t="s">
        <v>3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FQ266">
        <v>0</v>
      </c>
      <c r="FR266">
        <v>0</v>
      </c>
      <c r="FS266">
        <v>0</v>
      </c>
      <c r="FX266">
        <v>109</v>
      </c>
      <c r="FY266">
        <v>57</v>
      </c>
      <c r="GA266" t="s">
        <v>3</v>
      </c>
      <c r="GD266">
        <v>1</v>
      </c>
      <c r="GF266">
        <v>1535059920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183"/>
        <v>0</v>
      </c>
      <c r="GM266">
        <f t="shared" si="184"/>
        <v>0</v>
      </c>
      <c r="GN266">
        <f t="shared" si="185"/>
        <v>0</v>
      </c>
      <c r="GO266">
        <f t="shared" si="186"/>
        <v>0</v>
      </c>
      <c r="GP266">
        <f t="shared" si="187"/>
        <v>0</v>
      </c>
      <c r="GR266">
        <v>0</v>
      </c>
      <c r="GS266">
        <v>3</v>
      </c>
      <c r="GT266">
        <v>0</v>
      </c>
      <c r="GU266" t="s">
        <v>3</v>
      </c>
      <c r="GV266">
        <f t="shared" si="188"/>
        <v>0</v>
      </c>
      <c r="GW266">
        <v>1</v>
      </c>
      <c r="GX266">
        <f t="shared" si="189"/>
        <v>0</v>
      </c>
      <c r="HA266">
        <v>0</v>
      </c>
      <c r="HB266">
        <v>0</v>
      </c>
      <c r="HC266">
        <f t="shared" si="190"/>
        <v>0</v>
      </c>
      <c r="HE266" t="s">
        <v>3</v>
      </c>
      <c r="HF266" t="s">
        <v>3</v>
      </c>
      <c r="HM266" t="s">
        <v>3</v>
      </c>
      <c r="HN266" t="s">
        <v>44</v>
      </c>
      <c r="HO266" t="s">
        <v>45</v>
      </c>
      <c r="HP266" t="s">
        <v>41</v>
      </c>
      <c r="HQ266" t="s">
        <v>41</v>
      </c>
      <c r="HS266">
        <v>0</v>
      </c>
      <c r="IK266">
        <v>0</v>
      </c>
    </row>
    <row r="268" spans="1:245" x14ac:dyDescent="0.2">
      <c r="A268" s="2">
        <v>51</v>
      </c>
      <c r="B268" s="2">
        <f>B251</f>
        <v>1</v>
      </c>
      <c r="C268" s="2">
        <f>A251</f>
        <v>5</v>
      </c>
      <c r="D268" s="2">
        <f>ROW(A251)</f>
        <v>251</v>
      </c>
      <c r="E268" s="2"/>
      <c r="F268" s="2" t="str">
        <f>IF(F251&lt;&gt;"",F251,"")</f>
        <v>Новый подраздел</v>
      </c>
      <c r="G268" s="2" t="str">
        <f>IF(G251&lt;&gt;"",G251,"")</f>
        <v>5. Кровля административно- производственного здания над кабинетами инженеров СЭЗиС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194">ROUND(AB268,2)</f>
        <v>335338.55</v>
      </c>
      <c r="P268" s="2">
        <f t="shared" si="194"/>
        <v>290539.96000000002</v>
      </c>
      <c r="Q268" s="2">
        <f t="shared" si="194"/>
        <v>4573.2299999999996</v>
      </c>
      <c r="R268" s="2">
        <f t="shared" si="194"/>
        <v>621.91</v>
      </c>
      <c r="S268" s="2">
        <f t="shared" si="194"/>
        <v>39603.449999999997</v>
      </c>
      <c r="T268" s="2">
        <f t="shared" si="194"/>
        <v>0</v>
      </c>
      <c r="U268" s="2">
        <f>AH268</f>
        <v>73.936660000000003</v>
      </c>
      <c r="V268" s="2">
        <f>AI268</f>
        <v>0.98259999999999992</v>
      </c>
      <c r="W268" s="2">
        <f>ROUND(AJ268,2)</f>
        <v>0</v>
      </c>
      <c r="X268" s="2">
        <f>ROUND(AK268,2)</f>
        <v>41539.07</v>
      </c>
      <c r="Y268" s="2">
        <f>ROUND(AL268,2)</f>
        <v>22017.16</v>
      </c>
      <c r="Z268" s="2"/>
      <c r="AA268" s="2"/>
      <c r="AB268" s="2">
        <f>ROUND(SUMIF(AA255:AA266,"=414086428",O255:O266),2)</f>
        <v>335338.55</v>
      </c>
      <c r="AC268" s="2">
        <f>ROUND(SUMIF(AA255:AA266,"=414086428",P255:P266),2)</f>
        <v>290539.96000000002</v>
      </c>
      <c r="AD268" s="2">
        <f>ROUND(SUMIF(AA255:AA266,"=414086428",Q255:Q266),2)</f>
        <v>4573.2299999999996</v>
      </c>
      <c r="AE268" s="2">
        <f>ROUND(SUMIF(AA255:AA266,"=414086428",R255:R266),2)</f>
        <v>621.91</v>
      </c>
      <c r="AF268" s="2">
        <f>ROUND(SUMIF(AA255:AA266,"=414086428",S255:S266),2)</f>
        <v>39603.449999999997</v>
      </c>
      <c r="AG268" s="2">
        <f>ROUND(SUMIF(AA255:AA266,"=414086428",T255:T266),2)</f>
        <v>0</v>
      </c>
      <c r="AH268" s="2">
        <f>SUMIF(AA255:AA266,"=414086428",U255:U266)</f>
        <v>73.936660000000003</v>
      </c>
      <c r="AI268" s="2">
        <f>SUMIF(AA255:AA266,"=414086428",V255:V266)</f>
        <v>0.98259999999999992</v>
      </c>
      <c r="AJ268" s="2">
        <f>ROUND(SUMIF(AA255:AA266,"=414086428",W255:W266),2)</f>
        <v>0</v>
      </c>
      <c r="AK268" s="2">
        <f>ROUND(SUMIF(AA255:AA266,"=414086428",X255:X266),2)</f>
        <v>41539.07</v>
      </c>
      <c r="AL268" s="2">
        <f>ROUND(SUMIF(AA255:AA266,"=414086428",Y255:Y266),2)</f>
        <v>22017.16</v>
      </c>
      <c r="AM268" s="2"/>
      <c r="AN268" s="2"/>
      <c r="AO268" s="2">
        <f t="shared" ref="AO268:BD268" si="195">ROUND(BX268,2)</f>
        <v>0</v>
      </c>
      <c r="AP268" s="2">
        <f t="shared" si="195"/>
        <v>0</v>
      </c>
      <c r="AQ268" s="2">
        <f t="shared" si="195"/>
        <v>0</v>
      </c>
      <c r="AR268" s="2">
        <f t="shared" si="195"/>
        <v>398894.78</v>
      </c>
      <c r="AS268" s="2">
        <f t="shared" si="195"/>
        <v>398894.78</v>
      </c>
      <c r="AT268" s="2">
        <f t="shared" si="195"/>
        <v>0</v>
      </c>
      <c r="AU268" s="2">
        <f t="shared" si="195"/>
        <v>0</v>
      </c>
      <c r="AV268" s="2">
        <f t="shared" si="195"/>
        <v>290539.96000000002</v>
      </c>
      <c r="AW268" s="2">
        <f t="shared" si="195"/>
        <v>290539.96000000002</v>
      </c>
      <c r="AX268" s="2">
        <f t="shared" si="195"/>
        <v>0</v>
      </c>
      <c r="AY268" s="2">
        <f t="shared" si="195"/>
        <v>290539.96000000002</v>
      </c>
      <c r="AZ268" s="2">
        <f t="shared" si="195"/>
        <v>0</v>
      </c>
      <c r="BA268" s="2">
        <f t="shared" si="195"/>
        <v>0</v>
      </c>
      <c r="BB268" s="2">
        <f t="shared" si="195"/>
        <v>0</v>
      </c>
      <c r="BC268" s="2">
        <f t="shared" si="195"/>
        <v>0</v>
      </c>
      <c r="BD268" s="2">
        <f t="shared" si="195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>
        <f>ROUND(SUMIF(AA255:AA266,"=414086428",FQ255:FQ266),2)</f>
        <v>0</v>
      </c>
      <c r="BY268" s="2">
        <f>ROUND(SUMIF(AA255:AA266,"=414086428",FR255:FR266),2)</f>
        <v>0</v>
      </c>
      <c r="BZ268" s="2">
        <f>ROUND(SUMIF(AA255:AA266,"=414086428",GL255:GL266),2)</f>
        <v>0</v>
      </c>
      <c r="CA268" s="2">
        <f>ROUND(SUMIF(AA255:AA266,"=414086428",GM255:GM266),2)</f>
        <v>398894.78</v>
      </c>
      <c r="CB268" s="2">
        <f>ROUND(SUMIF(AA255:AA266,"=414086428",GN255:GN266),2)</f>
        <v>398894.78</v>
      </c>
      <c r="CC268" s="2">
        <f>ROUND(SUMIF(AA255:AA266,"=414086428",GO255:GO266),2)</f>
        <v>0</v>
      </c>
      <c r="CD268" s="2">
        <f>ROUND(SUMIF(AA255:AA266,"=414086428",GP255:GP266),2)</f>
        <v>0</v>
      </c>
      <c r="CE268" s="2">
        <f>AC268-BX268</f>
        <v>290539.96000000002</v>
      </c>
      <c r="CF268" s="2">
        <f>AC268-BY268</f>
        <v>290539.96000000002</v>
      </c>
      <c r="CG268" s="2">
        <f>BX268-BZ268</f>
        <v>0</v>
      </c>
      <c r="CH268" s="2">
        <f>AC268-BX268-BY268+BZ268</f>
        <v>290539.96000000002</v>
      </c>
      <c r="CI268" s="2">
        <f>BY268-BZ268</f>
        <v>0</v>
      </c>
      <c r="CJ268" s="2">
        <f>ROUND(SUMIF(AA255:AA266,"=414086428",GX255:GX266),2)</f>
        <v>0</v>
      </c>
      <c r="CK268" s="2">
        <f>ROUND(SUMIF(AA255:AA266,"=414086428",GY255:GY266),2)</f>
        <v>0</v>
      </c>
      <c r="CL268" s="2">
        <f>ROUND(SUMIF(AA255:AA266,"=414086428",GZ255:GZ266),2)</f>
        <v>0</v>
      </c>
      <c r="CM268" s="2">
        <f>ROUND(SUMIF(AA255:AA266,"=414086428",HD255:HD266),2)</f>
        <v>0</v>
      </c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335338.55</v>
      </c>
      <c r="G270" s="4" t="s">
        <v>64</v>
      </c>
      <c r="H270" s="4" t="s">
        <v>65</v>
      </c>
      <c r="I270" s="4"/>
      <c r="J270" s="4"/>
      <c r="K270" s="4">
        <v>201</v>
      </c>
      <c r="L270" s="4">
        <v>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335338.55</v>
      </c>
      <c r="X270" s="4">
        <v>1</v>
      </c>
      <c r="Y270" s="4">
        <v>335338.55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290539.96000000002</v>
      </c>
      <c r="G271" s="4" t="s">
        <v>66</v>
      </c>
      <c r="H271" s="4" t="s">
        <v>67</v>
      </c>
      <c r="I271" s="4"/>
      <c r="J271" s="4"/>
      <c r="K271" s="4">
        <v>202</v>
      </c>
      <c r="L271" s="4">
        <v>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290539.96000000002</v>
      </c>
      <c r="X271" s="4">
        <v>1</v>
      </c>
      <c r="Y271" s="4">
        <v>290539.96000000002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68</v>
      </c>
      <c r="H272" s="4" t="s">
        <v>69</v>
      </c>
      <c r="I272" s="4"/>
      <c r="J272" s="4"/>
      <c r="K272" s="4">
        <v>222</v>
      </c>
      <c r="L272" s="4">
        <v>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290539.96000000002</v>
      </c>
      <c r="G273" s="4" t="s">
        <v>70</v>
      </c>
      <c r="H273" s="4" t="s">
        <v>71</v>
      </c>
      <c r="I273" s="4"/>
      <c r="J273" s="4"/>
      <c r="K273" s="4">
        <v>225</v>
      </c>
      <c r="L273" s="4">
        <v>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290539.96000000002</v>
      </c>
      <c r="X273" s="4">
        <v>1</v>
      </c>
      <c r="Y273" s="4">
        <v>290539.96000000002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290539.96000000002</v>
      </c>
      <c r="G274" s="4" t="s">
        <v>72</v>
      </c>
      <c r="H274" s="4" t="s">
        <v>73</v>
      </c>
      <c r="I274" s="4"/>
      <c r="J274" s="4"/>
      <c r="K274" s="4">
        <v>226</v>
      </c>
      <c r="L274" s="4">
        <v>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290539.96000000002</v>
      </c>
      <c r="X274" s="4">
        <v>1</v>
      </c>
      <c r="Y274" s="4">
        <v>290539.96000000002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74</v>
      </c>
      <c r="H275" s="4" t="s">
        <v>75</v>
      </c>
      <c r="I275" s="4"/>
      <c r="J275" s="4"/>
      <c r="K275" s="4">
        <v>227</v>
      </c>
      <c r="L275" s="4">
        <v>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290539.96000000002</v>
      </c>
      <c r="G276" s="4" t="s">
        <v>76</v>
      </c>
      <c r="H276" s="4" t="s">
        <v>77</v>
      </c>
      <c r="I276" s="4"/>
      <c r="J276" s="4"/>
      <c r="K276" s="4">
        <v>228</v>
      </c>
      <c r="L276" s="4">
        <v>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290539.96000000002</v>
      </c>
      <c r="X276" s="4">
        <v>1</v>
      </c>
      <c r="Y276" s="4">
        <v>290539.96000000002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0</v>
      </c>
      <c r="G277" s="4" t="s">
        <v>78</v>
      </c>
      <c r="H277" s="4" t="s">
        <v>79</v>
      </c>
      <c r="I277" s="4"/>
      <c r="J277" s="4"/>
      <c r="K277" s="4">
        <v>216</v>
      </c>
      <c r="L277" s="4">
        <v>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80</v>
      </c>
      <c r="H278" s="4" t="s">
        <v>81</v>
      </c>
      <c r="I278" s="4"/>
      <c r="J278" s="4"/>
      <c r="K278" s="4">
        <v>223</v>
      </c>
      <c r="L278" s="4">
        <v>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0</v>
      </c>
      <c r="G279" s="4" t="s">
        <v>82</v>
      </c>
      <c r="H279" s="4" t="s">
        <v>83</v>
      </c>
      <c r="I279" s="4"/>
      <c r="J279" s="4"/>
      <c r="K279" s="4">
        <v>229</v>
      </c>
      <c r="L279" s="4">
        <v>10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4573.2299999999996</v>
      </c>
      <c r="G280" s="4" t="s">
        <v>84</v>
      </c>
      <c r="H280" s="4" t="s">
        <v>85</v>
      </c>
      <c r="I280" s="4"/>
      <c r="J280" s="4"/>
      <c r="K280" s="4">
        <v>203</v>
      </c>
      <c r="L280" s="4">
        <v>11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4573.2299999999996</v>
      </c>
      <c r="X280" s="4">
        <v>1</v>
      </c>
      <c r="Y280" s="4">
        <v>4573.2299999999996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86</v>
      </c>
      <c r="H281" s="4" t="s">
        <v>87</v>
      </c>
      <c r="I281" s="4"/>
      <c r="J281" s="4"/>
      <c r="K281" s="4">
        <v>231</v>
      </c>
      <c r="L281" s="4">
        <v>12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621.91</v>
      </c>
      <c r="G282" s="4" t="s">
        <v>88</v>
      </c>
      <c r="H282" s="4" t="s">
        <v>89</v>
      </c>
      <c r="I282" s="4"/>
      <c r="J282" s="4"/>
      <c r="K282" s="4">
        <v>204</v>
      </c>
      <c r="L282" s="4">
        <v>13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621.90999999999985</v>
      </c>
      <c r="X282" s="4">
        <v>1</v>
      </c>
      <c r="Y282" s="4">
        <v>621.90999999999985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39603.449999999997</v>
      </c>
      <c r="G283" s="4" t="s">
        <v>90</v>
      </c>
      <c r="H283" s="4" t="s">
        <v>91</v>
      </c>
      <c r="I283" s="4"/>
      <c r="J283" s="4"/>
      <c r="K283" s="4">
        <v>205</v>
      </c>
      <c r="L283" s="4">
        <v>14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39603.449999999997</v>
      </c>
      <c r="X283" s="4">
        <v>1</v>
      </c>
      <c r="Y283" s="4">
        <v>39603.449999999997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92</v>
      </c>
      <c r="H284" s="4" t="s">
        <v>93</v>
      </c>
      <c r="I284" s="4"/>
      <c r="J284" s="4"/>
      <c r="K284" s="4">
        <v>232</v>
      </c>
      <c r="L284" s="4">
        <v>15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398894.78</v>
      </c>
      <c r="G285" s="4" t="s">
        <v>94</v>
      </c>
      <c r="H285" s="4" t="s">
        <v>95</v>
      </c>
      <c r="I285" s="4"/>
      <c r="J285" s="4"/>
      <c r="K285" s="4">
        <v>214</v>
      </c>
      <c r="L285" s="4">
        <v>16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398894.78</v>
      </c>
      <c r="X285" s="4">
        <v>1</v>
      </c>
      <c r="Y285" s="4">
        <v>398894.78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0</v>
      </c>
      <c r="G286" s="4" t="s">
        <v>96</v>
      </c>
      <c r="H286" s="4" t="s">
        <v>97</v>
      </c>
      <c r="I286" s="4"/>
      <c r="J286" s="4"/>
      <c r="K286" s="4">
        <v>215</v>
      </c>
      <c r="L286" s="4">
        <v>17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98</v>
      </c>
      <c r="H287" s="4" t="s">
        <v>99</v>
      </c>
      <c r="I287" s="4"/>
      <c r="J287" s="4"/>
      <c r="K287" s="4">
        <v>217</v>
      </c>
      <c r="L287" s="4">
        <v>18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100</v>
      </c>
      <c r="H288" s="4" t="s">
        <v>101</v>
      </c>
      <c r="I288" s="4"/>
      <c r="J288" s="4"/>
      <c r="K288" s="4">
        <v>230</v>
      </c>
      <c r="L288" s="4">
        <v>19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102</v>
      </c>
      <c r="H289" s="4" t="s">
        <v>103</v>
      </c>
      <c r="I289" s="4"/>
      <c r="J289" s="4"/>
      <c r="K289" s="4">
        <v>206</v>
      </c>
      <c r="L289" s="4">
        <v>20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ROUND(Source!U268,O290)</f>
        <v>73.936660000000003</v>
      </c>
      <c r="G290" s="4" t="s">
        <v>104</v>
      </c>
      <c r="H290" s="4" t="s">
        <v>105</v>
      </c>
      <c r="I290" s="4"/>
      <c r="J290" s="4"/>
      <c r="K290" s="4">
        <v>207</v>
      </c>
      <c r="L290" s="4">
        <v>21</v>
      </c>
      <c r="M290" s="4">
        <v>3</v>
      </c>
      <c r="N290" s="4" t="s">
        <v>3</v>
      </c>
      <c r="O290" s="4">
        <v>7</v>
      </c>
      <c r="P290" s="4"/>
      <c r="Q290" s="4"/>
      <c r="R290" s="4"/>
      <c r="S290" s="4"/>
      <c r="T290" s="4"/>
      <c r="U290" s="4"/>
      <c r="V290" s="4"/>
      <c r="W290" s="4">
        <v>73.936660000000003</v>
      </c>
      <c r="X290" s="4">
        <v>1</v>
      </c>
      <c r="Y290" s="4">
        <v>73.936660000000003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ROUND(Source!V268,O291)</f>
        <v>0.98260000000000003</v>
      </c>
      <c r="G291" s="4" t="s">
        <v>106</v>
      </c>
      <c r="H291" s="4" t="s">
        <v>107</v>
      </c>
      <c r="I291" s="4"/>
      <c r="J291" s="4"/>
      <c r="K291" s="4">
        <v>208</v>
      </c>
      <c r="L291" s="4">
        <v>22</v>
      </c>
      <c r="M291" s="4">
        <v>3</v>
      </c>
      <c r="N291" s="4" t="s">
        <v>3</v>
      </c>
      <c r="O291" s="4">
        <v>7</v>
      </c>
      <c r="P291" s="4"/>
      <c r="Q291" s="4"/>
      <c r="R291" s="4"/>
      <c r="S291" s="4"/>
      <c r="T291" s="4"/>
      <c r="U291" s="4"/>
      <c r="V291" s="4"/>
      <c r="W291" s="4">
        <v>0.98260000000000003</v>
      </c>
      <c r="X291" s="4">
        <v>1</v>
      </c>
      <c r="Y291" s="4">
        <v>0.98260000000000003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108</v>
      </c>
      <c r="H292" s="4" t="s">
        <v>109</v>
      </c>
      <c r="I292" s="4"/>
      <c r="J292" s="4"/>
      <c r="K292" s="4">
        <v>209</v>
      </c>
      <c r="L292" s="4">
        <v>23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110</v>
      </c>
      <c r="H293" s="4" t="s">
        <v>111</v>
      </c>
      <c r="I293" s="4"/>
      <c r="J293" s="4"/>
      <c r="K293" s="4">
        <v>233</v>
      </c>
      <c r="L293" s="4">
        <v>24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41539.07</v>
      </c>
      <c r="G294" s="4" t="s">
        <v>112</v>
      </c>
      <c r="H294" s="4" t="s">
        <v>113</v>
      </c>
      <c r="I294" s="4"/>
      <c r="J294" s="4"/>
      <c r="K294" s="4">
        <v>210</v>
      </c>
      <c r="L294" s="4">
        <v>25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41539.07</v>
      </c>
      <c r="X294" s="4">
        <v>1</v>
      </c>
      <c r="Y294" s="4">
        <v>41539.07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22017.16</v>
      </c>
      <c r="G295" s="4" t="s">
        <v>114</v>
      </c>
      <c r="H295" s="4" t="s">
        <v>115</v>
      </c>
      <c r="I295" s="4"/>
      <c r="J295" s="4"/>
      <c r="K295" s="4">
        <v>211</v>
      </c>
      <c r="L295" s="4">
        <v>26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22017.16</v>
      </c>
      <c r="X295" s="4">
        <v>1</v>
      </c>
      <c r="Y295" s="4">
        <v>22017.16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398894.78</v>
      </c>
      <c r="G296" s="4" t="s">
        <v>116</v>
      </c>
      <c r="H296" s="4" t="s">
        <v>117</v>
      </c>
      <c r="I296" s="4"/>
      <c r="J296" s="4"/>
      <c r="K296" s="4">
        <v>224</v>
      </c>
      <c r="L296" s="4">
        <v>27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398894.77999999997</v>
      </c>
      <c r="X296" s="4">
        <v>1</v>
      </c>
      <c r="Y296" s="4">
        <v>398894.77999999997</v>
      </c>
      <c r="Z296" s="4"/>
      <c r="AA296" s="4"/>
      <c r="AB296" s="4"/>
    </row>
    <row r="298" spans="1:245" x14ac:dyDescent="0.2">
      <c r="A298" s="1">
        <v>5</v>
      </c>
      <c r="B298" s="1">
        <v>1</v>
      </c>
      <c r="C298" s="1"/>
      <c r="D298" s="1">
        <f>ROW(A314)</f>
        <v>314</v>
      </c>
      <c r="E298" s="1"/>
      <c r="F298" s="1" t="s">
        <v>20</v>
      </c>
      <c r="G298" s="1" t="s">
        <v>251</v>
      </c>
      <c r="H298" s="1" t="s">
        <v>3</v>
      </c>
      <c r="I298" s="1">
        <v>0</v>
      </c>
      <c r="J298" s="1"/>
      <c r="K298" s="1">
        <v>0</v>
      </c>
      <c r="L298" s="1"/>
      <c r="M298" s="1" t="s">
        <v>3</v>
      </c>
      <c r="N298" s="1"/>
      <c r="O298" s="1"/>
      <c r="P298" s="1"/>
      <c r="Q298" s="1"/>
      <c r="R298" s="1"/>
      <c r="S298" s="1">
        <v>0</v>
      </c>
      <c r="T298" s="1"/>
      <c r="U298" s="1" t="s">
        <v>3</v>
      </c>
      <c r="V298" s="1">
        <v>0</v>
      </c>
      <c r="W298" s="1"/>
      <c r="X298" s="1"/>
      <c r="Y298" s="1"/>
      <c r="Z298" s="1"/>
      <c r="AA298" s="1"/>
      <c r="AB298" s="1" t="s">
        <v>3</v>
      </c>
      <c r="AC298" s="1" t="s">
        <v>3</v>
      </c>
      <c r="AD298" s="1" t="s">
        <v>3</v>
      </c>
      <c r="AE298" s="1" t="s">
        <v>3</v>
      </c>
      <c r="AF298" s="1" t="s">
        <v>3</v>
      </c>
      <c r="AG298" s="1" t="s">
        <v>3</v>
      </c>
      <c r="AH298" s="1"/>
      <c r="AI298" s="1"/>
      <c r="AJ298" s="1"/>
      <c r="AK298" s="1"/>
      <c r="AL298" s="1"/>
      <c r="AM298" s="1"/>
      <c r="AN298" s="1"/>
      <c r="AO298" s="1"/>
      <c r="AP298" s="1" t="s">
        <v>3</v>
      </c>
      <c r="AQ298" s="1" t="s">
        <v>3</v>
      </c>
      <c r="AR298" s="1" t="s">
        <v>3</v>
      </c>
      <c r="AS298" s="1"/>
      <c r="AT298" s="1"/>
      <c r="AU298" s="1"/>
      <c r="AV298" s="1"/>
      <c r="AW298" s="1"/>
      <c r="AX298" s="1"/>
      <c r="AY298" s="1"/>
      <c r="AZ298" s="1" t="s">
        <v>3</v>
      </c>
      <c r="BA298" s="1"/>
      <c r="BB298" s="1" t="s">
        <v>3</v>
      </c>
      <c r="BC298" s="1" t="s">
        <v>3</v>
      </c>
      <c r="BD298" s="1" t="s">
        <v>3</v>
      </c>
      <c r="BE298" s="1" t="s">
        <v>3</v>
      </c>
      <c r="BF298" s="1" t="s">
        <v>3</v>
      </c>
      <c r="BG298" s="1" t="s">
        <v>3</v>
      </c>
      <c r="BH298" s="1" t="s">
        <v>3</v>
      </c>
      <c r="BI298" s="1" t="s">
        <v>3</v>
      </c>
      <c r="BJ298" s="1" t="s">
        <v>3</v>
      </c>
      <c r="BK298" s="1" t="s">
        <v>3</v>
      </c>
      <c r="BL298" s="1" t="s">
        <v>3</v>
      </c>
      <c r="BM298" s="1" t="s">
        <v>3</v>
      </c>
      <c r="BN298" s="1" t="s">
        <v>3</v>
      </c>
      <c r="BO298" s="1" t="s">
        <v>3</v>
      </c>
      <c r="BP298" s="1" t="s">
        <v>3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>
        <v>0</v>
      </c>
    </row>
    <row r="300" spans="1:245" x14ac:dyDescent="0.2">
      <c r="A300" s="2">
        <v>52</v>
      </c>
      <c r="B300" s="2">
        <f t="shared" ref="B300:G300" si="196">B314</f>
        <v>1</v>
      </c>
      <c r="C300" s="2">
        <f t="shared" si="196"/>
        <v>5</v>
      </c>
      <c r="D300" s="2">
        <f t="shared" si="196"/>
        <v>298</v>
      </c>
      <c r="E300" s="2">
        <f t="shared" si="196"/>
        <v>0</v>
      </c>
      <c r="F300" s="2" t="str">
        <f t="shared" si="196"/>
        <v>Новый подраздел</v>
      </c>
      <c r="G300" s="2" t="str">
        <f t="shared" si="196"/>
        <v>6. Кровля здания СЭЗиС над производственными цехами</v>
      </c>
      <c r="H300" s="2"/>
      <c r="I300" s="2"/>
      <c r="J300" s="2"/>
      <c r="K300" s="2"/>
      <c r="L300" s="2"/>
      <c r="M300" s="2"/>
      <c r="N300" s="2"/>
      <c r="O300" s="2">
        <f t="shared" ref="O300:AT300" si="197">O314</f>
        <v>184334.7</v>
      </c>
      <c r="P300" s="2">
        <f t="shared" si="197"/>
        <v>122001.63</v>
      </c>
      <c r="Q300" s="2">
        <f t="shared" si="197"/>
        <v>1048.68</v>
      </c>
      <c r="R300" s="2">
        <f t="shared" si="197"/>
        <v>919.27</v>
      </c>
      <c r="S300" s="2">
        <f t="shared" si="197"/>
        <v>60365.120000000003</v>
      </c>
      <c r="T300" s="2">
        <f t="shared" si="197"/>
        <v>0</v>
      </c>
      <c r="U300" s="2">
        <f t="shared" si="197"/>
        <v>110.83120000000002</v>
      </c>
      <c r="V300" s="2">
        <f t="shared" si="197"/>
        <v>1.2462</v>
      </c>
      <c r="W300" s="2">
        <f t="shared" si="197"/>
        <v>0</v>
      </c>
      <c r="X300" s="2">
        <f t="shared" si="197"/>
        <v>60316.91</v>
      </c>
      <c r="Y300" s="2">
        <f t="shared" si="197"/>
        <v>31305.25</v>
      </c>
      <c r="Z300" s="2">
        <f t="shared" si="197"/>
        <v>0</v>
      </c>
      <c r="AA300" s="2">
        <f t="shared" si="197"/>
        <v>0</v>
      </c>
      <c r="AB300" s="2">
        <f t="shared" si="197"/>
        <v>184334.7</v>
      </c>
      <c r="AC300" s="2">
        <f t="shared" si="197"/>
        <v>122001.63</v>
      </c>
      <c r="AD300" s="2">
        <f t="shared" si="197"/>
        <v>1048.68</v>
      </c>
      <c r="AE300" s="2">
        <f t="shared" si="197"/>
        <v>919.27</v>
      </c>
      <c r="AF300" s="2">
        <f t="shared" si="197"/>
        <v>60365.120000000003</v>
      </c>
      <c r="AG300" s="2">
        <f t="shared" si="197"/>
        <v>0</v>
      </c>
      <c r="AH300" s="2">
        <f t="shared" si="197"/>
        <v>110.83120000000002</v>
      </c>
      <c r="AI300" s="2">
        <f t="shared" si="197"/>
        <v>1.2462</v>
      </c>
      <c r="AJ300" s="2">
        <f t="shared" si="197"/>
        <v>0</v>
      </c>
      <c r="AK300" s="2">
        <f t="shared" si="197"/>
        <v>60316.91</v>
      </c>
      <c r="AL300" s="2">
        <f t="shared" si="197"/>
        <v>31305.25</v>
      </c>
      <c r="AM300" s="2">
        <f t="shared" si="197"/>
        <v>0</v>
      </c>
      <c r="AN300" s="2">
        <f t="shared" si="197"/>
        <v>0</v>
      </c>
      <c r="AO300" s="2">
        <f t="shared" si="197"/>
        <v>0</v>
      </c>
      <c r="AP300" s="2">
        <f t="shared" si="197"/>
        <v>0</v>
      </c>
      <c r="AQ300" s="2">
        <f t="shared" si="197"/>
        <v>0</v>
      </c>
      <c r="AR300" s="2">
        <f t="shared" si="197"/>
        <v>275956.86</v>
      </c>
      <c r="AS300" s="2">
        <f t="shared" si="197"/>
        <v>275956.86</v>
      </c>
      <c r="AT300" s="2">
        <f t="shared" si="197"/>
        <v>0</v>
      </c>
      <c r="AU300" s="2">
        <f t="shared" ref="AU300:BZ300" si="198">AU314</f>
        <v>0</v>
      </c>
      <c r="AV300" s="2">
        <f t="shared" si="198"/>
        <v>122001.63</v>
      </c>
      <c r="AW300" s="2">
        <f t="shared" si="198"/>
        <v>122001.63</v>
      </c>
      <c r="AX300" s="2">
        <f t="shared" si="198"/>
        <v>0</v>
      </c>
      <c r="AY300" s="2">
        <f t="shared" si="198"/>
        <v>122001.63</v>
      </c>
      <c r="AZ300" s="2">
        <f t="shared" si="198"/>
        <v>0</v>
      </c>
      <c r="BA300" s="2">
        <f t="shared" si="198"/>
        <v>0</v>
      </c>
      <c r="BB300" s="2">
        <f t="shared" si="198"/>
        <v>0</v>
      </c>
      <c r="BC300" s="2">
        <f t="shared" si="198"/>
        <v>0</v>
      </c>
      <c r="BD300" s="2">
        <f t="shared" si="198"/>
        <v>0</v>
      </c>
      <c r="BE300" s="2">
        <f t="shared" si="198"/>
        <v>0</v>
      </c>
      <c r="BF300" s="2">
        <f t="shared" si="198"/>
        <v>0</v>
      </c>
      <c r="BG300" s="2">
        <f t="shared" si="198"/>
        <v>0</v>
      </c>
      <c r="BH300" s="2">
        <f t="shared" si="198"/>
        <v>0</v>
      </c>
      <c r="BI300" s="2">
        <f t="shared" si="198"/>
        <v>0</v>
      </c>
      <c r="BJ300" s="2">
        <f t="shared" si="198"/>
        <v>0</v>
      </c>
      <c r="BK300" s="2">
        <f t="shared" si="198"/>
        <v>0</v>
      </c>
      <c r="BL300" s="2">
        <f t="shared" si="198"/>
        <v>0</v>
      </c>
      <c r="BM300" s="2">
        <f t="shared" si="198"/>
        <v>0</v>
      </c>
      <c r="BN300" s="2">
        <f t="shared" si="198"/>
        <v>0</v>
      </c>
      <c r="BO300" s="2">
        <f t="shared" si="198"/>
        <v>0</v>
      </c>
      <c r="BP300" s="2">
        <f t="shared" si="198"/>
        <v>0</v>
      </c>
      <c r="BQ300" s="2">
        <f t="shared" si="198"/>
        <v>0</v>
      </c>
      <c r="BR300" s="2">
        <f t="shared" si="198"/>
        <v>0</v>
      </c>
      <c r="BS300" s="2">
        <f t="shared" si="198"/>
        <v>0</v>
      </c>
      <c r="BT300" s="2">
        <f t="shared" si="198"/>
        <v>0</v>
      </c>
      <c r="BU300" s="2">
        <f t="shared" si="198"/>
        <v>0</v>
      </c>
      <c r="BV300" s="2">
        <f t="shared" si="198"/>
        <v>0</v>
      </c>
      <c r="BW300" s="2">
        <f t="shared" si="198"/>
        <v>0</v>
      </c>
      <c r="BX300" s="2">
        <f t="shared" si="198"/>
        <v>0</v>
      </c>
      <c r="BY300" s="2">
        <f t="shared" si="198"/>
        <v>0</v>
      </c>
      <c r="BZ300" s="2">
        <f t="shared" si="198"/>
        <v>0</v>
      </c>
      <c r="CA300" s="2">
        <f t="shared" ref="CA300:DF300" si="199">CA314</f>
        <v>275956.86</v>
      </c>
      <c r="CB300" s="2">
        <f t="shared" si="199"/>
        <v>275956.86</v>
      </c>
      <c r="CC300" s="2">
        <f t="shared" si="199"/>
        <v>0</v>
      </c>
      <c r="CD300" s="2">
        <f t="shared" si="199"/>
        <v>0</v>
      </c>
      <c r="CE300" s="2">
        <f t="shared" si="199"/>
        <v>122001.63</v>
      </c>
      <c r="CF300" s="2">
        <f t="shared" si="199"/>
        <v>122001.63</v>
      </c>
      <c r="CG300" s="2">
        <f t="shared" si="199"/>
        <v>0</v>
      </c>
      <c r="CH300" s="2">
        <f t="shared" si="199"/>
        <v>122001.63</v>
      </c>
      <c r="CI300" s="2">
        <f t="shared" si="199"/>
        <v>0</v>
      </c>
      <c r="CJ300" s="2">
        <f t="shared" si="199"/>
        <v>0</v>
      </c>
      <c r="CK300" s="2">
        <f t="shared" si="199"/>
        <v>0</v>
      </c>
      <c r="CL300" s="2">
        <f t="shared" si="199"/>
        <v>0</v>
      </c>
      <c r="CM300" s="2">
        <f t="shared" si="199"/>
        <v>0</v>
      </c>
      <c r="CN300" s="2">
        <f t="shared" si="199"/>
        <v>0</v>
      </c>
      <c r="CO300" s="2">
        <f t="shared" si="199"/>
        <v>0</v>
      </c>
      <c r="CP300" s="2">
        <f t="shared" si="199"/>
        <v>0</v>
      </c>
      <c r="CQ300" s="2">
        <f t="shared" si="199"/>
        <v>0</v>
      </c>
      <c r="CR300" s="2">
        <f t="shared" si="199"/>
        <v>0</v>
      </c>
      <c r="CS300" s="2">
        <f t="shared" si="199"/>
        <v>0</v>
      </c>
      <c r="CT300" s="2">
        <f t="shared" si="199"/>
        <v>0</v>
      </c>
      <c r="CU300" s="2">
        <f t="shared" si="199"/>
        <v>0</v>
      </c>
      <c r="CV300" s="2">
        <f t="shared" si="199"/>
        <v>0</v>
      </c>
      <c r="CW300" s="2">
        <f t="shared" si="199"/>
        <v>0</v>
      </c>
      <c r="CX300" s="2">
        <f t="shared" si="199"/>
        <v>0</v>
      </c>
      <c r="CY300" s="2">
        <f t="shared" si="199"/>
        <v>0</v>
      </c>
      <c r="CZ300" s="2">
        <f t="shared" si="199"/>
        <v>0</v>
      </c>
      <c r="DA300" s="2">
        <f t="shared" si="199"/>
        <v>0</v>
      </c>
      <c r="DB300" s="2">
        <f t="shared" si="199"/>
        <v>0</v>
      </c>
      <c r="DC300" s="2">
        <f t="shared" si="199"/>
        <v>0</v>
      </c>
      <c r="DD300" s="2">
        <f t="shared" si="199"/>
        <v>0</v>
      </c>
      <c r="DE300" s="2">
        <f t="shared" si="199"/>
        <v>0</v>
      </c>
      <c r="DF300" s="2">
        <f t="shared" si="199"/>
        <v>0</v>
      </c>
      <c r="DG300" s="3">
        <f t="shared" ref="DG300:EL300" si="200">DG314</f>
        <v>0</v>
      </c>
      <c r="DH300" s="3">
        <f t="shared" si="200"/>
        <v>0</v>
      </c>
      <c r="DI300" s="3">
        <f t="shared" si="200"/>
        <v>0</v>
      </c>
      <c r="DJ300" s="3">
        <f t="shared" si="200"/>
        <v>0</v>
      </c>
      <c r="DK300" s="3">
        <f t="shared" si="200"/>
        <v>0</v>
      </c>
      <c r="DL300" s="3">
        <f t="shared" si="200"/>
        <v>0</v>
      </c>
      <c r="DM300" s="3">
        <f t="shared" si="200"/>
        <v>0</v>
      </c>
      <c r="DN300" s="3">
        <f t="shared" si="200"/>
        <v>0</v>
      </c>
      <c r="DO300" s="3">
        <f t="shared" si="200"/>
        <v>0</v>
      </c>
      <c r="DP300" s="3">
        <f t="shared" si="200"/>
        <v>0</v>
      </c>
      <c r="DQ300" s="3">
        <f t="shared" si="200"/>
        <v>0</v>
      </c>
      <c r="DR300" s="3">
        <f t="shared" si="200"/>
        <v>0</v>
      </c>
      <c r="DS300" s="3">
        <f t="shared" si="200"/>
        <v>0</v>
      </c>
      <c r="DT300" s="3">
        <f t="shared" si="200"/>
        <v>0</v>
      </c>
      <c r="DU300" s="3">
        <f t="shared" si="200"/>
        <v>0</v>
      </c>
      <c r="DV300" s="3">
        <f t="shared" si="200"/>
        <v>0</v>
      </c>
      <c r="DW300" s="3">
        <f t="shared" si="200"/>
        <v>0</v>
      </c>
      <c r="DX300" s="3">
        <f t="shared" si="200"/>
        <v>0</v>
      </c>
      <c r="DY300" s="3">
        <f t="shared" si="200"/>
        <v>0</v>
      </c>
      <c r="DZ300" s="3">
        <f t="shared" si="200"/>
        <v>0</v>
      </c>
      <c r="EA300" s="3">
        <f t="shared" si="200"/>
        <v>0</v>
      </c>
      <c r="EB300" s="3">
        <f t="shared" si="200"/>
        <v>0</v>
      </c>
      <c r="EC300" s="3">
        <f t="shared" si="200"/>
        <v>0</v>
      </c>
      <c r="ED300" s="3">
        <f t="shared" si="200"/>
        <v>0</v>
      </c>
      <c r="EE300" s="3">
        <f t="shared" si="200"/>
        <v>0</v>
      </c>
      <c r="EF300" s="3">
        <f t="shared" si="200"/>
        <v>0</v>
      </c>
      <c r="EG300" s="3">
        <f t="shared" si="200"/>
        <v>0</v>
      </c>
      <c r="EH300" s="3">
        <f t="shared" si="200"/>
        <v>0</v>
      </c>
      <c r="EI300" s="3">
        <f t="shared" si="200"/>
        <v>0</v>
      </c>
      <c r="EJ300" s="3">
        <f t="shared" si="200"/>
        <v>0</v>
      </c>
      <c r="EK300" s="3">
        <f t="shared" si="200"/>
        <v>0</v>
      </c>
      <c r="EL300" s="3">
        <f t="shared" si="200"/>
        <v>0</v>
      </c>
      <c r="EM300" s="3">
        <f t="shared" ref="EM300:FR300" si="201">EM314</f>
        <v>0</v>
      </c>
      <c r="EN300" s="3">
        <f t="shared" si="201"/>
        <v>0</v>
      </c>
      <c r="EO300" s="3">
        <f t="shared" si="201"/>
        <v>0</v>
      </c>
      <c r="EP300" s="3">
        <f t="shared" si="201"/>
        <v>0</v>
      </c>
      <c r="EQ300" s="3">
        <f t="shared" si="201"/>
        <v>0</v>
      </c>
      <c r="ER300" s="3">
        <f t="shared" si="201"/>
        <v>0</v>
      </c>
      <c r="ES300" s="3">
        <f t="shared" si="201"/>
        <v>0</v>
      </c>
      <c r="ET300" s="3">
        <f t="shared" si="201"/>
        <v>0</v>
      </c>
      <c r="EU300" s="3">
        <f t="shared" si="201"/>
        <v>0</v>
      </c>
      <c r="EV300" s="3">
        <f t="shared" si="201"/>
        <v>0</v>
      </c>
      <c r="EW300" s="3">
        <f t="shared" si="201"/>
        <v>0</v>
      </c>
      <c r="EX300" s="3">
        <f t="shared" si="201"/>
        <v>0</v>
      </c>
      <c r="EY300" s="3">
        <f t="shared" si="201"/>
        <v>0</v>
      </c>
      <c r="EZ300" s="3">
        <f t="shared" si="201"/>
        <v>0</v>
      </c>
      <c r="FA300" s="3">
        <f t="shared" si="201"/>
        <v>0</v>
      </c>
      <c r="FB300" s="3">
        <f t="shared" si="201"/>
        <v>0</v>
      </c>
      <c r="FC300" s="3">
        <f t="shared" si="201"/>
        <v>0</v>
      </c>
      <c r="FD300" s="3">
        <f t="shared" si="201"/>
        <v>0</v>
      </c>
      <c r="FE300" s="3">
        <f t="shared" si="201"/>
        <v>0</v>
      </c>
      <c r="FF300" s="3">
        <f t="shared" si="201"/>
        <v>0</v>
      </c>
      <c r="FG300" s="3">
        <f t="shared" si="201"/>
        <v>0</v>
      </c>
      <c r="FH300" s="3">
        <f t="shared" si="201"/>
        <v>0</v>
      </c>
      <c r="FI300" s="3">
        <f t="shared" si="201"/>
        <v>0</v>
      </c>
      <c r="FJ300" s="3">
        <f t="shared" si="201"/>
        <v>0</v>
      </c>
      <c r="FK300" s="3">
        <f t="shared" si="201"/>
        <v>0</v>
      </c>
      <c r="FL300" s="3">
        <f t="shared" si="201"/>
        <v>0</v>
      </c>
      <c r="FM300" s="3">
        <f t="shared" si="201"/>
        <v>0</v>
      </c>
      <c r="FN300" s="3">
        <f t="shared" si="201"/>
        <v>0</v>
      </c>
      <c r="FO300" s="3">
        <f t="shared" si="201"/>
        <v>0</v>
      </c>
      <c r="FP300" s="3">
        <f t="shared" si="201"/>
        <v>0</v>
      </c>
      <c r="FQ300" s="3">
        <f t="shared" si="201"/>
        <v>0</v>
      </c>
      <c r="FR300" s="3">
        <f t="shared" si="201"/>
        <v>0</v>
      </c>
      <c r="FS300" s="3">
        <f t="shared" ref="FS300:GX300" si="202">FS314</f>
        <v>0</v>
      </c>
      <c r="FT300" s="3">
        <f t="shared" si="202"/>
        <v>0</v>
      </c>
      <c r="FU300" s="3">
        <f t="shared" si="202"/>
        <v>0</v>
      </c>
      <c r="FV300" s="3">
        <f t="shared" si="202"/>
        <v>0</v>
      </c>
      <c r="FW300" s="3">
        <f t="shared" si="202"/>
        <v>0</v>
      </c>
      <c r="FX300" s="3">
        <f t="shared" si="202"/>
        <v>0</v>
      </c>
      <c r="FY300" s="3">
        <f t="shared" si="202"/>
        <v>0</v>
      </c>
      <c r="FZ300" s="3">
        <f t="shared" si="202"/>
        <v>0</v>
      </c>
      <c r="GA300" s="3">
        <f t="shared" si="202"/>
        <v>0</v>
      </c>
      <c r="GB300" s="3">
        <f t="shared" si="202"/>
        <v>0</v>
      </c>
      <c r="GC300" s="3">
        <f t="shared" si="202"/>
        <v>0</v>
      </c>
      <c r="GD300" s="3">
        <f t="shared" si="202"/>
        <v>0</v>
      </c>
      <c r="GE300" s="3">
        <f t="shared" si="202"/>
        <v>0</v>
      </c>
      <c r="GF300" s="3">
        <f t="shared" si="202"/>
        <v>0</v>
      </c>
      <c r="GG300" s="3">
        <f t="shared" si="202"/>
        <v>0</v>
      </c>
      <c r="GH300" s="3">
        <f t="shared" si="202"/>
        <v>0</v>
      </c>
      <c r="GI300" s="3">
        <f t="shared" si="202"/>
        <v>0</v>
      </c>
      <c r="GJ300" s="3">
        <f t="shared" si="202"/>
        <v>0</v>
      </c>
      <c r="GK300" s="3">
        <f t="shared" si="202"/>
        <v>0</v>
      </c>
      <c r="GL300" s="3">
        <f t="shared" si="202"/>
        <v>0</v>
      </c>
      <c r="GM300" s="3">
        <f t="shared" si="202"/>
        <v>0</v>
      </c>
      <c r="GN300" s="3">
        <f t="shared" si="202"/>
        <v>0</v>
      </c>
      <c r="GO300" s="3">
        <f t="shared" si="202"/>
        <v>0</v>
      </c>
      <c r="GP300" s="3">
        <f t="shared" si="202"/>
        <v>0</v>
      </c>
      <c r="GQ300" s="3">
        <f t="shared" si="202"/>
        <v>0</v>
      </c>
      <c r="GR300" s="3">
        <f t="shared" si="202"/>
        <v>0</v>
      </c>
      <c r="GS300" s="3">
        <f t="shared" si="202"/>
        <v>0</v>
      </c>
      <c r="GT300" s="3">
        <f t="shared" si="202"/>
        <v>0</v>
      </c>
      <c r="GU300" s="3">
        <f t="shared" si="202"/>
        <v>0</v>
      </c>
      <c r="GV300" s="3">
        <f t="shared" si="202"/>
        <v>0</v>
      </c>
      <c r="GW300" s="3">
        <f t="shared" si="202"/>
        <v>0</v>
      </c>
      <c r="GX300" s="3">
        <f t="shared" si="202"/>
        <v>0</v>
      </c>
    </row>
    <row r="302" spans="1:245" x14ac:dyDescent="0.2">
      <c r="A302">
        <v>17</v>
      </c>
      <c r="B302">
        <v>1</v>
      </c>
      <c r="C302">
        <f>ROW(SmtRes!A188)</f>
        <v>188</v>
      </c>
      <c r="D302">
        <f>ROW(EtalonRes!A180)</f>
        <v>180</v>
      </c>
      <c r="E302" t="s">
        <v>252</v>
      </c>
      <c r="F302" t="s">
        <v>172</v>
      </c>
      <c r="G302" t="s">
        <v>173</v>
      </c>
      <c r="H302" t="s">
        <v>36</v>
      </c>
      <c r="I302">
        <f>ROUND(31/100,7)</f>
        <v>0.31</v>
      </c>
      <c r="J302">
        <v>0</v>
      </c>
      <c r="K302">
        <f>ROUND(31/100,7)</f>
        <v>0.31</v>
      </c>
      <c r="O302">
        <f t="shared" ref="O302:O312" si="203">ROUND(CP302,2)</f>
        <v>3289.51</v>
      </c>
      <c r="P302">
        <f>SUMIF(SmtRes!AQ183:'SmtRes'!AQ188,"=1",SmtRes!DF183:'SmtRes'!DF188)</f>
        <v>214.18</v>
      </c>
      <c r="Q302">
        <f>SUMIF(SmtRes!AQ183:'SmtRes'!AQ188,"=1",SmtRes!DG183:'SmtRes'!DG188)</f>
        <v>1.81</v>
      </c>
      <c r="R302">
        <f>SUMIF(SmtRes!AQ183:'SmtRes'!AQ188,"=1",SmtRes!DH183:'SmtRes'!DH188)</f>
        <v>1.85</v>
      </c>
      <c r="S302">
        <f>SUMIF(SmtRes!AQ183:'SmtRes'!AQ188,"=1",SmtRes!DI183:'SmtRes'!DI188)</f>
        <v>3071.67</v>
      </c>
      <c r="T302">
        <f t="shared" ref="T302:T312" si="204">ROUND(CU302*I302,2)</f>
        <v>0</v>
      </c>
      <c r="U302">
        <f>SUMIF(SmtRes!AQ183:'SmtRes'!AQ188,"=1",SmtRes!CV183:'SmtRes'!CV188)</f>
        <v>5.6420000000000003</v>
      </c>
      <c r="V302">
        <f>SUMIF(SmtRes!AQ183:'SmtRes'!AQ188,"=1",SmtRes!CW183:'SmtRes'!CW188)</f>
        <v>3.0999999999999999E-3</v>
      </c>
      <c r="W302">
        <f t="shared" ref="W302:W312" si="205">ROUND(CX302*I302,2)</f>
        <v>0</v>
      </c>
      <c r="X302">
        <f t="shared" ref="X302:X312" si="206">ROUND(CY302,2)</f>
        <v>2766.17</v>
      </c>
      <c r="Y302">
        <f t="shared" ref="Y302:Y312" si="207">ROUND(CZ302,2)</f>
        <v>1413.82</v>
      </c>
      <c r="AA302">
        <v>414086428</v>
      </c>
      <c r="AB302">
        <f t="shared" ref="AB302:AB312" si="208">ROUND((AC302+AD302+AF302),6)</f>
        <v>10465.291090000001</v>
      </c>
      <c r="AC302">
        <f>ROUND((SUM(SmtRes!BQ183:'SmtRes'!BQ188)),6)</f>
        <v>551.88589000000002</v>
      </c>
      <c r="AD302">
        <f>ROUND((((SUM(SmtRes!BR183:'SmtRes'!BR188))-(SUM(SmtRes!BS183:'SmtRes'!BS188)))+AE302),6)</f>
        <v>4.7792000000000003</v>
      </c>
      <c r="AE302">
        <f>ROUND((SUM(SmtRes!BS183:'SmtRes'!BS188)),6)</f>
        <v>5.9798</v>
      </c>
      <c r="AF302">
        <f>ROUND((SUM(SmtRes!BT183:'SmtRes'!BT188)),6)</f>
        <v>9908.6260000000002</v>
      </c>
      <c r="AG302">
        <f t="shared" ref="AG302:AG312" si="209">ROUND((AP302),6)</f>
        <v>0</v>
      </c>
      <c r="AH302">
        <f>(SUM(SmtRes!BU183:'SmtRes'!BU188))</f>
        <v>18.2</v>
      </c>
      <c r="AI302">
        <f>(SUM(SmtRes!BV183:'SmtRes'!BV188))</f>
        <v>0.01</v>
      </c>
      <c r="AJ302">
        <f t="shared" ref="AJ302:AJ312" si="210">(AS302)</f>
        <v>0</v>
      </c>
      <c r="AK302">
        <v>10471.270889999998</v>
      </c>
      <c r="AL302">
        <v>551.8858899999999</v>
      </c>
      <c r="AM302">
        <v>4.7792000000000003</v>
      </c>
      <c r="AN302">
        <v>5.9798</v>
      </c>
      <c r="AO302">
        <v>9908.6259999999984</v>
      </c>
      <c r="AP302">
        <v>0</v>
      </c>
      <c r="AQ302">
        <v>18.2</v>
      </c>
      <c r="AR302">
        <v>0.01</v>
      </c>
      <c r="AS302">
        <v>0</v>
      </c>
      <c r="AT302">
        <v>90</v>
      </c>
      <c r="AU302">
        <v>46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1</v>
      </c>
      <c r="BJ302" t="s">
        <v>174</v>
      </c>
      <c r="BM302">
        <v>62001</v>
      </c>
      <c r="BN302">
        <v>0</v>
      </c>
      <c r="BO302" t="s">
        <v>3</v>
      </c>
      <c r="BP302">
        <v>0</v>
      </c>
      <c r="BQ302">
        <v>6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90</v>
      </c>
      <c r="CA302">
        <v>46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ref="CP302:CP312" si="211">(P302+Q302+S302+R302)</f>
        <v>3289.5099999999998</v>
      </c>
      <c r="CQ302">
        <f>SUMIF(SmtRes!AQ183:'SmtRes'!AQ188,"=1",SmtRes!AA183:'SmtRes'!AA188)</f>
        <v>75952.31</v>
      </c>
      <c r="CR302">
        <f>SUMIF(SmtRes!AQ183:'SmtRes'!AQ188,"=1",SmtRes!AB183:'SmtRes'!AB188)</f>
        <v>583.05999999999995</v>
      </c>
      <c r="CS302">
        <f>SUMIF(SmtRes!AQ183:'SmtRes'!AQ188,"=1",SmtRes!AC183:'SmtRes'!AC188)</f>
        <v>597.98</v>
      </c>
      <c r="CT302">
        <f>SUMIF(SmtRes!AQ183:'SmtRes'!AQ188,"=1",SmtRes!AD183:'SmtRes'!AD188)</f>
        <v>544.42999999999995</v>
      </c>
      <c r="CU302">
        <f t="shared" ref="CU302:CU312" si="212">AG302</f>
        <v>0</v>
      </c>
      <c r="CV302">
        <f>SUMIF(SmtRes!AQ183:'SmtRes'!AQ188,"=1",SmtRes!BU183:'SmtRes'!BU188)</f>
        <v>18.2</v>
      </c>
      <c r="CW302">
        <f>SUMIF(SmtRes!AQ183:'SmtRes'!AQ188,"=1",SmtRes!BV183:'SmtRes'!BV188)</f>
        <v>0.01</v>
      </c>
      <c r="CX302">
        <f t="shared" ref="CX302:CX312" si="213">AJ302</f>
        <v>0</v>
      </c>
      <c r="CY302">
        <f t="shared" ref="CY302:CY312" si="214">(((S302+R302)*AT302)/100)</f>
        <v>2766.1679999999997</v>
      </c>
      <c r="CZ302">
        <f t="shared" ref="CZ302:CZ312" si="215">(((S302+R302)*AU302)/100)</f>
        <v>1413.8192000000001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1005</v>
      </c>
      <c r="DV302" t="s">
        <v>36</v>
      </c>
      <c r="DW302" t="s">
        <v>36</v>
      </c>
      <c r="DX302">
        <v>100</v>
      </c>
      <c r="DZ302" t="s">
        <v>3</v>
      </c>
      <c r="EA302" t="s">
        <v>3</v>
      </c>
      <c r="EB302" t="s">
        <v>3</v>
      </c>
      <c r="EC302" t="s">
        <v>3</v>
      </c>
      <c r="EE302">
        <v>342529144</v>
      </c>
      <c r="EF302">
        <v>6</v>
      </c>
      <c r="EG302" t="s">
        <v>123</v>
      </c>
      <c r="EH302">
        <v>96</v>
      </c>
      <c r="EI302" t="s">
        <v>175</v>
      </c>
      <c r="EJ302">
        <v>1</v>
      </c>
      <c r="EK302">
        <v>62001</v>
      </c>
      <c r="EL302" t="s">
        <v>175</v>
      </c>
      <c r="EM302" t="s">
        <v>176</v>
      </c>
      <c r="EO302" t="s">
        <v>3</v>
      </c>
      <c r="EQ302">
        <v>1572864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18.2</v>
      </c>
      <c r="EX302">
        <v>0.01</v>
      </c>
      <c r="EY302">
        <v>0</v>
      </c>
      <c r="FQ302">
        <v>0</v>
      </c>
      <c r="FR302">
        <v>0</v>
      </c>
      <c r="FS302">
        <v>0</v>
      </c>
      <c r="FX302">
        <v>90</v>
      </c>
      <c r="FY302">
        <v>46</v>
      </c>
      <c r="GA302" t="s">
        <v>3</v>
      </c>
      <c r="GD302">
        <v>1</v>
      </c>
      <c r="GF302">
        <v>-1695246060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ref="GL302:GL312" si="216">ROUND(IF(AND(BH302=3,BI302=3,FS302&lt;&gt;0),P302,0),2)</f>
        <v>0</v>
      </c>
      <c r="GM302">
        <f t="shared" ref="GM302:GM312" si="217">ROUND(O302+X302+Y302,2)+GX302</f>
        <v>7469.5</v>
      </c>
      <c r="GN302">
        <f t="shared" ref="GN302:GN312" si="218">IF(OR(BI302=0,BI302=1),GM302-GX302,0)</f>
        <v>7469.5</v>
      </c>
      <c r="GO302">
        <f t="shared" ref="GO302:GO312" si="219">IF(BI302=2,GM302-GX302,0)</f>
        <v>0</v>
      </c>
      <c r="GP302">
        <f t="shared" ref="GP302:GP312" si="220">IF(BI302=4,GM302-GX302,0)</f>
        <v>0</v>
      </c>
      <c r="GR302">
        <v>0</v>
      </c>
      <c r="GS302">
        <v>3</v>
      </c>
      <c r="GT302">
        <v>0</v>
      </c>
      <c r="GU302" t="s">
        <v>3</v>
      </c>
      <c r="GV302">
        <f t="shared" ref="GV302:GV312" si="221">ROUND((GT302),6)</f>
        <v>0</v>
      </c>
      <c r="GW302">
        <v>1</v>
      </c>
      <c r="GX302">
        <f t="shared" ref="GX302:GX312" si="222">ROUND(HC302*I302,2)</f>
        <v>0</v>
      </c>
      <c r="HA302">
        <v>0</v>
      </c>
      <c r="HB302">
        <v>0</v>
      </c>
      <c r="HC302">
        <f t="shared" ref="HC302:HC312" si="223">GV302*GW302</f>
        <v>0</v>
      </c>
      <c r="HE302" t="s">
        <v>3</v>
      </c>
      <c r="HF302" t="s">
        <v>3</v>
      </c>
      <c r="HM302" t="s">
        <v>3</v>
      </c>
      <c r="HN302" t="s">
        <v>177</v>
      </c>
      <c r="HO302" t="s">
        <v>178</v>
      </c>
      <c r="HP302" t="s">
        <v>175</v>
      </c>
      <c r="HQ302" t="s">
        <v>175</v>
      </c>
      <c r="HS302">
        <v>0</v>
      </c>
      <c r="IK302">
        <v>0</v>
      </c>
    </row>
    <row r="303" spans="1:245" x14ac:dyDescent="0.2">
      <c r="A303">
        <v>18</v>
      </c>
      <c r="B303">
        <v>1</v>
      </c>
      <c r="C303">
        <v>187</v>
      </c>
      <c r="E303" t="s">
        <v>253</v>
      </c>
      <c r="F303" t="s">
        <v>180</v>
      </c>
      <c r="G303" t="s">
        <v>181</v>
      </c>
      <c r="H303" t="s">
        <v>135</v>
      </c>
      <c r="I303">
        <f>I302*J303</f>
        <v>4.9909999999999998E-3</v>
      </c>
      <c r="J303">
        <v>1.61E-2</v>
      </c>
      <c r="K303">
        <v>1.61E-2</v>
      </c>
      <c r="O303">
        <f t="shared" si="203"/>
        <v>400.57</v>
      </c>
      <c r="P303">
        <f>ROUND(CQ303*I303,2)</f>
        <v>400.57</v>
      </c>
      <c r="Q303">
        <f>ROUND(CR303*I303,2)</f>
        <v>0</v>
      </c>
      <c r="R303">
        <f>ROUND(CS303*I303,2)</f>
        <v>0</v>
      </c>
      <c r="S303">
        <f>ROUND(CT303*I303,2)</f>
        <v>0</v>
      </c>
      <c r="T303">
        <f t="shared" si="204"/>
        <v>0</v>
      </c>
      <c r="U303">
        <f>ROUND(CV303*I303,7)</f>
        <v>0</v>
      </c>
      <c r="V303">
        <f>ROUND(CW303*I303,7)</f>
        <v>0</v>
      </c>
      <c r="W303">
        <f t="shared" si="205"/>
        <v>0</v>
      </c>
      <c r="X303">
        <f t="shared" si="206"/>
        <v>0</v>
      </c>
      <c r="Y303">
        <f t="shared" si="207"/>
        <v>0</v>
      </c>
      <c r="AA303">
        <v>414086428</v>
      </c>
      <c r="AB303">
        <f t="shared" si="208"/>
        <v>61265.39</v>
      </c>
      <c r="AC303">
        <f>ROUND((ES303),6)</f>
        <v>61265.39</v>
      </c>
      <c r="AD303">
        <f>ROUND((((ET303)-(EU303))+AE303),6)</f>
        <v>0</v>
      </c>
      <c r="AE303">
        <f>ROUND((EU303),6)</f>
        <v>0</v>
      </c>
      <c r="AF303">
        <f>ROUND((EV303),6)</f>
        <v>0</v>
      </c>
      <c r="AG303">
        <f t="shared" si="209"/>
        <v>0</v>
      </c>
      <c r="AH303">
        <f>(EW303)</f>
        <v>0</v>
      </c>
      <c r="AI303">
        <f>(EX303)</f>
        <v>0</v>
      </c>
      <c r="AJ303">
        <f t="shared" si="210"/>
        <v>0</v>
      </c>
      <c r="AK303">
        <v>61265.39</v>
      </c>
      <c r="AL303">
        <v>61265.39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90</v>
      </c>
      <c r="AU303">
        <v>46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1.31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182</v>
      </c>
      <c r="BM303">
        <v>62001</v>
      </c>
      <c r="BN303">
        <v>0</v>
      </c>
      <c r="BO303" t="s">
        <v>180</v>
      </c>
      <c r="BP303">
        <v>1</v>
      </c>
      <c r="BQ303">
        <v>6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90</v>
      </c>
      <c r="CA303">
        <v>46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11"/>
        <v>400.57</v>
      </c>
      <c r="CQ303">
        <f>ROUND(AL303*BC303,2)</f>
        <v>80257.66</v>
      </c>
      <c r="CR303">
        <f>ROUND(AM303*BB303,2)</f>
        <v>0</v>
      </c>
      <c r="CS303">
        <f>ROUND(AN303*BS303,2)</f>
        <v>0</v>
      </c>
      <c r="CT303">
        <f>ROUND(AO303*BA303,2)</f>
        <v>0</v>
      </c>
      <c r="CU303">
        <f t="shared" si="212"/>
        <v>0</v>
      </c>
      <c r="CV303">
        <f>AH303</f>
        <v>0</v>
      </c>
      <c r="CW303">
        <f>AI303</f>
        <v>0</v>
      </c>
      <c r="CX303">
        <f t="shared" si="213"/>
        <v>0</v>
      </c>
      <c r="CY303">
        <f t="shared" si="214"/>
        <v>0</v>
      </c>
      <c r="CZ303">
        <f t="shared" si="215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1009</v>
      </c>
      <c r="DV303" t="s">
        <v>135</v>
      </c>
      <c r="DW303" t="s">
        <v>135</v>
      </c>
      <c r="DX303">
        <v>1000</v>
      </c>
      <c r="DZ303" t="s">
        <v>3</v>
      </c>
      <c r="EA303" t="s">
        <v>3</v>
      </c>
      <c r="EB303" t="s">
        <v>3</v>
      </c>
      <c r="EC303" t="s">
        <v>3</v>
      </c>
      <c r="EE303">
        <v>342529144</v>
      </c>
      <c r="EF303">
        <v>6</v>
      </c>
      <c r="EG303" t="s">
        <v>123</v>
      </c>
      <c r="EH303">
        <v>96</v>
      </c>
      <c r="EI303" t="s">
        <v>175</v>
      </c>
      <c r="EJ303">
        <v>1</v>
      </c>
      <c r="EK303">
        <v>62001</v>
      </c>
      <c r="EL303" t="s">
        <v>175</v>
      </c>
      <c r="EM303" t="s">
        <v>176</v>
      </c>
      <c r="EO303" t="s">
        <v>3</v>
      </c>
      <c r="EQ303">
        <v>1048576</v>
      </c>
      <c r="ER303">
        <v>61265.39</v>
      </c>
      <c r="ES303">
        <v>61265.39</v>
      </c>
      <c r="ET303">
        <v>0</v>
      </c>
      <c r="EU303">
        <v>0</v>
      </c>
      <c r="EV303">
        <v>0</v>
      </c>
      <c r="EW303">
        <v>0</v>
      </c>
      <c r="EX303">
        <v>0</v>
      </c>
      <c r="FQ303">
        <v>0</v>
      </c>
      <c r="FR303">
        <v>0</v>
      </c>
      <c r="FS303">
        <v>0</v>
      </c>
      <c r="FX303">
        <v>90</v>
      </c>
      <c r="FY303">
        <v>46</v>
      </c>
      <c r="GA303" t="s">
        <v>3</v>
      </c>
      <c r="GD303">
        <v>1</v>
      </c>
      <c r="GF303">
        <v>-1762704522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216"/>
        <v>0</v>
      </c>
      <c r="GM303">
        <f t="shared" si="217"/>
        <v>400.57</v>
      </c>
      <c r="GN303">
        <f t="shared" si="218"/>
        <v>400.57</v>
      </c>
      <c r="GO303">
        <f t="shared" si="219"/>
        <v>0</v>
      </c>
      <c r="GP303">
        <f t="shared" si="220"/>
        <v>0</v>
      </c>
      <c r="GR303">
        <v>0</v>
      </c>
      <c r="GS303">
        <v>3</v>
      </c>
      <c r="GT303">
        <v>0</v>
      </c>
      <c r="GU303" t="s">
        <v>3</v>
      </c>
      <c r="GV303">
        <f t="shared" si="221"/>
        <v>0</v>
      </c>
      <c r="GW303">
        <v>1</v>
      </c>
      <c r="GX303">
        <f t="shared" si="222"/>
        <v>0</v>
      </c>
      <c r="HA303">
        <v>0</v>
      </c>
      <c r="HB303">
        <v>0</v>
      </c>
      <c r="HC303">
        <f t="shared" si="223"/>
        <v>0</v>
      </c>
      <c r="HE303" t="s">
        <v>3</v>
      </c>
      <c r="HF303" t="s">
        <v>3</v>
      </c>
      <c r="HM303" t="s">
        <v>3</v>
      </c>
      <c r="HN303" t="s">
        <v>177</v>
      </c>
      <c r="HO303" t="s">
        <v>178</v>
      </c>
      <c r="HP303" t="s">
        <v>175</v>
      </c>
      <c r="HQ303" t="s">
        <v>175</v>
      </c>
      <c r="HS303">
        <v>0</v>
      </c>
      <c r="IK303">
        <v>0</v>
      </c>
    </row>
    <row r="304" spans="1:245" x14ac:dyDescent="0.2">
      <c r="A304">
        <v>17</v>
      </c>
      <c r="B304">
        <v>1</v>
      </c>
      <c r="C304">
        <f>ROW(SmtRes!A196)</f>
        <v>196</v>
      </c>
      <c r="D304">
        <f>ROW(EtalonRes!A188)</f>
        <v>188</v>
      </c>
      <c r="E304" t="s">
        <v>254</v>
      </c>
      <c r="F304" t="s">
        <v>255</v>
      </c>
      <c r="G304" t="s">
        <v>256</v>
      </c>
      <c r="H304" t="s">
        <v>257</v>
      </c>
      <c r="I304">
        <f>ROUND(124/100,7)</f>
        <v>1.24</v>
      </c>
      <c r="J304">
        <v>0</v>
      </c>
      <c r="K304">
        <f>ROUND(124/100,7)</f>
        <v>1.24</v>
      </c>
      <c r="O304">
        <f t="shared" si="203"/>
        <v>28924.92</v>
      </c>
      <c r="P304">
        <f>SUMIF(SmtRes!AQ189:'SmtRes'!AQ196,"=1",SmtRes!DF189:'SmtRes'!DF196)</f>
        <v>1540.1699999999998</v>
      </c>
      <c r="Q304">
        <f>SUMIF(SmtRes!AQ189:'SmtRes'!AQ196,"=1",SmtRes!DG189:'SmtRes'!DG196)</f>
        <v>34.36</v>
      </c>
      <c r="R304">
        <f>SUMIF(SmtRes!AQ189:'SmtRes'!AQ196,"=1",SmtRes!DH189:'SmtRes'!DH196)</f>
        <v>82.34</v>
      </c>
      <c r="S304">
        <f>SUMIF(SmtRes!AQ189:'SmtRes'!AQ196,"=1",SmtRes!DI189:'SmtRes'!DI196)</f>
        <v>27268.05</v>
      </c>
      <c r="T304">
        <f t="shared" si="204"/>
        <v>0</v>
      </c>
      <c r="U304">
        <f>SUMIF(SmtRes!AQ189:'SmtRes'!AQ196,"=1",SmtRes!CV189:'SmtRes'!CV196)</f>
        <v>51.348399999999998</v>
      </c>
      <c r="V304">
        <f>SUMIF(SmtRes!AQ189:'SmtRes'!AQ196,"=1",SmtRes!CW189:'SmtRes'!CW196)</f>
        <v>0.14879999999999999</v>
      </c>
      <c r="W304">
        <f t="shared" si="205"/>
        <v>0</v>
      </c>
      <c r="X304">
        <f t="shared" si="206"/>
        <v>24615.35</v>
      </c>
      <c r="Y304">
        <f t="shared" si="207"/>
        <v>12581.18</v>
      </c>
      <c r="AA304">
        <v>414086428</v>
      </c>
      <c r="AB304">
        <f t="shared" si="208"/>
        <v>23193.234619999999</v>
      </c>
      <c r="AC304">
        <f>ROUND((SUM(SmtRes!BQ189:'SmtRes'!BQ196)),6)</f>
        <v>1180.7658200000001</v>
      </c>
      <c r="AD304">
        <f>ROUND((((SUM(SmtRes!BR189:'SmtRes'!BR196))-(SUM(SmtRes!BS189:'SmtRes'!BS196)))+AE304),6)</f>
        <v>22.102399999999999</v>
      </c>
      <c r="AE304">
        <f>ROUND((SUM(SmtRes!BS189:'SmtRes'!BS196)),6)</f>
        <v>66.4024</v>
      </c>
      <c r="AF304">
        <f>ROUND((SUM(SmtRes!BT189:'SmtRes'!BT196)),6)</f>
        <v>21990.366399999999</v>
      </c>
      <c r="AG304">
        <f t="shared" si="209"/>
        <v>0</v>
      </c>
      <c r="AH304">
        <f>(SUM(SmtRes!BU189:'SmtRes'!BU196))</f>
        <v>41.41</v>
      </c>
      <c r="AI304">
        <f>(SUM(SmtRes!BV189:'SmtRes'!BV196))</f>
        <v>0.12</v>
      </c>
      <c r="AJ304">
        <f t="shared" si="210"/>
        <v>0</v>
      </c>
      <c r="AK304">
        <v>23259.637019999995</v>
      </c>
      <c r="AL304">
        <v>1180.7658200000001</v>
      </c>
      <c r="AM304">
        <v>22.102400000000003</v>
      </c>
      <c r="AN304">
        <v>66.4024</v>
      </c>
      <c r="AO304">
        <v>21990.366399999995</v>
      </c>
      <c r="AP304">
        <v>0</v>
      </c>
      <c r="AQ304">
        <v>41.41</v>
      </c>
      <c r="AR304">
        <v>0.12</v>
      </c>
      <c r="AS304">
        <v>0</v>
      </c>
      <c r="AT304">
        <v>90</v>
      </c>
      <c r="AU304">
        <v>46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1</v>
      </c>
      <c r="BJ304" t="s">
        <v>258</v>
      </c>
      <c r="BM304">
        <v>58001</v>
      </c>
      <c r="BN304">
        <v>0</v>
      </c>
      <c r="BO304" t="s">
        <v>3</v>
      </c>
      <c r="BP304">
        <v>0</v>
      </c>
      <c r="BQ304">
        <v>6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90</v>
      </c>
      <c r="CA304">
        <v>46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11"/>
        <v>28924.92</v>
      </c>
      <c r="CQ304">
        <f>SUMIF(SmtRes!AQ189:'SmtRes'!AQ196,"=1",SmtRes!AA189:'SmtRes'!AA196)</f>
        <v>236301.12</v>
      </c>
      <c r="CR304">
        <f>SUMIF(SmtRes!AQ189:'SmtRes'!AQ196,"=1",SmtRes!AB189:'SmtRes'!AB196)</f>
        <v>637.91999999999996</v>
      </c>
      <c r="CS304">
        <f>SUMIF(SmtRes!AQ189:'SmtRes'!AQ196,"=1",SmtRes!AC189:'SmtRes'!AC196)</f>
        <v>1129.02</v>
      </c>
      <c r="CT304">
        <f>SUMIF(SmtRes!AQ189:'SmtRes'!AQ196,"=1",SmtRes!AD189:'SmtRes'!AD196)</f>
        <v>531.04</v>
      </c>
      <c r="CU304">
        <f t="shared" si="212"/>
        <v>0</v>
      </c>
      <c r="CV304">
        <f>SUMIF(SmtRes!AQ189:'SmtRes'!AQ196,"=1",SmtRes!BU189:'SmtRes'!BU196)</f>
        <v>41.41</v>
      </c>
      <c r="CW304">
        <f>SUMIF(SmtRes!AQ189:'SmtRes'!AQ196,"=1",SmtRes!BV189:'SmtRes'!BV196)</f>
        <v>0.12</v>
      </c>
      <c r="CX304">
        <f t="shared" si="213"/>
        <v>0</v>
      </c>
      <c r="CY304">
        <f t="shared" si="214"/>
        <v>24615.351000000002</v>
      </c>
      <c r="CZ304">
        <f t="shared" si="215"/>
        <v>12581.179399999999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257</v>
      </c>
      <c r="DW304" t="s">
        <v>257</v>
      </c>
      <c r="DX304">
        <v>100</v>
      </c>
      <c r="DZ304" t="s">
        <v>3</v>
      </c>
      <c r="EA304" t="s">
        <v>3</v>
      </c>
      <c r="EB304" t="s">
        <v>3</v>
      </c>
      <c r="EC304" t="s">
        <v>3</v>
      </c>
      <c r="EE304">
        <v>342529140</v>
      </c>
      <c r="EF304">
        <v>6</v>
      </c>
      <c r="EG304" t="s">
        <v>123</v>
      </c>
      <c r="EH304">
        <v>92</v>
      </c>
      <c r="EI304" t="s">
        <v>124</v>
      </c>
      <c r="EJ304">
        <v>1</v>
      </c>
      <c r="EK304">
        <v>58001</v>
      </c>
      <c r="EL304" t="s">
        <v>124</v>
      </c>
      <c r="EM304" t="s">
        <v>125</v>
      </c>
      <c r="EO304" t="s">
        <v>3</v>
      </c>
      <c r="EQ304">
        <v>1572864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41.41</v>
      </c>
      <c r="EX304">
        <v>0.12</v>
      </c>
      <c r="EY304">
        <v>0</v>
      </c>
      <c r="FQ304">
        <v>0</v>
      </c>
      <c r="FR304">
        <v>0</v>
      </c>
      <c r="FS304">
        <v>0</v>
      </c>
      <c r="FX304">
        <v>90</v>
      </c>
      <c r="FY304">
        <v>46</v>
      </c>
      <c r="GA304" t="s">
        <v>3</v>
      </c>
      <c r="GD304">
        <v>1</v>
      </c>
      <c r="GF304">
        <v>1907070578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16"/>
        <v>0</v>
      </c>
      <c r="GM304">
        <f t="shared" si="217"/>
        <v>66121.45</v>
      </c>
      <c r="GN304">
        <f t="shared" si="218"/>
        <v>66121.45</v>
      </c>
      <c r="GO304">
        <f t="shared" si="219"/>
        <v>0</v>
      </c>
      <c r="GP304">
        <f t="shared" si="220"/>
        <v>0</v>
      </c>
      <c r="GR304">
        <v>0</v>
      </c>
      <c r="GS304">
        <v>3</v>
      </c>
      <c r="GT304">
        <v>0</v>
      </c>
      <c r="GU304" t="s">
        <v>3</v>
      </c>
      <c r="GV304">
        <f t="shared" si="221"/>
        <v>0</v>
      </c>
      <c r="GW304">
        <v>1</v>
      </c>
      <c r="GX304">
        <f t="shared" si="222"/>
        <v>0</v>
      </c>
      <c r="HA304">
        <v>0</v>
      </c>
      <c r="HB304">
        <v>0</v>
      </c>
      <c r="HC304">
        <f t="shared" si="223"/>
        <v>0</v>
      </c>
      <c r="HE304" t="s">
        <v>3</v>
      </c>
      <c r="HF304" t="s">
        <v>3</v>
      </c>
      <c r="HM304" t="s">
        <v>3</v>
      </c>
      <c r="HN304" t="s">
        <v>126</v>
      </c>
      <c r="HO304" t="s">
        <v>127</v>
      </c>
      <c r="HP304" t="s">
        <v>128</v>
      </c>
      <c r="HQ304" t="s">
        <v>128</v>
      </c>
      <c r="HS304">
        <v>0</v>
      </c>
      <c r="IK304">
        <v>0</v>
      </c>
    </row>
    <row r="305" spans="1:245" x14ac:dyDescent="0.2">
      <c r="A305">
        <v>18</v>
      </c>
      <c r="B305">
        <v>1</v>
      </c>
      <c r="C305">
        <v>195</v>
      </c>
      <c r="E305" t="s">
        <v>259</v>
      </c>
      <c r="F305" t="s">
        <v>133</v>
      </c>
      <c r="G305" t="s">
        <v>134</v>
      </c>
      <c r="H305" t="s">
        <v>135</v>
      </c>
      <c r="I305">
        <f>I304*J305</f>
        <v>0.22816</v>
      </c>
      <c r="J305">
        <v>0.184</v>
      </c>
      <c r="K305">
        <v>0.184</v>
      </c>
      <c r="O305">
        <f t="shared" si="203"/>
        <v>19030.150000000001</v>
      </c>
      <c r="P305">
        <f>ROUND(CQ305*I305,2)</f>
        <v>19030.150000000001</v>
      </c>
      <c r="Q305">
        <f>ROUND(CR305*I305,2)</f>
        <v>0</v>
      </c>
      <c r="R305">
        <f>ROUND(CS305*I305,2)</f>
        <v>0</v>
      </c>
      <c r="S305">
        <f>ROUND(CT305*I305,2)</f>
        <v>0</v>
      </c>
      <c r="T305">
        <f t="shared" si="204"/>
        <v>0</v>
      </c>
      <c r="U305">
        <f>ROUND(CV305*I305,7)</f>
        <v>0</v>
      </c>
      <c r="V305">
        <f>ROUND(CW305*I305,7)</f>
        <v>0</v>
      </c>
      <c r="W305">
        <f t="shared" si="205"/>
        <v>0</v>
      </c>
      <c r="X305">
        <f t="shared" si="206"/>
        <v>0</v>
      </c>
      <c r="Y305">
        <f t="shared" si="207"/>
        <v>0</v>
      </c>
      <c r="AA305">
        <v>414086428</v>
      </c>
      <c r="AB305">
        <f t="shared" si="208"/>
        <v>83407.03</v>
      </c>
      <c r="AC305">
        <f>ROUND((ES305),6)</f>
        <v>83407.03</v>
      </c>
      <c r="AD305">
        <f>ROUND((((ET305)-(EU305))+AE305),6)</f>
        <v>0</v>
      </c>
      <c r="AE305">
        <f>ROUND((EU305),6)</f>
        <v>0</v>
      </c>
      <c r="AF305">
        <f>ROUND((EV305),6)</f>
        <v>0</v>
      </c>
      <c r="AG305">
        <f t="shared" si="209"/>
        <v>0</v>
      </c>
      <c r="AH305">
        <f>(EW305)</f>
        <v>0</v>
      </c>
      <c r="AI305">
        <f>(EX305)</f>
        <v>0</v>
      </c>
      <c r="AJ305">
        <f t="shared" si="210"/>
        <v>0</v>
      </c>
      <c r="AK305">
        <v>83407.03</v>
      </c>
      <c r="AL305">
        <v>83407.03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90</v>
      </c>
      <c r="AU305">
        <v>46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136</v>
      </c>
      <c r="BM305">
        <v>58001</v>
      </c>
      <c r="BN305">
        <v>0</v>
      </c>
      <c r="BO305" t="s">
        <v>3</v>
      </c>
      <c r="BP305">
        <v>0</v>
      </c>
      <c r="BQ305">
        <v>6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90</v>
      </c>
      <c r="CA305">
        <v>46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11"/>
        <v>19030.150000000001</v>
      </c>
      <c r="CQ305">
        <f>ROUND(AL305*BC305,2)</f>
        <v>83407.03</v>
      </c>
      <c r="CR305">
        <f>ROUND(AM305*BB305,2)</f>
        <v>0</v>
      </c>
      <c r="CS305">
        <f>ROUND(AN305*BS305,2)</f>
        <v>0</v>
      </c>
      <c r="CT305">
        <f>ROUND(AO305*BA305,2)</f>
        <v>0</v>
      </c>
      <c r="CU305">
        <f t="shared" si="212"/>
        <v>0</v>
      </c>
      <c r="CV305">
        <f>AH305</f>
        <v>0</v>
      </c>
      <c r="CW305">
        <f>AI305</f>
        <v>0</v>
      </c>
      <c r="CX305">
        <f t="shared" si="213"/>
        <v>0</v>
      </c>
      <c r="CY305">
        <f t="shared" si="214"/>
        <v>0</v>
      </c>
      <c r="CZ305">
        <f t="shared" si="215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1009</v>
      </c>
      <c r="DV305" t="s">
        <v>135</v>
      </c>
      <c r="DW305" t="s">
        <v>135</v>
      </c>
      <c r="DX305">
        <v>1000</v>
      </c>
      <c r="DZ305" t="s">
        <v>3</v>
      </c>
      <c r="EA305" t="s">
        <v>3</v>
      </c>
      <c r="EB305" t="s">
        <v>3</v>
      </c>
      <c r="EC305" t="s">
        <v>3</v>
      </c>
      <c r="EE305">
        <v>342529140</v>
      </c>
      <c r="EF305">
        <v>6</v>
      </c>
      <c r="EG305" t="s">
        <v>123</v>
      </c>
      <c r="EH305">
        <v>92</v>
      </c>
      <c r="EI305" t="s">
        <v>124</v>
      </c>
      <c r="EJ305">
        <v>1</v>
      </c>
      <c r="EK305">
        <v>58001</v>
      </c>
      <c r="EL305" t="s">
        <v>124</v>
      </c>
      <c r="EM305" t="s">
        <v>125</v>
      </c>
      <c r="EO305" t="s">
        <v>3</v>
      </c>
      <c r="EQ305">
        <v>1048576</v>
      </c>
      <c r="ER305">
        <v>83407.03</v>
      </c>
      <c r="ES305">
        <v>83407.03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v>0</v>
      </c>
      <c r="FS305">
        <v>0</v>
      </c>
      <c r="FX305">
        <v>90</v>
      </c>
      <c r="FY305">
        <v>46</v>
      </c>
      <c r="GA305" t="s">
        <v>3</v>
      </c>
      <c r="GD305">
        <v>1</v>
      </c>
      <c r="GE305">
        <v>86227.5</v>
      </c>
      <c r="GF305">
        <v>1724759532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16"/>
        <v>0</v>
      </c>
      <c r="GM305">
        <f t="shared" si="217"/>
        <v>19030.150000000001</v>
      </c>
      <c r="GN305">
        <f t="shared" si="218"/>
        <v>19030.150000000001</v>
      </c>
      <c r="GO305">
        <f t="shared" si="219"/>
        <v>0</v>
      </c>
      <c r="GP305">
        <f t="shared" si="220"/>
        <v>0</v>
      </c>
      <c r="GR305">
        <v>3</v>
      </c>
      <c r="GS305">
        <v>3</v>
      </c>
      <c r="GT305">
        <v>0</v>
      </c>
      <c r="GU305" t="s">
        <v>3</v>
      </c>
      <c r="GV305">
        <f t="shared" si="221"/>
        <v>0</v>
      </c>
      <c r="GW305">
        <v>1</v>
      </c>
      <c r="GX305">
        <f t="shared" si="222"/>
        <v>0</v>
      </c>
      <c r="HA305">
        <v>0</v>
      </c>
      <c r="HB305">
        <v>0</v>
      </c>
      <c r="HC305">
        <f t="shared" si="223"/>
        <v>0</v>
      </c>
      <c r="HE305" t="s">
        <v>3</v>
      </c>
      <c r="HF305" t="s">
        <v>3</v>
      </c>
      <c r="HM305" t="s">
        <v>3</v>
      </c>
      <c r="HN305" t="s">
        <v>126</v>
      </c>
      <c r="HO305" t="s">
        <v>127</v>
      </c>
      <c r="HP305" t="s">
        <v>128</v>
      </c>
      <c r="HQ305" t="s">
        <v>128</v>
      </c>
      <c r="HS305">
        <v>0</v>
      </c>
      <c r="IK305">
        <v>0</v>
      </c>
    </row>
    <row r="306" spans="1:245" x14ac:dyDescent="0.2">
      <c r="A306">
        <v>18</v>
      </c>
      <c r="B306">
        <v>1</v>
      </c>
      <c r="C306">
        <v>196</v>
      </c>
      <c r="E306" t="s">
        <v>260</v>
      </c>
      <c r="F306" t="s">
        <v>146</v>
      </c>
      <c r="G306" t="s">
        <v>147</v>
      </c>
      <c r="H306" t="s">
        <v>135</v>
      </c>
      <c r="I306">
        <f>I304*J306</f>
        <v>0.27776000000000001</v>
      </c>
      <c r="J306">
        <v>0.224</v>
      </c>
      <c r="K306">
        <v>0.224</v>
      </c>
      <c r="O306">
        <f t="shared" si="203"/>
        <v>0</v>
      </c>
      <c r="P306">
        <f>ROUND(CQ306*I306,2)</f>
        <v>0</v>
      </c>
      <c r="Q306">
        <f>ROUND(CR306*I306,2)</f>
        <v>0</v>
      </c>
      <c r="R306">
        <f>ROUND(CS306*I306,2)</f>
        <v>0</v>
      </c>
      <c r="S306">
        <f>ROUND(CT306*I306,2)</f>
        <v>0</v>
      </c>
      <c r="T306">
        <f t="shared" si="204"/>
        <v>0</v>
      </c>
      <c r="U306">
        <f>ROUND(CV306*I306,7)</f>
        <v>0</v>
      </c>
      <c r="V306">
        <f>ROUND(CW306*I306,7)</f>
        <v>0</v>
      </c>
      <c r="W306">
        <f t="shared" si="205"/>
        <v>0</v>
      </c>
      <c r="X306">
        <f t="shared" si="206"/>
        <v>0</v>
      </c>
      <c r="Y306">
        <f t="shared" si="207"/>
        <v>0</v>
      </c>
      <c r="AA306">
        <v>414086428</v>
      </c>
      <c r="AB306">
        <f t="shared" si="208"/>
        <v>0</v>
      </c>
      <c r="AC306">
        <f>ROUND((ES306),6)</f>
        <v>0</v>
      </c>
      <c r="AD306">
        <f>ROUND((((ET306)-(EU306))+AE306),6)</f>
        <v>0</v>
      </c>
      <c r="AE306">
        <f>ROUND((EU306),6)</f>
        <v>0</v>
      </c>
      <c r="AF306">
        <f>ROUND((EV306),6)</f>
        <v>0</v>
      </c>
      <c r="AG306">
        <f t="shared" si="209"/>
        <v>0</v>
      </c>
      <c r="AH306">
        <f>(EW306)</f>
        <v>0</v>
      </c>
      <c r="AI306">
        <f>(EX306)</f>
        <v>0</v>
      </c>
      <c r="AJ306">
        <f t="shared" si="210"/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90</v>
      </c>
      <c r="AU306">
        <v>46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58001</v>
      </c>
      <c r="BN306">
        <v>0</v>
      </c>
      <c r="BO306" t="s">
        <v>3</v>
      </c>
      <c r="BP306">
        <v>0</v>
      </c>
      <c r="BQ306">
        <v>6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90</v>
      </c>
      <c r="CA306">
        <v>46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211"/>
        <v>0</v>
      </c>
      <c r="CQ306">
        <f>ROUND(AL306*BC306,2)</f>
        <v>0</v>
      </c>
      <c r="CR306">
        <f>ROUND(AM306*BB306,2)</f>
        <v>0</v>
      </c>
      <c r="CS306">
        <f>ROUND(AN306*BS306,2)</f>
        <v>0</v>
      </c>
      <c r="CT306">
        <f>ROUND(AO306*BA306,2)</f>
        <v>0</v>
      </c>
      <c r="CU306">
        <f t="shared" si="212"/>
        <v>0</v>
      </c>
      <c r="CV306">
        <f>AH306</f>
        <v>0</v>
      </c>
      <c r="CW306">
        <f>AI306</f>
        <v>0</v>
      </c>
      <c r="CX306">
        <f t="shared" si="213"/>
        <v>0</v>
      </c>
      <c r="CY306">
        <f t="shared" si="214"/>
        <v>0</v>
      </c>
      <c r="CZ306">
        <f t="shared" si="215"/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1009</v>
      </c>
      <c r="DV306" t="s">
        <v>135</v>
      </c>
      <c r="DW306" t="s">
        <v>135</v>
      </c>
      <c r="DX306">
        <v>1000</v>
      </c>
      <c r="DZ306" t="s">
        <v>3</v>
      </c>
      <c r="EA306" t="s">
        <v>3</v>
      </c>
      <c r="EB306" t="s">
        <v>3</v>
      </c>
      <c r="EC306" t="s">
        <v>3</v>
      </c>
      <c r="EE306">
        <v>342529140</v>
      </c>
      <c r="EF306">
        <v>6</v>
      </c>
      <c r="EG306" t="s">
        <v>123</v>
      </c>
      <c r="EH306">
        <v>92</v>
      </c>
      <c r="EI306" t="s">
        <v>124</v>
      </c>
      <c r="EJ306">
        <v>1</v>
      </c>
      <c r="EK306">
        <v>58001</v>
      </c>
      <c r="EL306" t="s">
        <v>124</v>
      </c>
      <c r="EM306" t="s">
        <v>125</v>
      </c>
      <c r="EO306" t="s">
        <v>3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90</v>
      </c>
      <c r="FY306">
        <v>46</v>
      </c>
      <c r="GA306" t="s">
        <v>3</v>
      </c>
      <c r="GD306">
        <v>1</v>
      </c>
      <c r="GF306">
        <v>2102561428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16"/>
        <v>0</v>
      </c>
      <c r="GM306">
        <f t="shared" si="217"/>
        <v>0</v>
      </c>
      <c r="GN306">
        <f t="shared" si="218"/>
        <v>0</v>
      </c>
      <c r="GO306">
        <f t="shared" si="219"/>
        <v>0</v>
      </c>
      <c r="GP306">
        <f t="shared" si="220"/>
        <v>0</v>
      </c>
      <c r="GR306">
        <v>0</v>
      </c>
      <c r="GS306">
        <v>3</v>
      </c>
      <c r="GT306">
        <v>0</v>
      </c>
      <c r="GU306" t="s">
        <v>3</v>
      </c>
      <c r="GV306">
        <f t="shared" si="221"/>
        <v>0</v>
      </c>
      <c r="GW306">
        <v>1</v>
      </c>
      <c r="GX306">
        <f t="shared" si="222"/>
        <v>0</v>
      </c>
      <c r="HA306">
        <v>0</v>
      </c>
      <c r="HB306">
        <v>0</v>
      </c>
      <c r="HC306">
        <f t="shared" si="223"/>
        <v>0</v>
      </c>
      <c r="HE306" t="s">
        <v>3</v>
      </c>
      <c r="HF306" t="s">
        <v>3</v>
      </c>
      <c r="HM306" t="s">
        <v>3</v>
      </c>
      <c r="HN306" t="s">
        <v>126</v>
      </c>
      <c r="HO306" t="s">
        <v>127</v>
      </c>
      <c r="HP306" t="s">
        <v>128</v>
      </c>
      <c r="HQ306" t="s">
        <v>128</v>
      </c>
      <c r="HS306">
        <v>0</v>
      </c>
      <c r="IK306">
        <v>0</v>
      </c>
    </row>
    <row r="307" spans="1:245" x14ac:dyDescent="0.2">
      <c r="A307">
        <v>17</v>
      </c>
      <c r="B307">
        <v>1</v>
      </c>
      <c r="C307">
        <f>ROW(SmtRes!A198)</f>
        <v>198</v>
      </c>
      <c r="D307">
        <f>ROW(EtalonRes!A190)</f>
        <v>190</v>
      </c>
      <c r="E307" t="s">
        <v>261</v>
      </c>
      <c r="F307" t="s">
        <v>262</v>
      </c>
      <c r="G307" t="s">
        <v>263</v>
      </c>
      <c r="H307" t="s">
        <v>36</v>
      </c>
      <c r="I307">
        <f>ROUND(55.8/100,7)</f>
        <v>0.55800000000000005</v>
      </c>
      <c r="J307">
        <v>0</v>
      </c>
      <c r="K307">
        <f>ROUND(55.8/100,7)</f>
        <v>0.55800000000000005</v>
      </c>
      <c r="O307">
        <f t="shared" si="203"/>
        <v>3957.81</v>
      </c>
      <c r="P307">
        <f>SUMIF(SmtRes!AQ197:'SmtRes'!AQ198,"=1",SmtRes!DF197:'SmtRes'!DF198)</f>
        <v>0</v>
      </c>
      <c r="Q307">
        <f>SUMIF(SmtRes!AQ197:'SmtRes'!AQ198,"=1",SmtRes!DG197:'SmtRes'!DG198)</f>
        <v>54.84</v>
      </c>
      <c r="R307">
        <f>SUMIF(SmtRes!AQ197:'SmtRes'!AQ198,"=1",SmtRes!DH197:'SmtRes'!DH198)</f>
        <v>0</v>
      </c>
      <c r="S307">
        <f>SUMIF(SmtRes!AQ197:'SmtRes'!AQ198,"=1",SmtRes!DI197:'SmtRes'!DI198)</f>
        <v>3902.97</v>
      </c>
      <c r="T307">
        <f t="shared" si="204"/>
        <v>0</v>
      </c>
      <c r="U307">
        <f>SUMIF(SmtRes!AQ197:'SmtRes'!AQ198,"=1",SmtRes!CV197:'SmtRes'!CV198)</f>
        <v>8.0240399999999994</v>
      </c>
      <c r="V307">
        <f>SUMIF(SmtRes!AQ197:'SmtRes'!AQ198,"=1",SmtRes!CW197:'SmtRes'!CW198)</f>
        <v>0</v>
      </c>
      <c r="W307">
        <f t="shared" si="205"/>
        <v>0</v>
      </c>
      <c r="X307">
        <f t="shared" si="206"/>
        <v>3551.7</v>
      </c>
      <c r="Y307">
        <f t="shared" si="207"/>
        <v>2029.54</v>
      </c>
      <c r="AA307">
        <v>414086428</v>
      </c>
      <c r="AB307">
        <f t="shared" si="208"/>
        <v>7065.7947999999997</v>
      </c>
      <c r="AC307">
        <f>ROUND((0),6)</f>
        <v>0</v>
      </c>
      <c r="AD307">
        <f>ROUND((((SUM(SmtRes!BR197:'SmtRes'!BR198))-(0))+AE307),6)</f>
        <v>71.218999999999994</v>
      </c>
      <c r="AE307">
        <f>ROUND((0),6)</f>
        <v>0</v>
      </c>
      <c r="AF307">
        <f>ROUND((SUM(SmtRes!BT197:'SmtRes'!BT198)),6)</f>
        <v>6994.5757999999996</v>
      </c>
      <c r="AG307">
        <f t="shared" si="209"/>
        <v>0</v>
      </c>
      <c r="AH307">
        <f>(SUM(SmtRes!BU197:'SmtRes'!BU198))</f>
        <v>14.38</v>
      </c>
      <c r="AI307">
        <f>(0)</f>
        <v>0</v>
      </c>
      <c r="AJ307">
        <f t="shared" si="210"/>
        <v>0</v>
      </c>
      <c r="AK307">
        <v>7065.7948000000006</v>
      </c>
      <c r="AL307">
        <v>0</v>
      </c>
      <c r="AM307">
        <v>71.218999999999994</v>
      </c>
      <c r="AN307">
        <v>0</v>
      </c>
      <c r="AO307">
        <v>6994.5758000000005</v>
      </c>
      <c r="AP307">
        <v>0</v>
      </c>
      <c r="AQ307">
        <v>14.38</v>
      </c>
      <c r="AR307">
        <v>0</v>
      </c>
      <c r="AS307">
        <v>0</v>
      </c>
      <c r="AT307">
        <v>91</v>
      </c>
      <c r="AU307">
        <v>52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264</v>
      </c>
      <c r="BM307">
        <v>46003</v>
      </c>
      <c r="BN307">
        <v>0</v>
      </c>
      <c r="BO307" t="s">
        <v>3</v>
      </c>
      <c r="BP307">
        <v>0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91</v>
      </c>
      <c r="CA307">
        <v>52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11"/>
        <v>3957.81</v>
      </c>
      <c r="CQ307">
        <f>SUMIF(SmtRes!AQ197:'SmtRes'!AQ198,"=1",SmtRes!AA197:'SmtRes'!AA198)</f>
        <v>0</v>
      </c>
      <c r="CR307">
        <f>SUMIF(SmtRes!AQ197:'SmtRes'!AQ198,"=1",SmtRes!AB197:'SmtRes'!AB198)</f>
        <v>15.8</v>
      </c>
      <c r="CS307">
        <f>SUMIF(SmtRes!AQ197:'SmtRes'!AQ198,"=1",SmtRes!AC197:'SmtRes'!AC198)</f>
        <v>0</v>
      </c>
      <c r="CT307">
        <f>SUMIF(SmtRes!AQ197:'SmtRes'!AQ198,"=1",SmtRes!AD197:'SmtRes'!AD198)</f>
        <v>486.41</v>
      </c>
      <c r="CU307">
        <f t="shared" si="212"/>
        <v>0</v>
      </c>
      <c r="CV307">
        <f>SUMIF(SmtRes!AQ197:'SmtRes'!AQ198,"=1",SmtRes!BU197:'SmtRes'!BU198)</f>
        <v>14.38</v>
      </c>
      <c r="CW307">
        <f>SUMIF(SmtRes!AQ197:'SmtRes'!AQ198,"=1",SmtRes!BV197:'SmtRes'!BV198)</f>
        <v>0</v>
      </c>
      <c r="CX307">
        <f t="shared" si="213"/>
        <v>0</v>
      </c>
      <c r="CY307">
        <f t="shared" si="214"/>
        <v>3551.7026999999998</v>
      </c>
      <c r="CZ307">
        <f t="shared" si="215"/>
        <v>2029.5444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1005</v>
      </c>
      <c r="DV307" t="s">
        <v>36</v>
      </c>
      <c r="DW307" t="s">
        <v>36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342529302</v>
      </c>
      <c r="EF307">
        <v>2</v>
      </c>
      <c r="EG307" t="s">
        <v>27</v>
      </c>
      <c r="EH307">
        <v>40</v>
      </c>
      <c r="EI307" t="s">
        <v>232</v>
      </c>
      <c r="EJ307">
        <v>1</v>
      </c>
      <c r="EK307">
        <v>46003</v>
      </c>
      <c r="EL307" t="s">
        <v>265</v>
      </c>
      <c r="EM307" t="s">
        <v>234</v>
      </c>
      <c r="EO307" t="s">
        <v>3</v>
      </c>
      <c r="EQ307">
        <v>1572864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14.38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91</v>
      </c>
      <c r="FY307">
        <v>52</v>
      </c>
      <c r="GA307" t="s">
        <v>3</v>
      </c>
      <c r="GD307">
        <v>1</v>
      </c>
      <c r="GF307">
        <v>457015647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16"/>
        <v>0</v>
      </c>
      <c r="GM307">
        <f t="shared" si="217"/>
        <v>9539.0499999999993</v>
      </c>
      <c r="GN307">
        <f t="shared" si="218"/>
        <v>9539.0499999999993</v>
      </c>
      <c r="GO307">
        <f t="shared" si="219"/>
        <v>0</v>
      </c>
      <c r="GP307">
        <f t="shared" si="220"/>
        <v>0</v>
      </c>
      <c r="GR307">
        <v>0</v>
      </c>
      <c r="GS307">
        <v>3</v>
      </c>
      <c r="GT307">
        <v>0</v>
      </c>
      <c r="GU307" t="s">
        <v>3</v>
      </c>
      <c r="GV307">
        <f t="shared" si="221"/>
        <v>0</v>
      </c>
      <c r="GW307">
        <v>1</v>
      </c>
      <c r="GX307">
        <f t="shared" si="222"/>
        <v>0</v>
      </c>
      <c r="HA307">
        <v>0</v>
      </c>
      <c r="HB307">
        <v>0</v>
      </c>
      <c r="HC307">
        <f t="shared" si="223"/>
        <v>0</v>
      </c>
      <c r="HE307" t="s">
        <v>3</v>
      </c>
      <c r="HF307" t="s">
        <v>3</v>
      </c>
      <c r="HM307" t="s">
        <v>3</v>
      </c>
      <c r="HN307" t="s">
        <v>266</v>
      </c>
      <c r="HO307" t="s">
        <v>267</v>
      </c>
      <c r="HP307" t="s">
        <v>265</v>
      </c>
      <c r="HQ307" t="s">
        <v>265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C308">
        <f>ROW(SmtRes!A203)</f>
        <v>203</v>
      </c>
      <c r="D308">
        <f>ROW(EtalonRes!A194)</f>
        <v>194</v>
      </c>
      <c r="E308" t="s">
        <v>268</v>
      </c>
      <c r="F308" t="s">
        <v>269</v>
      </c>
      <c r="G308" t="s">
        <v>270</v>
      </c>
      <c r="H308" t="s">
        <v>36</v>
      </c>
      <c r="I308">
        <f>ROUND(55.8/100,7)</f>
        <v>0.55800000000000005</v>
      </c>
      <c r="J308">
        <v>0</v>
      </c>
      <c r="K308">
        <f>ROUND(55.8/100,7)</f>
        <v>0.55800000000000005</v>
      </c>
      <c r="O308">
        <f t="shared" si="203"/>
        <v>1011.16</v>
      </c>
      <c r="P308">
        <f>SUMIF(SmtRes!AQ199:'SmtRes'!AQ203,"=1",SmtRes!DF199:'SmtRes'!DF203)</f>
        <v>0</v>
      </c>
      <c r="Q308">
        <f>SUMIF(SmtRes!AQ199:'SmtRes'!AQ203,"=1",SmtRes!DG199:'SmtRes'!DG203)</f>
        <v>16.27</v>
      </c>
      <c r="R308">
        <f>SUMIF(SmtRes!AQ199:'SmtRes'!AQ203,"=1",SmtRes!DH199:'SmtRes'!DH203)</f>
        <v>16.68</v>
      </c>
      <c r="S308">
        <f>SUMIF(SmtRes!AQ199:'SmtRes'!AQ203,"=1",SmtRes!DI199:'SmtRes'!DI203)</f>
        <v>978.21</v>
      </c>
      <c r="T308">
        <f t="shared" si="204"/>
        <v>0</v>
      </c>
      <c r="U308">
        <f>SUMIF(SmtRes!AQ199:'SmtRes'!AQ203,"=1",SmtRes!CV199:'SmtRes'!CV203)</f>
        <v>1.7967599999999999</v>
      </c>
      <c r="V308">
        <f>SUMIF(SmtRes!AQ199:'SmtRes'!AQ203,"=1",SmtRes!CW199:'SmtRes'!CW203)</f>
        <v>2.7900000000000001E-2</v>
      </c>
      <c r="W308">
        <f t="shared" si="205"/>
        <v>0</v>
      </c>
      <c r="X308">
        <f t="shared" si="206"/>
        <v>1084.43</v>
      </c>
      <c r="Y308">
        <f t="shared" si="207"/>
        <v>482.02</v>
      </c>
      <c r="AA308">
        <v>414086428</v>
      </c>
      <c r="AB308">
        <f t="shared" si="208"/>
        <v>1776.9606000000001</v>
      </c>
      <c r="AC308">
        <f>ROUND((0),6)</f>
        <v>0</v>
      </c>
      <c r="AD308">
        <f>ROUND((((SUM(SmtRes!BR199:'SmtRes'!BR203))-(SUM(SmtRes!BS199:'SmtRes'!BS203)))+AE308),6)</f>
        <v>23.896000000000001</v>
      </c>
      <c r="AE308">
        <f>ROUND((SUM(SmtRes!BS199:'SmtRes'!BS203)),6)</f>
        <v>29.899000000000001</v>
      </c>
      <c r="AF308">
        <f>ROUND((SUM(SmtRes!BT199:'SmtRes'!BT203)),6)</f>
        <v>1753.0645999999999</v>
      </c>
      <c r="AG308">
        <f t="shared" si="209"/>
        <v>0</v>
      </c>
      <c r="AH308">
        <f>(SUM(SmtRes!BU199:'SmtRes'!BU203))</f>
        <v>3.2199999999999998</v>
      </c>
      <c r="AI308">
        <f>(SUM(SmtRes!BV199:'SmtRes'!BV203))</f>
        <v>0.05</v>
      </c>
      <c r="AJ308">
        <f t="shared" si="210"/>
        <v>0</v>
      </c>
      <c r="AK308">
        <v>1567.4399999999998</v>
      </c>
      <c r="AL308">
        <v>0</v>
      </c>
      <c r="AM308">
        <v>19.116800000000001</v>
      </c>
      <c r="AN308">
        <v>23.9192</v>
      </c>
      <c r="AO308">
        <v>1524.4039999999998</v>
      </c>
      <c r="AP308">
        <v>0</v>
      </c>
      <c r="AQ308">
        <v>2.8</v>
      </c>
      <c r="AR308">
        <v>0.04</v>
      </c>
      <c r="AS308">
        <v>0</v>
      </c>
      <c r="AT308">
        <v>109</v>
      </c>
      <c r="AU308">
        <v>48.45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271</v>
      </c>
      <c r="BM308">
        <v>12001</v>
      </c>
      <c r="BN308">
        <v>0</v>
      </c>
      <c r="BO308" t="s">
        <v>3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109</v>
      </c>
      <c r="CA308">
        <v>57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561</v>
      </c>
      <c r="CO308">
        <v>0</v>
      </c>
      <c r="CP308">
        <f t="shared" si="211"/>
        <v>1011.16</v>
      </c>
      <c r="CQ308">
        <f>SUMIF(SmtRes!AQ199:'SmtRes'!AQ203,"=1",SmtRes!AA199:'SmtRes'!AA203)</f>
        <v>0</v>
      </c>
      <c r="CR308">
        <f>SUMIF(SmtRes!AQ199:'SmtRes'!AQ203,"=1",SmtRes!AB199:'SmtRes'!AB203)</f>
        <v>583.05999999999995</v>
      </c>
      <c r="CS308">
        <f>SUMIF(SmtRes!AQ199:'SmtRes'!AQ203,"=1",SmtRes!AC199:'SmtRes'!AC203)</f>
        <v>597.98</v>
      </c>
      <c r="CT308">
        <f>SUMIF(SmtRes!AQ199:'SmtRes'!AQ203,"=1",SmtRes!AD199:'SmtRes'!AD203)</f>
        <v>544.42999999999995</v>
      </c>
      <c r="CU308">
        <f t="shared" si="212"/>
        <v>0</v>
      </c>
      <c r="CV308">
        <f>SUMIF(SmtRes!AQ199:'SmtRes'!AQ203,"=1",SmtRes!BU199:'SmtRes'!BU203)</f>
        <v>3.2199999999999998</v>
      </c>
      <c r="CW308">
        <f>SUMIF(SmtRes!AQ199:'SmtRes'!AQ203,"=1",SmtRes!BV199:'SmtRes'!BV203)</f>
        <v>0.05</v>
      </c>
      <c r="CX308">
        <f t="shared" si="213"/>
        <v>0</v>
      </c>
      <c r="CY308">
        <f t="shared" si="214"/>
        <v>1084.4301</v>
      </c>
      <c r="CZ308">
        <f t="shared" si="215"/>
        <v>482.02420499999999</v>
      </c>
      <c r="DC308" t="s">
        <v>3</v>
      </c>
      <c r="DD308" t="s">
        <v>3</v>
      </c>
      <c r="DE308" t="s">
        <v>38</v>
      </c>
      <c r="DF308" t="s">
        <v>38</v>
      </c>
      <c r="DG308" t="s">
        <v>39</v>
      </c>
      <c r="DH308" t="s">
        <v>3</v>
      </c>
      <c r="DI308" t="s">
        <v>39</v>
      </c>
      <c r="DJ308" t="s">
        <v>38</v>
      </c>
      <c r="DK308" t="s">
        <v>3</v>
      </c>
      <c r="DL308" t="s">
        <v>3</v>
      </c>
      <c r="DM308" t="s">
        <v>40</v>
      </c>
      <c r="DN308">
        <v>0</v>
      </c>
      <c r="DO308">
        <v>0</v>
      </c>
      <c r="DP308">
        <v>1</v>
      </c>
      <c r="DQ308">
        <v>1</v>
      </c>
      <c r="DU308">
        <v>1005</v>
      </c>
      <c r="DV308" t="s">
        <v>36</v>
      </c>
      <c r="DW308" t="s">
        <v>36</v>
      </c>
      <c r="DX308">
        <v>100</v>
      </c>
      <c r="DZ308" t="s">
        <v>3</v>
      </c>
      <c r="EA308" t="s">
        <v>3</v>
      </c>
      <c r="EB308" t="s">
        <v>3</v>
      </c>
      <c r="EC308" t="s">
        <v>3</v>
      </c>
      <c r="EE308">
        <v>342529063</v>
      </c>
      <c r="EF308">
        <v>2</v>
      </c>
      <c r="EG308" t="s">
        <v>27</v>
      </c>
      <c r="EH308">
        <v>12</v>
      </c>
      <c r="EI308" t="s">
        <v>41</v>
      </c>
      <c r="EJ308">
        <v>1</v>
      </c>
      <c r="EK308">
        <v>12001</v>
      </c>
      <c r="EL308" t="s">
        <v>41</v>
      </c>
      <c r="EM308" t="s">
        <v>42</v>
      </c>
      <c r="EO308" t="s">
        <v>43</v>
      </c>
      <c r="EQ308">
        <v>1572864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2.8</v>
      </c>
      <c r="EX308">
        <v>0.04</v>
      </c>
      <c r="EY308">
        <v>0</v>
      </c>
      <c r="FQ308">
        <v>0</v>
      </c>
      <c r="FR308">
        <v>0</v>
      </c>
      <c r="FS308">
        <v>0</v>
      </c>
      <c r="FX308">
        <v>109</v>
      </c>
      <c r="FY308">
        <v>48.45</v>
      </c>
      <c r="GA308" t="s">
        <v>3</v>
      </c>
      <c r="GD308">
        <v>1</v>
      </c>
      <c r="GF308">
        <v>-1315017024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216"/>
        <v>0</v>
      </c>
      <c r="GM308">
        <f t="shared" si="217"/>
        <v>2577.61</v>
      </c>
      <c r="GN308">
        <f t="shared" si="218"/>
        <v>2577.61</v>
      </c>
      <c r="GO308">
        <f t="shared" si="219"/>
        <v>0</v>
      </c>
      <c r="GP308">
        <f t="shared" si="220"/>
        <v>0</v>
      </c>
      <c r="GR308">
        <v>0</v>
      </c>
      <c r="GS308">
        <v>3</v>
      </c>
      <c r="GT308">
        <v>0</v>
      </c>
      <c r="GU308" t="s">
        <v>3</v>
      </c>
      <c r="GV308">
        <f t="shared" si="221"/>
        <v>0</v>
      </c>
      <c r="GW308">
        <v>1</v>
      </c>
      <c r="GX308">
        <f t="shared" si="222"/>
        <v>0</v>
      </c>
      <c r="HA308">
        <v>0</v>
      </c>
      <c r="HB308">
        <v>0</v>
      </c>
      <c r="HC308">
        <f t="shared" si="223"/>
        <v>0</v>
      </c>
      <c r="HE308" t="s">
        <v>3</v>
      </c>
      <c r="HF308" t="s">
        <v>3</v>
      </c>
      <c r="HM308" t="s">
        <v>3</v>
      </c>
      <c r="HN308" t="s">
        <v>44</v>
      </c>
      <c r="HO308" t="s">
        <v>45</v>
      </c>
      <c r="HP308" t="s">
        <v>41</v>
      </c>
      <c r="HQ308" t="s">
        <v>41</v>
      </c>
      <c r="HS308">
        <v>0</v>
      </c>
      <c r="IK308">
        <v>0</v>
      </c>
    </row>
    <row r="309" spans="1:245" x14ac:dyDescent="0.2">
      <c r="A309">
        <v>18</v>
      </c>
      <c r="B309">
        <v>1</v>
      </c>
      <c r="C309">
        <v>203</v>
      </c>
      <c r="E309" t="s">
        <v>272</v>
      </c>
      <c r="F309" t="s">
        <v>273</v>
      </c>
      <c r="G309" t="s">
        <v>274</v>
      </c>
      <c r="H309" t="s">
        <v>135</v>
      </c>
      <c r="I309">
        <f>I308*J309</f>
        <v>2.511E-2</v>
      </c>
      <c r="J309">
        <v>4.4999999999999998E-2</v>
      </c>
      <c r="K309">
        <v>4.4999999999999998E-2</v>
      </c>
      <c r="O309">
        <f t="shared" si="203"/>
        <v>0</v>
      </c>
      <c r="P309">
        <f>ROUND(CQ309*I309,2)</f>
        <v>0</v>
      </c>
      <c r="Q309">
        <f>ROUND(CR309*I309,2)</f>
        <v>0</v>
      </c>
      <c r="R309">
        <f>ROUND(CS309*I309,2)</f>
        <v>0</v>
      </c>
      <c r="S309">
        <f>ROUND(CT309*I309,2)</f>
        <v>0</v>
      </c>
      <c r="T309">
        <f t="shared" si="204"/>
        <v>0</v>
      </c>
      <c r="U309">
        <f>ROUND(CV309*I309,7)</f>
        <v>0</v>
      </c>
      <c r="V309">
        <f>ROUND(CW309*I309,7)</f>
        <v>0</v>
      </c>
      <c r="W309">
        <f t="shared" si="205"/>
        <v>0</v>
      </c>
      <c r="X309">
        <f t="shared" si="206"/>
        <v>0</v>
      </c>
      <c r="Y309">
        <f t="shared" si="207"/>
        <v>0</v>
      </c>
      <c r="AA309">
        <v>414086428</v>
      </c>
      <c r="AB309">
        <f t="shared" si="208"/>
        <v>0</v>
      </c>
      <c r="AC309">
        <f>ROUND((ES309),6)</f>
        <v>0</v>
      </c>
      <c r="AD309">
        <f>ROUND((((ET309)-(EU309))+AE309),6)</f>
        <v>0</v>
      </c>
      <c r="AE309">
        <f>ROUND((EU309),6)</f>
        <v>0</v>
      </c>
      <c r="AF309">
        <f>ROUND((EV309),6)</f>
        <v>0</v>
      </c>
      <c r="AG309">
        <f t="shared" si="209"/>
        <v>0</v>
      </c>
      <c r="AH309">
        <f>(EW309)</f>
        <v>0</v>
      </c>
      <c r="AI309">
        <f>(EX309)</f>
        <v>0</v>
      </c>
      <c r="AJ309">
        <f t="shared" si="210"/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109</v>
      </c>
      <c r="AU309">
        <v>57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1</v>
      </c>
      <c r="BJ309" t="s">
        <v>3</v>
      </c>
      <c r="BM309">
        <v>12001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109</v>
      </c>
      <c r="CA309">
        <v>57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11"/>
        <v>0</v>
      </c>
      <c r="CQ309">
        <f>ROUND(AL309*BC309,2)</f>
        <v>0</v>
      </c>
      <c r="CR309">
        <f>ROUND(AM309*BB309,2)</f>
        <v>0</v>
      </c>
      <c r="CS309">
        <f>ROUND(AN309*BS309,2)</f>
        <v>0</v>
      </c>
      <c r="CT309">
        <f>ROUND(AO309*BA309,2)</f>
        <v>0</v>
      </c>
      <c r="CU309">
        <f t="shared" si="212"/>
        <v>0</v>
      </c>
      <c r="CV309">
        <f>AH309</f>
        <v>0</v>
      </c>
      <c r="CW309">
        <f>AI309</f>
        <v>0</v>
      </c>
      <c r="CX309">
        <f t="shared" si="213"/>
        <v>0</v>
      </c>
      <c r="CY309">
        <f t="shared" si="214"/>
        <v>0</v>
      </c>
      <c r="CZ309">
        <f t="shared" si="215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1009</v>
      </c>
      <c r="DV309" t="s">
        <v>135</v>
      </c>
      <c r="DW309" t="s">
        <v>135</v>
      </c>
      <c r="DX309">
        <v>1000</v>
      </c>
      <c r="DZ309" t="s">
        <v>3</v>
      </c>
      <c r="EA309" t="s">
        <v>3</v>
      </c>
      <c r="EB309" t="s">
        <v>3</v>
      </c>
      <c r="EC309" t="s">
        <v>3</v>
      </c>
      <c r="EE309">
        <v>342529063</v>
      </c>
      <c r="EF309">
        <v>2</v>
      </c>
      <c r="EG309" t="s">
        <v>27</v>
      </c>
      <c r="EH309">
        <v>12</v>
      </c>
      <c r="EI309" t="s">
        <v>41</v>
      </c>
      <c r="EJ309">
        <v>1</v>
      </c>
      <c r="EK309">
        <v>12001</v>
      </c>
      <c r="EL309" t="s">
        <v>41</v>
      </c>
      <c r="EM309" t="s">
        <v>42</v>
      </c>
      <c r="EO309" t="s">
        <v>3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FQ309">
        <v>0</v>
      </c>
      <c r="FR309">
        <v>0</v>
      </c>
      <c r="FS309">
        <v>0</v>
      </c>
      <c r="FX309">
        <v>109</v>
      </c>
      <c r="FY309">
        <v>57</v>
      </c>
      <c r="GA309" t="s">
        <v>3</v>
      </c>
      <c r="GD309">
        <v>1</v>
      </c>
      <c r="GF309">
        <v>-1795500878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216"/>
        <v>0</v>
      </c>
      <c r="GM309">
        <f t="shared" si="217"/>
        <v>0</v>
      </c>
      <c r="GN309">
        <f t="shared" si="218"/>
        <v>0</v>
      </c>
      <c r="GO309">
        <f t="shared" si="219"/>
        <v>0</v>
      </c>
      <c r="GP309">
        <f t="shared" si="220"/>
        <v>0</v>
      </c>
      <c r="GR309">
        <v>0</v>
      </c>
      <c r="GS309">
        <v>3</v>
      </c>
      <c r="GT309">
        <v>0</v>
      </c>
      <c r="GU309" t="s">
        <v>3</v>
      </c>
      <c r="GV309">
        <f t="shared" si="221"/>
        <v>0</v>
      </c>
      <c r="GW309">
        <v>1</v>
      </c>
      <c r="GX309">
        <f t="shared" si="222"/>
        <v>0</v>
      </c>
      <c r="HA309">
        <v>0</v>
      </c>
      <c r="HB309">
        <v>0</v>
      </c>
      <c r="HC309">
        <f t="shared" si="223"/>
        <v>0</v>
      </c>
      <c r="HE309" t="s">
        <v>3</v>
      </c>
      <c r="HF309" t="s">
        <v>3</v>
      </c>
      <c r="HM309" t="s">
        <v>3</v>
      </c>
      <c r="HN309" t="s">
        <v>44</v>
      </c>
      <c r="HO309" t="s">
        <v>45</v>
      </c>
      <c r="HP309" t="s">
        <v>41</v>
      </c>
      <c r="HQ309" t="s">
        <v>41</v>
      </c>
      <c r="HS309">
        <v>0</v>
      </c>
      <c r="IK309">
        <v>0</v>
      </c>
    </row>
    <row r="310" spans="1:245" x14ac:dyDescent="0.2">
      <c r="A310">
        <v>18</v>
      </c>
      <c r="B310">
        <v>1</v>
      </c>
      <c r="C310">
        <v>202</v>
      </c>
      <c r="E310" t="s">
        <v>275</v>
      </c>
      <c r="F310" t="s">
        <v>276</v>
      </c>
      <c r="G310" t="s">
        <v>277</v>
      </c>
      <c r="H310" t="s">
        <v>49</v>
      </c>
      <c r="I310">
        <f>I308*J310</f>
        <v>25.11</v>
      </c>
      <c r="J310">
        <v>44.999999999999993</v>
      </c>
      <c r="K310">
        <v>45</v>
      </c>
      <c r="O310">
        <f t="shared" si="203"/>
        <v>1089.27</v>
      </c>
      <c r="P310">
        <f>ROUND(CQ310*I310,2)</f>
        <v>1089.27</v>
      </c>
      <c r="Q310">
        <f>ROUND(CR310*I310,2)</f>
        <v>0</v>
      </c>
      <c r="R310">
        <f>ROUND(CS310*I310,2)</f>
        <v>0</v>
      </c>
      <c r="S310">
        <f>ROUND(CT310*I310,2)</f>
        <v>0</v>
      </c>
      <c r="T310">
        <f t="shared" si="204"/>
        <v>0</v>
      </c>
      <c r="U310">
        <f>ROUND(CV310*I310,7)</f>
        <v>0</v>
      </c>
      <c r="V310">
        <f>ROUND(CW310*I310,7)</f>
        <v>0</v>
      </c>
      <c r="W310">
        <f t="shared" si="205"/>
        <v>0</v>
      </c>
      <c r="X310">
        <f t="shared" si="206"/>
        <v>0</v>
      </c>
      <c r="Y310">
        <f t="shared" si="207"/>
        <v>0</v>
      </c>
      <c r="AA310">
        <v>414086428</v>
      </c>
      <c r="AB310">
        <f t="shared" si="208"/>
        <v>29.92</v>
      </c>
      <c r="AC310">
        <f>ROUND((ES310),6)</f>
        <v>29.92</v>
      </c>
      <c r="AD310">
        <f>ROUND((((ET310)-(EU310))+AE310),6)</f>
        <v>0</v>
      </c>
      <c r="AE310">
        <f>ROUND((EU310),6)</f>
        <v>0</v>
      </c>
      <c r="AF310">
        <f>ROUND((EV310),6)</f>
        <v>0</v>
      </c>
      <c r="AG310">
        <f t="shared" si="209"/>
        <v>0</v>
      </c>
      <c r="AH310">
        <f>(EW310)</f>
        <v>0</v>
      </c>
      <c r="AI310">
        <f>(EX310)</f>
        <v>0</v>
      </c>
      <c r="AJ310">
        <f t="shared" si="210"/>
        <v>0</v>
      </c>
      <c r="AK310">
        <v>29.92</v>
      </c>
      <c r="AL310">
        <v>29.92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109</v>
      </c>
      <c r="AU310">
        <v>57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1.45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278</v>
      </c>
      <c r="BM310">
        <v>12001</v>
      </c>
      <c r="BN310">
        <v>0</v>
      </c>
      <c r="BO310" t="s">
        <v>276</v>
      </c>
      <c r="BP310">
        <v>1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109</v>
      </c>
      <c r="CA310">
        <v>57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11"/>
        <v>1089.27</v>
      </c>
      <c r="CQ310">
        <f>ROUND(AL310*BC310,2)</f>
        <v>43.38</v>
      </c>
      <c r="CR310">
        <f>ROUND(AM310*BB310,2)</f>
        <v>0</v>
      </c>
      <c r="CS310">
        <f>ROUND(AN310*BS310,2)</f>
        <v>0</v>
      </c>
      <c r="CT310">
        <f>ROUND(AO310*BA310,2)</f>
        <v>0</v>
      </c>
      <c r="CU310">
        <f t="shared" si="212"/>
        <v>0</v>
      </c>
      <c r="CV310">
        <f>AH310</f>
        <v>0</v>
      </c>
      <c r="CW310">
        <f>AI310</f>
        <v>0</v>
      </c>
      <c r="CX310">
        <f t="shared" si="213"/>
        <v>0</v>
      </c>
      <c r="CY310">
        <f t="shared" si="214"/>
        <v>0</v>
      </c>
      <c r="CZ310">
        <f t="shared" si="215"/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1009</v>
      </c>
      <c r="DV310" t="s">
        <v>49</v>
      </c>
      <c r="DW310" t="s">
        <v>49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342529063</v>
      </c>
      <c r="EF310">
        <v>2</v>
      </c>
      <c r="EG310" t="s">
        <v>27</v>
      </c>
      <c r="EH310">
        <v>12</v>
      </c>
      <c r="EI310" t="s">
        <v>41</v>
      </c>
      <c r="EJ310">
        <v>1</v>
      </c>
      <c r="EK310">
        <v>12001</v>
      </c>
      <c r="EL310" t="s">
        <v>41</v>
      </c>
      <c r="EM310" t="s">
        <v>42</v>
      </c>
      <c r="EO310" t="s">
        <v>3</v>
      </c>
      <c r="EQ310">
        <v>1048576</v>
      </c>
      <c r="ER310">
        <v>29.92</v>
      </c>
      <c r="ES310">
        <v>29.92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v>0</v>
      </c>
      <c r="FS310">
        <v>0</v>
      </c>
      <c r="FX310">
        <v>109</v>
      </c>
      <c r="FY310">
        <v>57</v>
      </c>
      <c r="GA310" t="s">
        <v>3</v>
      </c>
      <c r="GD310">
        <v>1</v>
      </c>
      <c r="GF310">
        <v>-1806356005</v>
      </c>
      <c r="GG310">
        <v>2</v>
      </c>
      <c r="GH310">
        <v>1</v>
      </c>
      <c r="GI310">
        <v>2</v>
      </c>
      <c r="GJ310">
        <v>0</v>
      </c>
      <c r="GK310">
        <v>0</v>
      </c>
      <c r="GL310">
        <f t="shared" si="216"/>
        <v>0</v>
      </c>
      <c r="GM310">
        <f t="shared" si="217"/>
        <v>1089.27</v>
      </c>
      <c r="GN310">
        <f t="shared" si="218"/>
        <v>1089.27</v>
      </c>
      <c r="GO310">
        <f t="shared" si="219"/>
        <v>0</v>
      </c>
      <c r="GP310">
        <f t="shared" si="220"/>
        <v>0</v>
      </c>
      <c r="GR310">
        <v>0</v>
      </c>
      <c r="GS310">
        <v>3</v>
      </c>
      <c r="GT310">
        <v>0</v>
      </c>
      <c r="GU310" t="s">
        <v>3</v>
      </c>
      <c r="GV310">
        <f t="shared" si="221"/>
        <v>0</v>
      </c>
      <c r="GW310">
        <v>1</v>
      </c>
      <c r="GX310">
        <f t="shared" si="222"/>
        <v>0</v>
      </c>
      <c r="HA310">
        <v>0</v>
      </c>
      <c r="HB310">
        <v>0</v>
      </c>
      <c r="HC310">
        <f t="shared" si="223"/>
        <v>0</v>
      </c>
      <c r="HE310" t="s">
        <v>3</v>
      </c>
      <c r="HF310" t="s">
        <v>3</v>
      </c>
      <c r="HM310" t="s">
        <v>3</v>
      </c>
      <c r="HN310" t="s">
        <v>44</v>
      </c>
      <c r="HO310" t="s">
        <v>45</v>
      </c>
      <c r="HP310" t="s">
        <v>41</v>
      </c>
      <c r="HQ310" t="s">
        <v>41</v>
      </c>
      <c r="HS310">
        <v>0</v>
      </c>
      <c r="IK310">
        <v>0</v>
      </c>
    </row>
    <row r="311" spans="1:245" x14ac:dyDescent="0.2">
      <c r="A311">
        <v>17</v>
      </c>
      <c r="B311">
        <v>1</v>
      </c>
      <c r="C311">
        <f>ROW(SmtRes!A211)</f>
        <v>211</v>
      </c>
      <c r="D311">
        <f>ROW(EtalonRes!A202)</f>
        <v>202</v>
      </c>
      <c r="E311" t="s">
        <v>279</v>
      </c>
      <c r="F311" t="s">
        <v>280</v>
      </c>
      <c r="G311" t="s">
        <v>281</v>
      </c>
      <c r="H311" t="s">
        <v>257</v>
      </c>
      <c r="I311">
        <f>ROUND(124/100,7)</f>
        <v>1.24</v>
      </c>
      <c r="J311">
        <v>0</v>
      </c>
      <c r="K311">
        <f>ROUND(124/100,7)</f>
        <v>1.24</v>
      </c>
      <c r="O311">
        <f t="shared" si="203"/>
        <v>31960.34</v>
      </c>
      <c r="P311">
        <f>SUMIF(SmtRes!AQ204:'SmtRes'!AQ211,"=1",SmtRes!DF204:'SmtRes'!DF211)</f>
        <v>5056.32</v>
      </c>
      <c r="Q311">
        <f>SUMIF(SmtRes!AQ204:'SmtRes'!AQ211,"=1",SmtRes!DG204:'SmtRes'!DG211)</f>
        <v>941.40000000000009</v>
      </c>
      <c r="R311">
        <f>SUMIF(SmtRes!AQ204:'SmtRes'!AQ211,"=1",SmtRes!DH204:'SmtRes'!DH211)</f>
        <v>818.40000000000009</v>
      </c>
      <c r="S311">
        <f>SUMIF(SmtRes!AQ204:'SmtRes'!AQ211,"=1",SmtRes!DI204:'SmtRes'!DI211)</f>
        <v>25144.22</v>
      </c>
      <c r="T311">
        <f t="shared" si="204"/>
        <v>0</v>
      </c>
      <c r="U311">
        <f>SUMIF(SmtRes!AQ204:'SmtRes'!AQ211,"=1",SmtRes!CV204:'SmtRes'!CV211)</f>
        <v>44.02</v>
      </c>
      <c r="V311">
        <f>SUMIF(SmtRes!AQ204:'SmtRes'!AQ211,"=1",SmtRes!CW204:'SmtRes'!CW211)</f>
        <v>1.0664</v>
      </c>
      <c r="W311">
        <f t="shared" si="205"/>
        <v>0</v>
      </c>
      <c r="X311">
        <f t="shared" si="206"/>
        <v>28299.26</v>
      </c>
      <c r="Y311">
        <f t="shared" si="207"/>
        <v>14798.69</v>
      </c>
      <c r="AA311">
        <v>414086428</v>
      </c>
      <c r="AB311">
        <f t="shared" si="208"/>
        <v>24155.830600000001</v>
      </c>
      <c r="AC311">
        <f>ROUND((SUM(SmtRes!BQ204:'SmtRes'!BQ211)),6)</f>
        <v>3271.5324000000001</v>
      </c>
      <c r="AD311">
        <f>ROUND((((SUM(SmtRes!BR204:'SmtRes'!BR211))-(SUM(SmtRes!BS204:'SmtRes'!BS211)))+AE311),6)</f>
        <v>606.69820000000004</v>
      </c>
      <c r="AE311">
        <f>ROUND((SUM(SmtRes!BS204:'SmtRes'!BS211)),6)</f>
        <v>660.00450000000001</v>
      </c>
      <c r="AF311">
        <f>ROUND((SUM(SmtRes!BT204:'SmtRes'!BT211)),6)</f>
        <v>20277.599999999999</v>
      </c>
      <c r="AG311">
        <f t="shared" si="209"/>
        <v>0</v>
      </c>
      <c r="AH311">
        <f>(SUM(SmtRes!BU204:'SmtRes'!BU211))</f>
        <v>35.5</v>
      </c>
      <c r="AI311">
        <f>(SUM(SmtRes!BV204:'SmtRes'!BV211))</f>
        <v>0.86</v>
      </c>
      <c r="AJ311">
        <f t="shared" si="210"/>
        <v>0</v>
      </c>
      <c r="AK311">
        <v>24815.8351</v>
      </c>
      <c r="AL311">
        <v>3271.5324000000001</v>
      </c>
      <c r="AM311">
        <v>606.69819999999993</v>
      </c>
      <c r="AN311">
        <v>660.00450000000001</v>
      </c>
      <c r="AO311">
        <v>20277.600000000002</v>
      </c>
      <c r="AP311">
        <v>0</v>
      </c>
      <c r="AQ311">
        <v>35.5</v>
      </c>
      <c r="AR311">
        <v>0.86</v>
      </c>
      <c r="AS311">
        <v>0</v>
      </c>
      <c r="AT311">
        <v>109</v>
      </c>
      <c r="AU311">
        <v>57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282</v>
      </c>
      <c r="BM311">
        <v>12001</v>
      </c>
      <c r="BN311">
        <v>0</v>
      </c>
      <c r="BO311" t="s">
        <v>3</v>
      </c>
      <c r="BP311">
        <v>0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109</v>
      </c>
      <c r="CA311">
        <v>57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11"/>
        <v>31960.340000000004</v>
      </c>
      <c r="CQ311">
        <f>SUMIF(SmtRes!AQ204:'SmtRes'!AQ211,"=1",SmtRes!AA204:'SmtRes'!AA211)</f>
        <v>4700.25</v>
      </c>
      <c r="CR311">
        <f>SUMIF(SmtRes!AQ204:'SmtRes'!AQ211,"=1",SmtRes!AB204:'SmtRes'!AB211)</f>
        <v>2981.94</v>
      </c>
      <c r="CS311">
        <f>SUMIF(SmtRes!AQ204:'SmtRes'!AQ211,"=1",SmtRes!AC204:'SmtRes'!AC211)</f>
        <v>2204.48</v>
      </c>
      <c r="CT311">
        <f>SUMIF(SmtRes!AQ204:'SmtRes'!AQ211,"=1",SmtRes!AD204:'SmtRes'!AD211)</f>
        <v>571.20000000000005</v>
      </c>
      <c r="CU311">
        <f t="shared" si="212"/>
        <v>0</v>
      </c>
      <c r="CV311">
        <f>SUMIF(SmtRes!AQ204:'SmtRes'!AQ211,"=1",SmtRes!BU204:'SmtRes'!BU211)</f>
        <v>35.5</v>
      </c>
      <c r="CW311">
        <f>SUMIF(SmtRes!AQ204:'SmtRes'!AQ211,"=1",SmtRes!BV204:'SmtRes'!BV211)</f>
        <v>0.86</v>
      </c>
      <c r="CX311">
        <f t="shared" si="213"/>
        <v>0</v>
      </c>
      <c r="CY311">
        <f t="shared" si="214"/>
        <v>28299.255799999999</v>
      </c>
      <c r="CZ311">
        <f t="shared" si="215"/>
        <v>14798.6934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1003</v>
      </c>
      <c r="DV311" t="s">
        <v>257</v>
      </c>
      <c r="DW311" t="s">
        <v>257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342529063</v>
      </c>
      <c r="EF311">
        <v>2</v>
      </c>
      <c r="EG311" t="s">
        <v>27</v>
      </c>
      <c r="EH311">
        <v>12</v>
      </c>
      <c r="EI311" t="s">
        <v>41</v>
      </c>
      <c r="EJ311">
        <v>1</v>
      </c>
      <c r="EK311">
        <v>12001</v>
      </c>
      <c r="EL311" t="s">
        <v>41</v>
      </c>
      <c r="EM311" t="s">
        <v>42</v>
      </c>
      <c r="EO311" t="s">
        <v>3</v>
      </c>
      <c r="EQ311">
        <v>1572864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35.5</v>
      </c>
      <c r="EX311">
        <v>0.86</v>
      </c>
      <c r="EY311">
        <v>0</v>
      </c>
      <c r="FQ311">
        <v>0</v>
      </c>
      <c r="FR311">
        <v>0</v>
      </c>
      <c r="FS311">
        <v>0</v>
      </c>
      <c r="FX311">
        <v>109</v>
      </c>
      <c r="FY311">
        <v>57</v>
      </c>
      <c r="GA311" t="s">
        <v>3</v>
      </c>
      <c r="GD311">
        <v>1</v>
      </c>
      <c r="GF311">
        <v>459422779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216"/>
        <v>0</v>
      </c>
      <c r="GM311">
        <f t="shared" si="217"/>
        <v>75058.289999999994</v>
      </c>
      <c r="GN311">
        <f t="shared" si="218"/>
        <v>75058.289999999994</v>
      </c>
      <c r="GO311">
        <f t="shared" si="219"/>
        <v>0</v>
      </c>
      <c r="GP311">
        <f t="shared" si="220"/>
        <v>0</v>
      </c>
      <c r="GR311">
        <v>0</v>
      </c>
      <c r="GS311">
        <v>3</v>
      </c>
      <c r="GT311">
        <v>0</v>
      </c>
      <c r="GU311" t="s">
        <v>3</v>
      </c>
      <c r="GV311">
        <f t="shared" si="221"/>
        <v>0</v>
      </c>
      <c r="GW311">
        <v>1</v>
      </c>
      <c r="GX311">
        <f t="shared" si="222"/>
        <v>0</v>
      </c>
      <c r="HA311">
        <v>0</v>
      </c>
      <c r="HB311">
        <v>0</v>
      </c>
      <c r="HC311">
        <f t="shared" si="223"/>
        <v>0</v>
      </c>
      <c r="HE311" t="s">
        <v>3</v>
      </c>
      <c r="HF311" t="s">
        <v>3</v>
      </c>
      <c r="HM311" t="s">
        <v>3</v>
      </c>
      <c r="HN311" t="s">
        <v>44</v>
      </c>
      <c r="HO311" t="s">
        <v>45</v>
      </c>
      <c r="HP311" t="s">
        <v>41</v>
      </c>
      <c r="HQ311" t="s">
        <v>41</v>
      </c>
      <c r="HS311">
        <v>0</v>
      </c>
      <c r="IK311">
        <v>0</v>
      </c>
    </row>
    <row r="312" spans="1:245" x14ac:dyDescent="0.2">
      <c r="A312">
        <v>18</v>
      </c>
      <c r="B312">
        <v>1</v>
      </c>
      <c r="C312">
        <v>211</v>
      </c>
      <c r="E312" t="s">
        <v>283</v>
      </c>
      <c r="F312" t="s">
        <v>138</v>
      </c>
      <c r="G312" t="s">
        <v>139</v>
      </c>
      <c r="H312" t="s">
        <v>25</v>
      </c>
      <c r="I312">
        <f>I311*J312</f>
        <v>262.88</v>
      </c>
      <c r="J312">
        <v>212</v>
      </c>
      <c r="K312">
        <v>212</v>
      </c>
      <c r="O312">
        <f t="shared" si="203"/>
        <v>94670.97</v>
      </c>
      <c r="P312">
        <f>ROUND(CQ312*I312,2)</f>
        <v>94670.97</v>
      </c>
      <c r="Q312">
        <f>ROUND(CR312*I312,2)</f>
        <v>0</v>
      </c>
      <c r="R312">
        <f>ROUND(CS312*I312,2)</f>
        <v>0</v>
      </c>
      <c r="S312">
        <f>ROUND(CT312*I312,2)</f>
        <v>0</v>
      </c>
      <c r="T312">
        <f t="shared" si="204"/>
        <v>0</v>
      </c>
      <c r="U312">
        <f>ROUND(CV312*I312,7)</f>
        <v>0</v>
      </c>
      <c r="V312">
        <f>ROUND(CW312*I312,7)</f>
        <v>0</v>
      </c>
      <c r="W312">
        <f t="shared" si="205"/>
        <v>0</v>
      </c>
      <c r="X312">
        <f t="shared" si="206"/>
        <v>0</v>
      </c>
      <c r="Y312">
        <f t="shared" si="207"/>
        <v>0</v>
      </c>
      <c r="AA312">
        <v>414086428</v>
      </c>
      <c r="AB312">
        <f t="shared" si="208"/>
        <v>193.62</v>
      </c>
      <c r="AC312">
        <f>ROUND((ES312),6)</f>
        <v>193.62</v>
      </c>
      <c r="AD312">
        <f>ROUND((((ET312)-(EU312))+AE312),6)</f>
        <v>0</v>
      </c>
      <c r="AE312">
        <f>ROUND((EU312),6)</f>
        <v>0</v>
      </c>
      <c r="AF312">
        <f>ROUND((EV312),6)</f>
        <v>0</v>
      </c>
      <c r="AG312">
        <f t="shared" si="209"/>
        <v>0</v>
      </c>
      <c r="AH312">
        <f>(EW312)</f>
        <v>0</v>
      </c>
      <c r="AI312">
        <f>(EX312)</f>
        <v>0</v>
      </c>
      <c r="AJ312">
        <f t="shared" si="210"/>
        <v>0</v>
      </c>
      <c r="AK312">
        <v>193.62</v>
      </c>
      <c r="AL312">
        <v>193.62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109</v>
      </c>
      <c r="AU312">
        <v>57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1.86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140</v>
      </c>
      <c r="BM312">
        <v>12001</v>
      </c>
      <c r="BN312">
        <v>0</v>
      </c>
      <c r="BO312" t="s">
        <v>138</v>
      </c>
      <c r="BP312">
        <v>1</v>
      </c>
      <c r="BQ312">
        <v>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109</v>
      </c>
      <c r="CA312">
        <v>57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11"/>
        <v>94670.97</v>
      </c>
      <c r="CQ312">
        <f>ROUND(AL312*BC312,2)</f>
        <v>360.13</v>
      </c>
      <c r="CR312">
        <f>ROUND(AM312*BB312,2)</f>
        <v>0</v>
      </c>
      <c r="CS312">
        <f>ROUND(AN312*BS312,2)</f>
        <v>0</v>
      </c>
      <c r="CT312">
        <f>ROUND(AO312*BA312,2)</f>
        <v>0</v>
      </c>
      <c r="CU312">
        <f t="shared" si="212"/>
        <v>0</v>
      </c>
      <c r="CV312">
        <f>AH312</f>
        <v>0</v>
      </c>
      <c r="CW312">
        <f>AI312</f>
        <v>0</v>
      </c>
      <c r="CX312">
        <f t="shared" si="213"/>
        <v>0</v>
      </c>
      <c r="CY312">
        <f t="shared" si="214"/>
        <v>0</v>
      </c>
      <c r="CZ312">
        <f t="shared" si="215"/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1005</v>
      </c>
      <c r="DV312" t="s">
        <v>25</v>
      </c>
      <c r="DW312" t="s">
        <v>25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342529063</v>
      </c>
      <c r="EF312">
        <v>2</v>
      </c>
      <c r="EG312" t="s">
        <v>27</v>
      </c>
      <c r="EH312">
        <v>12</v>
      </c>
      <c r="EI312" t="s">
        <v>41</v>
      </c>
      <c r="EJ312">
        <v>1</v>
      </c>
      <c r="EK312">
        <v>12001</v>
      </c>
      <c r="EL312" t="s">
        <v>41</v>
      </c>
      <c r="EM312" t="s">
        <v>42</v>
      </c>
      <c r="EO312" t="s">
        <v>3</v>
      </c>
      <c r="EQ312">
        <v>1048576</v>
      </c>
      <c r="ER312">
        <v>193.62</v>
      </c>
      <c r="ES312">
        <v>193.62</v>
      </c>
      <c r="ET312">
        <v>0</v>
      </c>
      <c r="EU312">
        <v>0</v>
      </c>
      <c r="EV312">
        <v>0</v>
      </c>
      <c r="EW312">
        <v>0</v>
      </c>
      <c r="EX312">
        <v>0</v>
      </c>
      <c r="FQ312">
        <v>0</v>
      </c>
      <c r="FR312">
        <v>0</v>
      </c>
      <c r="FS312">
        <v>0</v>
      </c>
      <c r="FX312">
        <v>109</v>
      </c>
      <c r="FY312">
        <v>57</v>
      </c>
      <c r="GA312" t="s">
        <v>3</v>
      </c>
      <c r="GD312">
        <v>1</v>
      </c>
      <c r="GF312">
        <v>-1833354763</v>
      </c>
      <c r="GG312">
        <v>2</v>
      </c>
      <c r="GH312">
        <v>1</v>
      </c>
      <c r="GI312">
        <v>2</v>
      </c>
      <c r="GJ312">
        <v>0</v>
      </c>
      <c r="GK312">
        <v>0</v>
      </c>
      <c r="GL312">
        <f t="shared" si="216"/>
        <v>0</v>
      </c>
      <c r="GM312">
        <f t="shared" si="217"/>
        <v>94670.97</v>
      </c>
      <c r="GN312">
        <f t="shared" si="218"/>
        <v>94670.97</v>
      </c>
      <c r="GO312">
        <f t="shared" si="219"/>
        <v>0</v>
      </c>
      <c r="GP312">
        <f t="shared" si="220"/>
        <v>0</v>
      </c>
      <c r="GR312">
        <v>0</v>
      </c>
      <c r="GS312">
        <v>3</v>
      </c>
      <c r="GT312">
        <v>0</v>
      </c>
      <c r="GU312" t="s">
        <v>3</v>
      </c>
      <c r="GV312">
        <f t="shared" si="221"/>
        <v>0</v>
      </c>
      <c r="GW312">
        <v>1</v>
      </c>
      <c r="GX312">
        <f t="shared" si="222"/>
        <v>0</v>
      </c>
      <c r="HA312">
        <v>0</v>
      </c>
      <c r="HB312">
        <v>0</v>
      </c>
      <c r="HC312">
        <f t="shared" si="223"/>
        <v>0</v>
      </c>
      <c r="HE312" t="s">
        <v>3</v>
      </c>
      <c r="HF312" t="s">
        <v>3</v>
      </c>
      <c r="HM312" t="s">
        <v>3</v>
      </c>
      <c r="HN312" t="s">
        <v>44</v>
      </c>
      <c r="HO312" t="s">
        <v>45</v>
      </c>
      <c r="HP312" t="s">
        <v>41</v>
      </c>
      <c r="HQ312" t="s">
        <v>41</v>
      </c>
      <c r="HS312">
        <v>0</v>
      </c>
      <c r="IK312">
        <v>0</v>
      </c>
    </row>
    <row r="314" spans="1:245" x14ac:dyDescent="0.2">
      <c r="A314" s="2">
        <v>51</v>
      </c>
      <c r="B314" s="2">
        <f>B298</f>
        <v>1</v>
      </c>
      <c r="C314" s="2">
        <f>A298</f>
        <v>5</v>
      </c>
      <c r="D314" s="2">
        <f>ROW(A298)</f>
        <v>298</v>
      </c>
      <c r="E314" s="2"/>
      <c r="F314" s="2" t="str">
        <f>IF(F298&lt;&gt;"",F298,"")</f>
        <v>Новый подраздел</v>
      </c>
      <c r="G314" s="2" t="str">
        <f>IF(G298&lt;&gt;"",G298,"")</f>
        <v>6. Кровля здания СЭЗиС над производственными цехами</v>
      </c>
      <c r="H314" s="2">
        <v>0</v>
      </c>
      <c r="I314" s="2"/>
      <c r="J314" s="2"/>
      <c r="K314" s="2"/>
      <c r="L314" s="2"/>
      <c r="M314" s="2"/>
      <c r="N314" s="2"/>
      <c r="O314" s="2">
        <f t="shared" ref="O314:T314" si="224">ROUND(AB314,2)</f>
        <v>184334.7</v>
      </c>
      <c r="P314" s="2">
        <f t="shared" si="224"/>
        <v>122001.63</v>
      </c>
      <c r="Q314" s="2">
        <f t="shared" si="224"/>
        <v>1048.68</v>
      </c>
      <c r="R314" s="2">
        <f t="shared" si="224"/>
        <v>919.27</v>
      </c>
      <c r="S314" s="2">
        <f t="shared" si="224"/>
        <v>60365.120000000003</v>
      </c>
      <c r="T314" s="2">
        <f t="shared" si="224"/>
        <v>0</v>
      </c>
      <c r="U314" s="2">
        <f>AH314</f>
        <v>110.83120000000002</v>
      </c>
      <c r="V314" s="2">
        <f>AI314</f>
        <v>1.2462</v>
      </c>
      <c r="W314" s="2">
        <f>ROUND(AJ314,2)</f>
        <v>0</v>
      </c>
      <c r="X314" s="2">
        <f>ROUND(AK314,2)</f>
        <v>60316.91</v>
      </c>
      <c r="Y314" s="2">
        <f>ROUND(AL314,2)</f>
        <v>31305.25</v>
      </c>
      <c r="Z314" s="2"/>
      <c r="AA314" s="2"/>
      <c r="AB314" s="2">
        <f>ROUND(SUMIF(AA302:AA312,"=414086428",O302:O312),2)</f>
        <v>184334.7</v>
      </c>
      <c r="AC314" s="2">
        <f>ROUND(SUMIF(AA302:AA312,"=414086428",P302:P312),2)</f>
        <v>122001.63</v>
      </c>
      <c r="AD314" s="2">
        <f>ROUND(SUMIF(AA302:AA312,"=414086428",Q302:Q312),2)</f>
        <v>1048.68</v>
      </c>
      <c r="AE314" s="2">
        <f>ROUND(SUMIF(AA302:AA312,"=414086428",R302:R312),2)</f>
        <v>919.27</v>
      </c>
      <c r="AF314" s="2">
        <f>ROUND(SUMIF(AA302:AA312,"=414086428",S302:S312),2)</f>
        <v>60365.120000000003</v>
      </c>
      <c r="AG314" s="2">
        <f>ROUND(SUMIF(AA302:AA312,"=414086428",T302:T312),2)</f>
        <v>0</v>
      </c>
      <c r="AH314" s="2">
        <f>SUMIF(AA302:AA312,"=414086428",U302:U312)</f>
        <v>110.83120000000002</v>
      </c>
      <c r="AI314" s="2">
        <f>SUMIF(AA302:AA312,"=414086428",V302:V312)</f>
        <v>1.2462</v>
      </c>
      <c r="AJ314" s="2">
        <f>ROUND(SUMIF(AA302:AA312,"=414086428",W302:W312),2)</f>
        <v>0</v>
      </c>
      <c r="AK314" s="2">
        <f>ROUND(SUMIF(AA302:AA312,"=414086428",X302:X312),2)</f>
        <v>60316.91</v>
      </c>
      <c r="AL314" s="2">
        <f>ROUND(SUMIF(AA302:AA312,"=414086428",Y302:Y312),2)</f>
        <v>31305.25</v>
      </c>
      <c r="AM314" s="2"/>
      <c r="AN314" s="2"/>
      <c r="AO314" s="2">
        <f t="shared" ref="AO314:BD314" si="225">ROUND(BX314,2)</f>
        <v>0</v>
      </c>
      <c r="AP314" s="2">
        <f t="shared" si="225"/>
        <v>0</v>
      </c>
      <c r="AQ314" s="2">
        <f t="shared" si="225"/>
        <v>0</v>
      </c>
      <c r="AR314" s="2">
        <f t="shared" si="225"/>
        <v>275956.86</v>
      </c>
      <c r="AS314" s="2">
        <f t="shared" si="225"/>
        <v>275956.86</v>
      </c>
      <c r="AT314" s="2">
        <f t="shared" si="225"/>
        <v>0</v>
      </c>
      <c r="AU314" s="2">
        <f t="shared" si="225"/>
        <v>0</v>
      </c>
      <c r="AV314" s="2">
        <f t="shared" si="225"/>
        <v>122001.63</v>
      </c>
      <c r="AW314" s="2">
        <f t="shared" si="225"/>
        <v>122001.63</v>
      </c>
      <c r="AX314" s="2">
        <f t="shared" si="225"/>
        <v>0</v>
      </c>
      <c r="AY314" s="2">
        <f t="shared" si="225"/>
        <v>122001.63</v>
      </c>
      <c r="AZ314" s="2">
        <f t="shared" si="225"/>
        <v>0</v>
      </c>
      <c r="BA314" s="2">
        <f t="shared" si="225"/>
        <v>0</v>
      </c>
      <c r="BB314" s="2">
        <f t="shared" si="225"/>
        <v>0</v>
      </c>
      <c r="BC314" s="2">
        <f t="shared" si="225"/>
        <v>0</v>
      </c>
      <c r="BD314" s="2">
        <f t="shared" si="225"/>
        <v>0</v>
      </c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>
        <f>ROUND(SUMIF(AA302:AA312,"=414086428",FQ302:FQ312),2)</f>
        <v>0</v>
      </c>
      <c r="BY314" s="2">
        <f>ROUND(SUMIF(AA302:AA312,"=414086428",FR302:FR312),2)</f>
        <v>0</v>
      </c>
      <c r="BZ314" s="2">
        <f>ROUND(SUMIF(AA302:AA312,"=414086428",GL302:GL312),2)</f>
        <v>0</v>
      </c>
      <c r="CA314" s="2">
        <f>ROUND(SUMIF(AA302:AA312,"=414086428",GM302:GM312),2)</f>
        <v>275956.86</v>
      </c>
      <c r="CB314" s="2">
        <f>ROUND(SUMIF(AA302:AA312,"=414086428",GN302:GN312),2)</f>
        <v>275956.86</v>
      </c>
      <c r="CC314" s="2">
        <f>ROUND(SUMIF(AA302:AA312,"=414086428",GO302:GO312),2)</f>
        <v>0</v>
      </c>
      <c r="CD314" s="2">
        <f>ROUND(SUMIF(AA302:AA312,"=414086428",GP302:GP312),2)</f>
        <v>0</v>
      </c>
      <c r="CE314" s="2">
        <f>AC314-BX314</f>
        <v>122001.63</v>
      </c>
      <c r="CF314" s="2">
        <f>AC314-BY314</f>
        <v>122001.63</v>
      </c>
      <c r="CG314" s="2">
        <f>BX314-BZ314</f>
        <v>0</v>
      </c>
      <c r="CH314" s="2">
        <f>AC314-BX314-BY314+BZ314</f>
        <v>122001.63</v>
      </c>
      <c r="CI314" s="2">
        <f>BY314-BZ314</f>
        <v>0</v>
      </c>
      <c r="CJ314" s="2">
        <f>ROUND(SUMIF(AA302:AA312,"=414086428",GX302:GX312),2)</f>
        <v>0</v>
      </c>
      <c r="CK314" s="2">
        <f>ROUND(SUMIF(AA302:AA312,"=414086428",GY302:GY312),2)</f>
        <v>0</v>
      </c>
      <c r="CL314" s="2">
        <f>ROUND(SUMIF(AA302:AA312,"=414086428",GZ302:GZ312),2)</f>
        <v>0</v>
      </c>
      <c r="CM314" s="2">
        <f>ROUND(SUMIF(AA302:AA312,"=414086428",HD302:HD312),2)</f>
        <v>0</v>
      </c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>
        <v>0</v>
      </c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201</v>
      </c>
      <c r="F316" s="4">
        <f>ROUND(Source!O314,O316)</f>
        <v>184334.7</v>
      </c>
      <c r="G316" s="4" t="s">
        <v>64</v>
      </c>
      <c r="H316" s="4" t="s">
        <v>65</v>
      </c>
      <c r="I316" s="4"/>
      <c r="J316" s="4"/>
      <c r="K316" s="4">
        <v>201</v>
      </c>
      <c r="L316" s="4">
        <v>1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184334.69999999998</v>
      </c>
      <c r="X316" s="4">
        <v>1</v>
      </c>
      <c r="Y316" s="4">
        <v>184334.69999999998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202</v>
      </c>
      <c r="F317" s="4">
        <f>ROUND(Source!P314,O317)</f>
        <v>122001.63</v>
      </c>
      <c r="G317" s="4" t="s">
        <v>66</v>
      </c>
      <c r="H317" s="4" t="s">
        <v>67</v>
      </c>
      <c r="I317" s="4"/>
      <c r="J317" s="4"/>
      <c r="K317" s="4">
        <v>202</v>
      </c>
      <c r="L317" s="4">
        <v>2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122001.63</v>
      </c>
      <c r="X317" s="4">
        <v>1</v>
      </c>
      <c r="Y317" s="4">
        <v>122001.63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222</v>
      </c>
      <c r="F318" s="4">
        <f>ROUND(Source!AO314,O318)</f>
        <v>0</v>
      </c>
      <c r="G318" s="4" t="s">
        <v>68</v>
      </c>
      <c r="H318" s="4" t="s">
        <v>69</v>
      </c>
      <c r="I318" s="4"/>
      <c r="J318" s="4"/>
      <c r="K318" s="4">
        <v>222</v>
      </c>
      <c r="L318" s="4">
        <v>3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225</v>
      </c>
      <c r="F319" s="4">
        <f>ROUND(Source!AV314,O319)</f>
        <v>122001.63</v>
      </c>
      <c r="G319" s="4" t="s">
        <v>70</v>
      </c>
      <c r="H319" s="4" t="s">
        <v>71</v>
      </c>
      <c r="I319" s="4"/>
      <c r="J319" s="4"/>
      <c r="K319" s="4">
        <v>225</v>
      </c>
      <c r="L319" s="4">
        <v>4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122001.63</v>
      </c>
      <c r="X319" s="4">
        <v>1</v>
      </c>
      <c r="Y319" s="4">
        <v>122001.63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226</v>
      </c>
      <c r="F320" s="4">
        <f>ROUND(Source!AW314,O320)</f>
        <v>122001.63</v>
      </c>
      <c r="G320" s="4" t="s">
        <v>72</v>
      </c>
      <c r="H320" s="4" t="s">
        <v>73</v>
      </c>
      <c r="I320" s="4"/>
      <c r="J320" s="4"/>
      <c r="K320" s="4">
        <v>226</v>
      </c>
      <c r="L320" s="4">
        <v>5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122001.63</v>
      </c>
      <c r="X320" s="4">
        <v>1</v>
      </c>
      <c r="Y320" s="4">
        <v>122001.63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227</v>
      </c>
      <c r="F321" s="4">
        <f>ROUND(Source!AX314,O321)</f>
        <v>0</v>
      </c>
      <c r="G321" s="4" t="s">
        <v>74</v>
      </c>
      <c r="H321" s="4" t="s">
        <v>75</v>
      </c>
      <c r="I321" s="4"/>
      <c r="J321" s="4"/>
      <c r="K321" s="4">
        <v>227</v>
      </c>
      <c r="L321" s="4">
        <v>6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228</v>
      </c>
      <c r="F322" s="4">
        <f>ROUND(Source!AY314,O322)</f>
        <v>122001.63</v>
      </c>
      <c r="G322" s="4" t="s">
        <v>76</v>
      </c>
      <c r="H322" s="4" t="s">
        <v>77</v>
      </c>
      <c r="I322" s="4"/>
      <c r="J322" s="4"/>
      <c r="K322" s="4">
        <v>228</v>
      </c>
      <c r="L322" s="4">
        <v>7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122001.63</v>
      </c>
      <c r="X322" s="4">
        <v>1</v>
      </c>
      <c r="Y322" s="4">
        <v>122001.63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216</v>
      </c>
      <c r="F323" s="4">
        <f>ROUND(Source!AP314,O323)</f>
        <v>0</v>
      </c>
      <c r="G323" s="4" t="s">
        <v>78</v>
      </c>
      <c r="H323" s="4" t="s">
        <v>79</v>
      </c>
      <c r="I323" s="4"/>
      <c r="J323" s="4"/>
      <c r="K323" s="4">
        <v>216</v>
      </c>
      <c r="L323" s="4">
        <v>8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223</v>
      </c>
      <c r="F324" s="4">
        <f>ROUND(Source!AQ314,O324)</f>
        <v>0</v>
      </c>
      <c r="G324" s="4" t="s">
        <v>80</v>
      </c>
      <c r="H324" s="4" t="s">
        <v>81</v>
      </c>
      <c r="I324" s="4"/>
      <c r="J324" s="4"/>
      <c r="K324" s="4">
        <v>223</v>
      </c>
      <c r="L324" s="4">
        <v>9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229</v>
      </c>
      <c r="F325" s="4">
        <f>ROUND(Source!AZ314,O325)</f>
        <v>0</v>
      </c>
      <c r="G325" s="4" t="s">
        <v>82</v>
      </c>
      <c r="H325" s="4" t="s">
        <v>83</v>
      </c>
      <c r="I325" s="4"/>
      <c r="J325" s="4"/>
      <c r="K325" s="4">
        <v>229</v>
      </c>
      <c r="L325" s="4">
        <v>10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203</v>
      </c>
      <c r="F326" s="4">
        <f>ROUND(Source!Q314,O326)</f>
        <v>1048.68</v>
      </c>
      <c r="G326" s="4" t="s">
        <v>84</v>
      </c>
      <c r="H326" s="4" t="s">
        <v>85</v>
      </c>
      <c r="I326" s="4"/>
      <c r="J326" s="4"/>
      <c r="K326" s="4">
        <v>203</v>
      </c>
      <c r="L326" s="4">
        <v>11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1048.68</v>
      </c>
      <c r="X326" s="4">
        <v>1</v>
      </c>
      <c r="Y326" s="4">
        <v>1048.68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231</v>
      </c>
      <c r="F327" s="4">
        <f>ROUND(Source!BB314,O327)</f>
        <v>0</v>
      </c>
      <c r="G327" s="4" t="s">
        <v>86</v>
      </c>
      <c r="H327" s="4" t="s">
        <v>87</v>
      </c>
      <c r="I327" s="4"/>
      <c r="J327" s="4"/>
      <c r="K327" s="4">
        <v>231</v>
      </c>
      <c r="L327" s="4">
        <v>12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204</v>
      </c>
      <c r="F328" s="4">
        <f>ROUND(Source!R314,O328)</f>
        <v>919.27</v>
      </c>
      <c r="G328" s="4" t="s">
        <v>88</v>
      </c>
      <c r="H328" s="4" t="s">
        <v>89</v>
      </c>
      <c r="I328" s="4"/>
      <c r="J328" s="4"/>
      <c r="K328" s="4">
        <v>204</v>
      </c>
      <c r="L328" s="4">
        <v>13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919.2700000000001</v>
      </c>
      <c r="X328" s="4">
        <v>1</v>
      </c>
      <c r="Y328" s="4">
        <v>919.2700000000001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205</v>
      </c>
      <c r="F329" s="4">
        <f>ROUND(Source!S314,O329)</f>
        <v>60365.120000000003</v>
      </c>
      <c r="G329" s="4" t="s">
        <v>90</v>
      </c>
      <c r="H329" s="4" t="s">
        <v>91</v>
      </c>
      <c r="I329" s="4"/>
      <c r="J329" s="4"/>
      <c r="K329" s="4">
        <v>205</v>
      </c>
      <c r="L329" s="4">
        <v>14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60365.120000000003</v>
      </c>
      <c r="X329" s="4">
        <v>1</v>
      </c>
      <c r="Y329" s="4">
        <v>60365.120000000003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232</v>
      </c>
      <c r="F330" s="4">
        <f>ROUND(Source!BC314,O330)</f>
        <v>0</v>
      </c>
      <c r="G330" s="4" t="s">
        <v>92</v>
      </c>
      <c r="H330" s="4" t="s">
        <v>93</v>
      </c>
      <c r="I330" s="4"/>
      <c r="J330" s="4"/>
      <c r="K330" s="4">
        <v>232</v>
      </c>
      <c r="L330" s="4">
        <v>15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214</v>
      </c>
      <c r="F331" s="4">
        <f>ROUND(Source!AS314,O331)</f>
        <v>275956.86</v>
      </c>
      <c r="G331" s="4" t="s">
        <v>94</v>
      </c>
      <c r="H331" s="4" t="s">
        <v>95</v>
      </c>
      <c r="I331" s="4"/>
      <c r="J331" s="4"/>
      <c r="K331" s="4">
        <v>214</v>
      </c>
      <c r="L331" s="4">
        <v>16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275956.86</v>
      </c>
      <c r="X331" s="4">
        <v>1</v>
      </c>
      <c r="Y331" s="4">
        <v>275956.86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215</v>
      </c>
      <c r="F332" s="4">
        <f>ROUND(Source!AT314,O332)</f>
        <v>0</v>
      </c>
      <c r="G332" s="4" t="s">
        <v>96</v>
      </c>
      <c r="H332" s="4" t="s">
        <v>97</v>
      </c>
      <c r="I332" s="4"/>
      <c r="J332" s="4"/>
      <c r="K332" s="4">
        <v>215</v>
      </c>
      <c r="L332" s="4">
        <v>17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217</v>
      </c>
      <c r="F333" s="4">
        <f>ROUND(Source!AU314,O333)</f>
        <v>0</v>
      </c>
      <c r="G333" s="4" t="s">
        <v>98</v>
      </c>
      <c r="H333" s="4" t="s">
        <v>99</v>
      </c>
      <c r="I333" s="4"/>
      <c r="J333" s="4"/>
      <c r="K333" s="4">
        <v>217</v>
      </c>
      <c r="L333" s="4">
        <v>18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230</v>
      </c>
      <c r="F334" s="4">
        <f>ROUND(Source!BA314,O334)</f>
        <v>0</v>
      </c>
      <c r="G334" s="4" t="s">
        <v>100</v>
      </c>
      <c r="H334" s="4" t="s">
        <v>101</v>
      </c>
      <c r="I334" s="4"/>
      <c r="J334" s="4"/>
      <c r="K334" s="4">
        <v>230</v>
      </c>
      <c r="L334" s="4">
        <v>19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206</v>
      </c>
      <c r="F335" s="4">
        <f>ROUND(Source!T314,O335)</f>
        <v>0</v>
      </c>
      <c r="G335" s="4" t="s">
        <v>102</v>
      </c>
      <c r="H335" s="4" t="s">
        <v>103</v>
      </c>
      <c r="I335" s="4"/>
      <c r="J335" s="4"/>
      <c r="K335" s="4">
        <v>206</v>
      </c>
      <c r="L335" s="4">
        <v>20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207</v>
      </c>
      <c r="F336" s="4">
        <f>ROUND(Source!U314,O336)</f>
        <v>110.8312</v>
      </c>
      <c r="G336" s="4" t="s">
        <v>104</v>
      </c>
      <c r="H336" s="4" t="s">
        <v>105</v>
      </c>
      <c r="I336" s="4"/>
      <c r="J336" s="4"/>
      <c r="K336" s="4">
        <v>207</v>
      </c>
      <c r="L336" s="4">
        <v>21</v>
      </c>
      <c r="M336" s="4">
        <v>3</v>
      </c>
      <c r="N336" s="4" t="s">
        <v>3</v>
      </c>
      <c r="O336" s="4">
        <v>7</v>
      </c>
      <c r="P336" s="4"/>
      <c r="Q336" s="4"/>
      <c r="R336" s="4"/>
      <c r="S336" s="4"/>
      <c r="T336" s="4"/>
      <c r="U336" s="4"/>
      <c r="V336" s="4"/>
      <c r="W336" s="4">
        <v>110.8312</v>
      </c>
      <c r="X336" s="4">
        <v>1</v>
      </c>
      <c r="Y336" s="4">
        <v>110.8312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208</v>
      </c>
      <c r="F337" s="4">
        <f>ROUND(Source!V314,O337)</f>
        <v>1.2462</v>
      </c>
      <c r="G337" s="4" t="s">
        <v>106</v>
      </c>
      <c r="H337" s="4" t="s">
        <v>107</v>
      </c>
      <c r="I337" s="4"/>
      <c r="J337" s="4"/>
      <c r="K337" s="4">
        <v>208</v>
      </c>
      <c r="L337" s="4">
        <v>22</v>
      </c>
      <c r="M337" s="4">
        <v>3</v>
      </c>
      <c r="N337" s="4" t="s">
        <v>3</v>
      </c>
      <c r="O337" s="4">
        <v>7</v>
      </c>
      <c r="P337" s="4"/>
      <c r="Q337" s="4"/>
      <c r="R337" s="4"/>
      <c r="S337" s="4"/>
      <c r="T337" s="4"/>
      <c r="U337" s="4"/>
      <c r="V337" s="4"/>
      <c r="W337" s="4">
        <v>1.2462</v>
      </c>
      <c r="X337" s="4">
        <v>1</v>
      </c>
      <c r="Y337" s="4">
        <v>1.2462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209</v>
      </c>
      <c r="F338" s="4">
        <f>ROUND(Source!W314,O338)</f>
        <v>0</v>
      </c>
      <c r="G338" s="4" t="s">
        <v>108</v>
      </c>
      <c r="H338" s="4" t="s">
        <v>109</v>
      </c>
      <c r="I338" s="4"/>
      <c r="J338" s="4"/>
      <c r="K338" s="4">
        <v>209</v>
      </c>
      <c r="L338" s="4">
        <v>23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233</v>
      </c>
      <c r="F339" s="4">
        <f>ROUND(Source!BD314,O339)</f>
        <v>0</v>
      </c>
      <c r="G339" s="4" t="s">
        <v>110</v>
      </c>
      <c r="H339" s="4" t="s">
        <v>111</v>
      </c>
      <c r="I339" s="4"/>
      <c r="J339" s="4"/>
      <c r="K339" s="4">
        <v>233</v>
      </c>
      <c r="L339" s="4">
        <v>24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210</v>
      </c>
      <c r="F340" s="4">
        <f>ROUND(Source!X314,O340)</f>
        <v>60316.91</v>
      </c>
      <c r="G340" s="4" t="s">
        <v>112</v>
      </c>
      <c r="H340" s="4" t="s">
        <v>113</v>
      </c>
      <c r="I340" s="4"/>
      <c r="J340" s="4"/>
      <c r="K340" s="4">
        <v>210</v>
      </c>
      <c r="L340" s="4">
        <v>25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60316.91</v>
      </c>
      <c r="X340" s="4">
        <v>1</v>
      </c>
      <c r="Y340" s="4">
        <v>60316.91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211</v>
      </c>
      <c r="F341" s="4">
        <f>ROUND(Source!Y314,O341)</f>
        <v>31305.25</v>
      </c>
      <c r="G341" s="4" t="s">
        <v>114</v>
      </c>
      <c r="H341" s="4" t="s">
        <v>115</v>
      </c>
      <c r="I341" s="4"/>
      <c r="J341" s="4"/>
      <c r="K341" s="4">
        <v>211</v>
      </c>
      <c r="L341" s="4">
        <v>26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31305.25</v>
      </c>
      <c r="X341" s="4">
        <v>1</v>
      </c>
      <c r="Y341" s="4">
        <v>31305.25</v>
      </c>
      <c r="Z341" s="4"/>
      <c r="AA341" s="4"/>
      <c r="AB341" s="4"/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224</v>
      </c>
      <c r="F342" s="4">
        <f>ROUND(Source!AR314,O342)</f>
        <v>275956.86</v>
      </c>
      <c r="G342" s="4" t="s">
        <v>116</v>
      </c>
      <c r="H342" s="4" t="s">
        <v>117</v>
      </c>
      <c r="I342" s="4"/>
      <c r="J342" s="4"/>
      <c r="K342" s="4">
        <v>224</v>
      </c>
      <c r="L342" s="4">
        <v>27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275956.86</v>
      </c>
      <c r="X342" s="4">
        <v>1</v>
      </c>
      <c r="Y342" s="4">
        <v>275956.86</v>
      </c>
      <c r="Z342" s="4"/>
      <c r="AA342" s="4"/>
      <c r="AB342" s="4"/>
    </row>
    <row r="344" spans="1:245" x14ac:dyDescent="0.2">
      <c r="A344" s="1">
        <v>5</v>
      </c>
      <c r="B344" s="1">
        <v>1</v>
      </c>
      <c r="C344" s="1"/>
      <c r="D344" s="1">
        <f>ROW(A374)</f>
        <v>374</v>
      </c>
      <c r="E344" s="1"/>
      <c r="F344" s="1" t="s">
        <v>20</v>
      </c>
      <c r="G344" s="1" t="s">
        <v>284</v>
      </c>
      <c r="H344" s="1" t="s">
        <v>3</v>
      </c>
      <c r="I344" s="1">
        <v>0</v>
      </c>
      <c r="J344" s="1"/>
      <c r="K344" s="1">
        <v>0</v>
      </c>
      <c r="L344" s="1"/>
      <c r="M344" s="1" t="s">
        <v>3</v>
      </c>
      <c r="N344" s="1"/>
      <c r="O344" s="1"/>
      <c r="P344" s="1"/>
      <c r="Q344" s="1"/>
      <c r="R344" s="1"/>
      <c r="S344" s="1">
        <v>0</v>
      </c>
      <c r="T344" s="1"/>
      <c r="U344" s="1" t="s">
        <v>3</v>
      </c>
      <c r="V344" s="1">
        <v>0</v>
      </c>
      <c r="W344" s="1"/>
      <c r="X344" s="1"/>
      <c r="Y344" s="1"/>
      <c r="Z344" s="1"/>
      <c r="AA344" s="1"/>
      <c r="AB344" s="1" t="s">
        <v>3</v>
      </c>
      <c r="AC344" s="1" t="s">
        <v>3</v>
      </c>
      <c r="AD344" s="1" t="s">
        <v>3</v>
      </c>
      <c r="AE344" s="1" t="s">
        <v>3</v>
      </c>
      <c r="AF344" s="1" t="s">
        <v>3</v>
      </c>
      <c r="AG344" s="1" t="s">
        <v>3</v>
      </c>
      <c r="AH344" s="1"/>
      <c r="AI344" s="1"/>
      <c r="AJ344" s="1"/>
      <c r="AK344" s="1"/>
      <c r="AL344" s="1"/>
      <c r="AM344" s="1"/>
      <c r="AN344" s="1"/>
      <c r="AO344" s="1"/>
      <c r="AP344" s="1" t="s">
        <v>3</v>
      </c>
      <c r="AQ344" s="1" t="s">
        <v>3</v>
      </c>
      <c r="AR344" s="1" t="s">
        <v>3</v>
      </c>
      <c r="AS344" s="1"/>
      <c r="AT344" s="1"/>
      <c r="AU344" s="1"/>
      <c r="AV344" s="1"/>
      <c r="AW344" s="1"/>
      <c r="AX344" s="1"/>
      <c r="AY344" s="1"/>
      <c r="AZ344" s="1" t="s">
        <v>3</v>
      </c>
      <c r="BA344" s="1"/>
      <c r="BB344" s="1" t="s">
        <v>3</v>
      </c>
      <c r="BC344" s="1" t="s">
        <v>3</v>
      </c>
      <c r="BD344" s="1" t="s">
        <v>3</v>
      </c>
      <c r="BE344" s="1" t="s">
        <v>3</v>
      </c>
      <c r="BF344" s="1" t="s">
        <v>3</v>
      </c>
      <c r="BG344" s="1" t="s">
        <v>3</v>
      </c>
      <c r="BH344" s="1" t="s">
        <v>3</v>
      </c>
      <c r="BI344" s="1" t="s">
        <v>3</v>
      </c>
      <c r="BJ344" s="1" t="s">
        <v>3</v>
      </c>
      <c r="BK344" s="1" t="s">
        <v>3</v>
      </c>
      <c r="BL344" s="1" t="s">
        <v>3</v>
      </c>
      <c r="BM344" s="1" t="s">
        <v>3</v>
      </c>
      <c r="BN344" s="1" t="s">
        <v>3</v>
      </c>
      <c r="BO344" s="1" t="s">
        <v>3</v>
      </c>
      <c r="BP344" s="1" t="s">
        <v>3</v>
      </c>
      <c r="BQ344" s="1"/>
      <c r="BR344" s="1"/>
      <c r="BS344" s="1"/>
      <c r="BT344" s="1"/>
      <c r="BU344" s="1"/>
      <c r="BV344" s="1"/>
      <c r="BW344" s="1"/>
      <c r="BX344" s="1">
        <v>0</v>
      </c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>
        <v>0</v>
      </c>
    </row>
    <row r="346" spans="1:245" x14ac:dyDescent="0.2">
      <c r="A346" s="2">
        <v>52</v>
      </c>
      <c r="B346" s="2">
        <f t="shared" ref="B346:G346" si="226">B374</f>
        <v>1</v>
      </c>
      <c r="C346" s="2">
        <f t="shared" si="226"/>
        <v>5</v>
      </c>
      <c r="D346" s="2">
        <f t="shared" si="226"/>
        <v>344</v>
      </c>
      <c r="E346" s="2">
        <f t="shared" si="226"/>
        <v>0</v>
      </c>
      <c r="F346" s="2" t="str">
        <f t="shared" si="226"/>
        <v>Новый подраздел</v>
      </c>
      <c r="G346" s="2" t="str">
        <f t="shared" si="226"/>
        <v>7. Кровля здания СЭЗиС над РДП и кабинетами 24 РЭР</v>
      </c>
      <c r="H346" s="2"/>
      <c r="I346" s="2"/>
      <c r="J346" s="2"/>
      <c r="K346" s="2"/>
      <c r="L346" s="2"/>
      <c r="M346" s="2"/>
      <c r="N346" s="2"/>
      <c r="O346" s="2">
        <f t="shared" ref="O346:AT346" si="227">O374</f>
        <v>594024.34</v>
      </c>
      <c r="P346" s="2">
        <f t="shared" si="227"/>
        <v>502601.08</v>
      </c>
      <c r="Q346" s="2">
        <f t="shared" si="227"/>
        <v>7323.07</v>
      </c>
      <c r="R346" s="2">
        <f t="shared" si="227"/>
        <v>1338.18</v>
      </c>
      <c r="S346" s="2">
        <f t="shared" si="227"/>
        <v>82762.009999999995</v>
      </c>
      <c r="T346" s="2">
        <f t="shared" si="227"/>
        <v>0</v>
      </c>
      <c r="U346" s="2">
        <f t="shared" si="227"/>
        <v>153.80669999999998</v>
      </c>
      <c r="V346" s="2">
        <f t="shared" si="227"/>
        <v>2.0311499999999998</v>
      </c>
      <c r="W346" s="2">
        <f t="shared" si="227"/>
        <v>0</v>
      </c>
      <c r="X346" s="2">
        <f t="shared" si="227"/>
        <v>85616.78</v>
      </c>
      <c r="Y346" s="2">
        <f t="shared" si="227"/>
        <v>44214.25</v>
      </c>
      <c r="Z346" s="2">
        <f t="shared" si="227"/>
        <v>0</v>
      </c>
      <c r="AA346" s="2">
        <f t="shared" si="227"/>
        <v>0</v>
      </c>
      <c r="AB346" s="2">
        <f t="shared" si="227"/>
        <v>594024.34</v>
      </c>
      <c r="AC346" s="2">
        <f t="shared" si="227"/>
        <v>502601.08</v>
      </c>
      <c r="AD346" s="2">
        <f t="shared" si="227"/>
        <v>7323.07</v>
      </c>
      <c r="AE346" s="2">
        <f t="shared" si="227"/>
        <v>1338.18</v>
      </c>
      <c r="AF346" s="2">
        <f t="shared" si="227"/>
        <v>82762.009999999995</v>
      </c>
      <c r="AG346" s="2">
        <f t="shared" si="227"/>
        <v>0</v>
      </c>
      <c r="AH346" s="2">
        <f t="shared" si="227"/>
        <v>153.80669999999998</v>
      </c>
      <c r="AI346" s="2">
        <f t="shared" si="227"/>
        <v>2.0311499999999998</v>
      </c>
      <c r="AJ346" s="2">
        <f t="shared" si="227"/>
        <v>0</v>
      </c>
      <c r="AK346" s="2">
        <f t="shared" si="227"/>
        <v>85616.78</v>
      </c>
      <c r="AL346" s="2">
        <f t="shared" si="227"/>
        <v>44214.25</v>
      </c>
      <c r="AM346" s="2">
        <f t="shared" si="227"/>
        <v>0</v>
      </c>
      <c r="AN346" s="2">
        <f t="shared" si="227"/>
        <v>0</v>
      </c>
      <c r="AO346" s="2">
        <f t="shared" si="227"/>
        <v>0</v>
      </c>
      <c r="AP346" s="2">
        <f t="shared" si="227"/>
        <v>0</v>
      </c>
      <c r="AQ346" s="2">
        <f t="shared" si="227"/>
        <v>0</v>
      </c>
      <c r="AR346" s="2">
        <f t="shared" si="227"/>
        <v>726476.17</v>
      </c>
      <c r="AS346" s="2">
        <f t="shared" si="227"/>
        <v>726476.17</v>
      </c>
      <c r="AT346" s="2">
        <f t="shared" si="227"/>
        <v>0</v>
      </c>
      <c r="AU346" s="2">
        <f t="shared" ref="AU346:BZ346" si="228">AU374</f>
        <v>0</v>
      </c>
      <c r="AV346" s="2">
        <f t="shared" si="228"/>
        <v>502601.08</v>
      </c>
      <c r="AW346" s="2">
        <f t="shared" si="228"/>
        <v>502601.08</v>
      </c>
      <c r="AX346" s="2">
        <f t="shared" si="228"/>
        <v>0</v>
      </c>
      <c r="AY346" s="2">
        <f t="shared" si="228"/>
        <v>502601.08</v>
      </c>
      <c r="AZ346" s="2">
        <f t="shared" si="228"/>
        <v>0</v>
      </c>
      <c r="BA346" s="2">
        <f t="shared" si="228"/>
        <v>0</v>
      </c>
      <c r="BB346" s="2">
        <f t="shared" si="228"/>
        <v>0</v>
      </c>
      <c r="BC346" s="2">
        <f t="shared" si="228"/>
        <v>0</v>
      </c>
      <c r="BD346" s="2">
        <f t="shared" si="228"/>
        <v>2620.8000000000002</v>
      </c>
      <c r="BE346" s="2">
        <f t="shared" si="228"/>
        <v>0</v>
      </c>
      <c r="BF346" s="2">
        <f t="shared" si="228"/>
        <v>0</v>
      </c>
      <c r="BG346" s="2">
        <f t="shared" si="228"/>
        <v>0</v>
      </c>
      <c r="BH346" s="2">
        <f t="shared" si="228"/>
        <v>0</v>
      </c>
      <c r="BI346" s="2">
        <f t="shared" si="228"/>
        <v>0</v>
      </c>
      <c r="BJ346" s="2">
        <f t="shared" si="228"/>
        <v>0</v>
      </c>
      <c r="BK346" s="2">
        <f t="shared" si="228"/>
        <v>0</v>
      </c>
      <c r="BL346" s="2">
        <f t="shared" si="228"/>
        <v>0</v>
      </c>
      <c r="BM346" s="2">
        <f t="shared" si="228"/>
        <v>0</v>
      </c>
      <c r="BN346" s="2">
        <f t="shared" si="228"/>
        <v>0</v>
      </c>
      <c r="BO346" s="2">
        <f t="shared" si="228"/>
        <v>0</v>
      </c>
      <c r="BP346" s="2">
        <f t="shared" si="228"/>
        <v>0</v>
      </c>
      <c r="BQ346" s="2">
        <f t="shared" si="228"/>
        <v>0</v>
      </c>
      <c r="BR346" s="2">
        <f t="shared" si="228"/>
        <v>0</v>
      </c>
      <c r="BS346" s="2">
        <f t="shared" si="228"/>
        <v>0</v>
      </c>
      <c r="BT346" s="2">
        <f t="shared" si="228"/>
        <v>0</v>
      </c>
      <c r="BU346" s="2">
        <f t="shared" si="228"/>
        <v>0</v>
      </c>
      <c r="BV346" s="2">
        <f t="shared" si="228"/>
        <v>0</v>
      </c>
      <c r="BW346" s="2">
        <f t="shared" si="228"/>
        <v>0</v>
      </c>
      <c r="BX346" s="2">
        <f t="shared" si="228"/>
        <v>0</v>
      </c>
      <c r="BY346" s="2">
        <f t="shared" si="228"/>
        <v>0</v>
      </c>
      <c r="BZ346" s="2">
        <f t="shared" si="228"/>
        <v>0</v>
      </c>
      <c r="CA346" s="2">
        <f t="shared" ref="CA346:DF346" si="229">CA374</f>
        <v>726476.17</v>
      </c>
      <c r="CB346" s="2">
        <f t="shared" si="229"/>
        <v>726476.17</v>
      </c>
      <c r="CC346" s="2">
        <f t="shared" si="229"/>
        <v>0</v>
      </c>
      <c r="CD346" s="2">
        <f t="shared" si="229"/>
        <v>0</v>
      </c>
      <c r="CE346" s="2">
        <f t="shared" si="229"/>
        <v>502601.08</v>
      </c>
      <c r="CF346" s="2">
        <f t="shared" si="229"/>
        <v>502601.08</v>
      </c>
      <c r="CG346" s="2">
        <f t="shared" si="229"/>
        <v>0</v>
      </c>
      <c r="CH346" s="2">
        <f t="shared" si="229"/>
        <v>502601.08</v>
      </c>
      <c r="CI346" s="2">
        <f t="shared" si="229"/>
        <v>0</v>
      </c>
      <c r="CJ346" s="2">
        <f t="shared" si="229"/>
        <v>0</v>
      </c>
      <c r="CK346" s="2">
        <f t="shared" si="229"/>
        <v>0</v>
      </c>
      <c r="CL346" s="2">
        <f t="shared" si="229"/>
        <v>0</v>
      </c>
      <c r="CM346" s="2">
        <f t="shared" si="229"/>
        <v>2620.8000000000002</v>
      </c>
      <c r="CN346" s="2">
        <f t="shared" si="229"/>
        <v>0</v>
      </c>
      <c r="CO346" s="2">
        <f t="shared" si="229"/>
        <v>0</v>
      </c>
      <c r="CP346" s="2">
        <f t="shared" si="229"/>
        <v>0</v>
      </c>
      <c r="CQ346" s="2">
        <f t="shared" si="229"/>
        <v>0</v>
      </c>
      <c r="CR346" s="2">
        <f t="shared" si="229"/>
        <v>0</v>
      </c>
      <c r="CS346" s="2">
        <f t="shared" si="229"/>
        <v>0</v>
      </c>
      <c r="CT346" s="2">
        <f t="shared" si="229"/>
        <v>0</v>
      </c>
      <c r="CU346" s="2">
        <f t="shared" si="229"/>
        <v>0</v>
      </c>
      <c r="CV346" s="2">
        <f t="shared" si="229"/>
        <v>0</v>
      </c>
      <c r="CW346" s="2">
        <f t="shared" si="229"/>
        <v>0</v>
      </c>
      <c r="CX346" s="2">
        <f t="shared" si="229"/>
        <v>0</v>
      </c>
      <c r="CY346" s="2">
        <f t="shared" si="229"/>
        <v>0</v>
      </c>
      <c r="CZ346" s="2">
        <f t="shared" si="229"/>
        <v>0</v>
      </c>
      <c r="DA346" s="2">
        <f t="shared" si="229"/>
        <v>0</v>
      </c>
      <c r="DB346" s="2">
        <f t="shared" si="229"/>
        <v>0</v>
      </c>
      <c r="DC346" s="2">
        <f t="shared" si="229"/>
        <v>0</v>
      </c>
      <c r="DD346" s="2">
        <f t="shared" si="229"/>
        <v>0</v>
      </c>
      <c r="DE346" s="2">
        <f t="shared" si="229"/>
        <v>0</v>
      </c>
      <c r="DF346" s="2">
        <f t="shared" si="229"/>
        <v>0</v>
      </c>
      <c r="DG346" s="3">
        <f t="shared" ref="DG346:EL346" si="230">DG374</f>
        <v>0</v>
      </c>
      <c r="DH346" s="3">
        <f t="shared" si="230"/>
        <v>0</v>
      </c>
      <c r="DI346" s="3">
        <f t="shared" si="230"/>
        <v>0</v>
      </c>
      <c r="DJ346" s="3">
        <f t="shared" si="230"/>
        <v>0</v>
      </c>
      <c r="DK346" s="3">
        <f t="shared" si="230"/>
        <v>0</v>
      </c>
      <c r="DL346" s="3">
        <f t="shared" si="230"/>
        <v>0</v>
      </c>
      <c r="DM346" s="3">
        <f t="shared" si="230"/>
        <v>0</v>
      </c>
      <c r="DN346" s="3">
        <f t="shared" si="230"/>
        <v>0</v>
      </c>
      <c r="DO346" s="3">
        <f t="shared" si="230"/>
        <v>0</v>
      </c>
      <c r="DP346" s="3">
        <f t="shared" si="230"/>
        <v>0</v>
      </c>
      <c r="DQ346" s="3">
        <f t="shared" si="230"/>
        <v>0</v>
      </c>
      <c r="DR346" s="3">
        <f t="shared" si="230"/>
        <v>0</v>
      </c>
      <c r="DS346" s="3">
        <f t="shared" si="230"/>
        <v>0</v>
      </c>
      <c r="DT346" s="3">
        <f t="shared" si="230"/>
        <v>0</v>
      </c>
      <c r="DU346" s="3">
        <f t="shared" si="230"/>
        <v>0</v>
      </c>
      <c r="DV346" s="3">
        <f t="shared" si="230"/>
        <v>0</v>
      </c>
      <c r="DW346" s="3">
        <f t="shared" si="230"/>
        <v>0</v>
      </c>
      <c r="DX346" s="3">
        <f t="shared" si="230"/>
        <v>0</v>
      </c>
      <c r="DY346" s="3">
        <f t="shared" si="230"/>
        <v>0</v>
      </c>
      <c r="DZ346" s="3">
        <f t="shared" si="230"/>
        <v>0</v>
      </c>
      <c r="EA346" s="3">
        <f t="shared" si="230"/>
        <v>0</v>
      </c>
      <c r="EB346" s="3">
        <f t="shared" si="230"/>
        <v>0</v>
      </c>
      <c r="EC346" s="3">
        <f t="shared" si="230"/>
        <v>0</v>
      </c>
      <c r="ED346" s="3">
        <f t="shared" si="230"/>
        <v>0</v>
      </c>
      <c r="EE346" s="3">
        <f t="shared" si="230"/>
        <v>0</v>
      </c>
      <c r="EF346" s="3">
        <f t="shared" si="230"/>
        <v>0</v>
      </c>
      <c r="EG346" s="3">
        <f t="shared" si="230"/>
        <v>0</v>
      </c>
      <c r="EH346" s="3">
        <f t="shared" si="230"/>
        <v>0</v>
      </c>
      <c r="EI346" s="3">
        <f t="shared" si="230"/>
        <v>0</v>
      </c>
      <c r="EJ346" s="3">
        <f t="shared" si="230"/>
        <v>0</v>
      </c>
      <c r="EK346" s="3">
        <f t="shared" si="230"/>
        <v>0</v>
      </c>
      <c r="EL346" s="3">
        <f t="shared" si="230"/>
        <v>0</v>
      </c>
      <c r="EM346" s="3">
        <f t="shared" ref="EM346:FR346" si="231">EM374</f>
        <v>0</v>
      </c>
      <c r="EN346" s="3">
        <f t="shared" si="231"/>
        <v>0</v>
      </c>
      <c r="EO346" s="3">
        <f t="shared" si="231"/>
        <v>0</v>
      </c>
      <c r="EP346" s="3">
        <f t="shared" si="231"/>
        <v>0</v>
      </c>
      <c r="EQ346" s="3">
        <f t="shared" si="231"/>
        <v>0</v>
      </c>
      <c r="ER346" s="3">
        <f t="shared" si="231"/>
        <v>0</v>
      </c>
      <c r="ES346" s="3">
        <f t="shared" si="231"/>
        <v>0</v>
      </c>
      <c r="ET346" s="3">
        <f t="shared" si="231"/>
        <v>0</v>
      </c>
      <c r="EU346" s="3">
        <f t="shared" si="231"/>
        <v>0</v>
      </c>
      <c r="EV346" s="3">
        <f t="shared" si="231"/>
        <v>0</v>
      </c>
      <c r="EW346" s="3">
        <f t="shared" si="231"/>
        <v>0</v>
      </c>
      <c r="EX346" s="3">
        <f t="shared" si="231"/>
        <v>0</v>
      </c>
      <c r="EY346" s="3">
        <f t="shared" si="231"/>
        <v>0</v>
      </c>
      <c r="EZ346" s="3">
        <f t="shared" si="231"/>
        <v>0</v>
      </c>
      <c r="FA346" s="3">
        <f t="shared" si="231"/>
        <v>0</v>
      </c>
      <c r="FB346" s="3">
        <f t="shared" si="231"/>
        <v>0</v>
      </c>
      <c r="FC346" s="3">
        <f t="shared" si="231"/>
        <v>0</v>
      </c>
      <c r="FD346" s="3">
        <f t="shared" si="231"/>
        <v>0</v>
      </c>
      <c r="FE346" s="3">
        <f t="shared" si="231"/>
        <v>0</v>
      </c>
      <c r="FF346" s="3">
        <f t="shared" si="231"/>
        <v>0</v>
      </c>
      <c r="FG346" s="3">
        <f t="shared" si="231"/>
        <v>0</v>
      </c>
      <c r="FH346" s="3">
        <f t="shared" si="231"/>
        <v>0</v>
      </c>
      <c r="FI346" s="3">
        <f t="shared" si="231"/>
        <v>0</v>
      </c>
      <c r="FJ346" s="3">
        <f t="shared" si="231"/>
        <v>0</v>
      </c>
      <c r="FK346" s="3">
        <f t="shared" si="231"/>
        <v>0</v>
      </c>
      <c r="FL346" s="3">
        <f t="shared" si="231"/>
        <v>0</v>
      </c>
      <c r="FM346" s="3">
        <f t="shared" si="231"/>
        <v>0</v>
      </c>
      <c r="FN346" s="3">
        <f t="shared" si="231"/>
        <v>0</v>
      </c>
      <c r="FO346" s="3">
        <f t="shared" si="231"/>
        <v>0</v>
      </c>
      <c r="FP346" s="3">
        <f t="shared" si="231"/>
        <v>0</v>
      </c>
      <c r="FQ346" s="3">
        <f t="shared" si="231"/>
        <v>0</v>
      </c>
      <c r="FR346" s="3">
        <f t="shared" si="231"/>
        <v>0</v>
      </c>
      <c r="FS346" s="3">
        <f t="shared" ref="FS346:GX346" si="232">FS374</f>
        <v>0</v>
      </c>
      <c r="FT346" s="3">
        <f t="shared" si="232"/>
        <v>0</v>
      </c>
      <c r="FU346" s="3">
        <f t="shared" si="232"/>
        <v>0</v>
      </c>
      <c r="FV346" s="3">
        <f t="shared" si="232"/>
        <v>0</v>
      </c>
      <c r="FW346" s="3">
        <f t="shared" si="232"/>
        <v>0</v>
      </c>
      <c r="FX346" s="3">
        <f t="shared" si="232"/>
        <v>0</v>
      </c>
      <c r="FY346" s="3">
        <f t="shared" si="232"/>
        <v>0</v>
      </c>
      <c r="FZ346" s="3">
        <f t="shared" si="232"/>
        <v>0</v>
      </c>
      <c r="GA346" s="3">
        <f t="shared" si="232"/>
        <v>0</v>
      </c>
      <c r="GB346" s="3">
        <f t="shared" si="232"/>
        <v>0</v>
      </c>
      <c r="GC346" s="3">
        <f t="shared" si="232"/>
        <v>0</v>
      </c>
      <c r="GD346" s="3">
        <f t="shared" si="232"/>
        <v>0</v>
      </c>
      <c r="GE346" s="3">
        <f t="shared" si="232"/>
        <v>0</v>
      </c>
      <c r="GF346" s="3">
        <f t="shared" si="232"/>
        <v>0</v>
      </c>
      <c r="GG346" s="3">
        <f t="shared" si="232"/>
        <v>0</v>
      </c>
      <c r="GH346" s="3">
        <f t="shared" si="232"/>
        <v>0</v>
      </c>
      <c r="GI346" s="3">
        <f t="shared" si="232"/>
        <v>0</v>
      </c>
      <c r="GJ346" s="3">
        <f t="shared" si="232"/>
        <v>0</v>
      </c>
      <c r="GK346" s="3">
        <f t="shared" si="232"/>
        <v>0</v>
      </c>
      <c r="GL346" s="3">
        <f t="shared" si="232"/>
        <v>0</v>
      </c>
      <c r="GM346" s="3">
        <f t="shared" si="232"/>
        <v>0</v>
      </c>
      <c r="GN346" s="3">
        <f t="shared" si="232"/>
        <v>0</v>
      </c>
      <c r="GO346" s="3">
        <f t="shared" si="232"/>
        <v>0</v>
      </c>
      <c r="GP346" s="3">
        <f t="shared" si="232"/>
        <v>0</v>
      </c>
      <c r="GQ346" s="3">
        <f t="shared" si="232"/>
        <v>0</v>
      </c>
      <c r="GR346" s="3">
        <f t="shared" si="232"/>
        <v>0</v>
      </c>
      <c r="GS346" s="3">
        <f t="shared" si="232"/>
        <v>0</v>
      </c>
      <c r="GT346" s="3">
        <f t="shared" si="232"/>
        <v>0</v>
      </c>
      <c r="GU346" s="3">
        <f t="shared" si="232"/>
        <v>0</v>
      </c>
      <c r="GV346" s="3">
        <f t="shared" si="232"/>
        <v>0</v>
      </c>
      <c r="GW346" s="3">
        <f t="shared" si="232"/>
        <v>0</v>
      </c>
      <c r="GX346" s="3">
        <f t="shared" si="232"/>
        <v>0</v>
      </c>
    </row>
    <row r="348" spans="1:245" x14ac:dyDescent="0.2">
      <c r="A348">
        <v>17</v>
      </c>
      <c r="B348">
        <v>1</v>
      </c>
      <c r="C348">
        <f>ROW(SmtRes!A219)</f>
        <v>219</v>
      </c>
      <c r="D348">
        <f>ROW(EtalonRes!A210)</f>
        <v>210</v>
      </c>
      <c r="E348" t="s">
        <v>285</v>
      </c>
      <c r="F348" t="s">
        <v>189</v>
      </c>
      <c r="G348" t="s">
        <v>190</v>
      </c>
      <c r="H348" t="s">
        <v>36</v>
      </c>
      <c r="I348">
        <f>ROUND(12/100,7)</f>
        <v>0.12</v>
      </c>
      <c r="J348">
        <v>0</v>
      </c>
      <c r="K348">
        <f>ROUND(12/100,7)</f>
        <v>0.12</v>
      </c>
      <c r="O348">
        <f t="shared" ref="O348:O370" si="233">ROUND(CP348,2)</f>
        <v>2878.34</v>
      </c>
      <c r="P348">
        <f>SUMIF(SmtRes!AQ212:'SmtRes'!AQ219,"=1",SmtRes!DF212:'SmtRes'!DF219)</f>
        <v>0</v>
      </c>
      <c r="Q348">
        <f>SUMIF(SmtRes!AQ212:'SmtRes'!AQ219,"=1",SmtRes!DG212:'SmtRes'!DG219)</f>
        <v>36.340000000000003</v>
      </c>
      <c r="R348">
        <f>SUMIF(SmtRes!AQ212:'SmtRes'!AQ219,"=1",SmtRes!DH212:'SmtRes'!DH219)</f>
        <v>30.130000000000003</v>
      </c>
      <c r="S348">
        <f>SUMIF(SmtRes!AQ212:'SmtRes'!AQ219,"=1",SmtRes!DI212:'SmtRes'!DI219)</f>
        <v>2811.87</v>
      </c>
      <c r="T348">
        <f t="shared" ref="T348:T370" si="234">ROUND(CU348*I348,2)</f>
        <v>0</v>
      </c>
      <c r="U348">
        <f>SUMIF(SmtRes!AQ212:'SmtRes'!AQ219,"=1",SmtRes!CV212:'SmtRes'!CV219)</f>
        <v>5.1647999999999996</v>
      </c>
      <c r="V348">
        <f>SUMIF(SmtRes!AQ212:'SmtRes'!AQ219,"=1",SmtRes!CW212:'SmtRes'!CW219)</f>
        <v>5.3999999999999999E-2</v>
      </c>
      <c r="W348">
        <f t="shared" ref="W348:W370" si="235">ROUND(CX348*I348,2)</f>
        <v>0</v>
      </c>
      <c r="X348">
        <f t="shared" ref="X348:X370" si="236">ROUND(CY348,2)</f>
        <v>2557.8000000000002</v>
      </c>
      <c r="Y348">
        <f t="shared" ref="Y348:Y370" si="237">ROUND(CZ348,2)</f>
        <v>1307.32</v>
      </c>
      <c r="AA348">
        <v>414086428</v>
      </c>
      <c r="AB348">
        <f t="shared" ref="AB348:AB370" si="238">ROUND((AC348+AD348+AF348),6)</f>
        <v>23670.291700000002</v>
      </c>
      <c r="AC348">
        <f>ROUND((0),6)</f>
        <v>0</v>
      </c>
      <c r="AD348">
        <f>ROUND((((SUM(SmtRes!BR212:'SmtRes'!BR219))-(SUM(SmtRes!BS212:'SmtRes'!BS219)))+AE348),6)</f>
        <v>238.02449999999999</v>
      </c>
      <c r="AE348">
        <f>ROUND((SUM(SmtRes!BS212:'SmtRes'!BS219)),6)</f>
        <v>251.0172</v>
      </c>
      <c r="AF348">
        <f>ROUND((SUM(SmtRes!BT212:'SmtRes'!BT219)),6)</f>
        <v>23432.267199999998</v>
      </c>
      <c r="AG348">
        <f t="shared" ref="AG348:AG370" si="239">ROUND((AP348),6)</f>
        <v>0</v>
      </c>
      <c r="AH348">
        <f>(SUM(SmtRes!BU212:'SmtRes'!BU219))</f>
        <v>43.04</v>
      </c>
      <c r="AI348">
        <f>(SUM(SmtRes!BV212:'SmtRes'!BV219))</f>
        <v>0.45</v>
      </c>
      <c r="AJ348">
        <f t="shared" ref="AJ348:AJ370" si="240">(AS348)</f>
        <v>0</v>
      </c>
      <c r="AK348">
        <v>23921.308899999996</v>
      </c>
      <c r="AL348">
        <v>0</v>
      </c>
      <c r="AM348">
        <v>238.02449999999999</v>
      </c>
      <c r="AN348">
        <v>251.0172</v>
      </c>
      <c r="AO348">
        <v>23432.267199999998</v>
      </c>
      <c r="AP348">
        <v>0</v>
      </c>
      <c r="AQ348">
        <v>43.04</v>
      </c>
      <c r="AR348">
        <v>0.45</v>
      </c>
      <c r="AS348">
        <v>0</v>
      </c>
      <c r="AT348">
        <v>90</v>
      </c>
      <c r="AU348">
        <v>46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191</v>
      </c>
      <c r="BM348">
        <v>58001</v>
      </c>
      <c r="BN348">
        <v>0</v>
      </c>
      <c r="BO348" t="s">
        <v>3</v>
      </c>
      <c r="BP348">
        <v>0</v>
      </c>
      <c r="BQ348">
        <v>6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90</v>
      </c>
      <c r="CA348">
        <v>46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ref="CP348:CP370" si="241">(P348+Q348+S348+R348)</f>
        <v>2878.34</v>
      </c>
      <c r="CQ348">
        <f>SUMIF(SmtRes!AQ212:'SmtRes'!AQ219,"=1",SmtRes!AA212:'SmtRes'!AA219)</f>
        <v>0</v>
      </c>
      <c r="CR348">
        <f>SUMIF(SmtRes!AQ212:'SmtRes'!AQ219,"=1",SmtRes!AB212:'SmtRes'!AB219)</f>
        <v>760.79</v>
      </c>
      <c r="CS348">
        <f>SUMIF(SmtRes!AQ212:'SmtRes'!AQ219,"=1",SmtRes!AC212:'SmtRes'!AC219)</f>
        <v>1129.02</v>
      </c>
      <c r="CT348">
        <f>SUMIF(SmtRes!AQ212:'SmtRes'!AQ219,"=1",SmtRes!AD212:'SmtRes'!AD219)</f>
        <v>544.42999999999995</v>
      </c>
      <c r="CU348">
        <f t="shared" ref="CU348:CU370" si="242">AG348</f>
        <v>0</v>
      </c>
      <c r="CV348">
        <f>SUMIF(SmtRes!AQ212:'SmtRes'!AQ219,"=1",SmtRes!BU212:'SmtRes'!BU219)</f>
        <v>43.04</v>
      </c>
      <c r="CW348">
        <f>SUMIF(SmtRes!AQ212:'SmtRes'!AQ219,"=1",SmtRes!BV212:'SmtRes'!BV219)</f>
        <v>0.45</v>
      </c>
      <c r="CX348">
        <f t="shared" ref="CX348:CX370" si="243">AJ348</f>
        <v>0</v>
      </c>
      <c r="CY348">
        <f t="shared" ref="CY348:CY370" si="244">(((S348+R348)*AT348)/100)</f>
        <v>2557.8000000000002</v>
      </c>
      <c r="CZ348">
        <f t="shared" ref="CZ348:CZ370" si="245">(((S348+R348)*AU348)/100)</f>
        <v>1307.32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1005</v>
      </c>
      <c r="DV348" t="s">
        <v>36</v>
      </c>
      <c r="DW348" t="s">
        <v>36</v>
      </c>
      <c r="DX348">
        <v>100</v>
      </c>
      <c r="DZ348" t="s">
        <v>3</v>
      </c>
      <c r="EA348" t="s">
        <v>3</v>
      </c>
      <c r="EB348" t="s">
        <v>3</v>
      </c>
      <c r="EC348" t="s">
        <v>3</v>
      </c>
      <c r="EE348">
        <v>342529140</v>
      </c>
      <c r="EF348">
        <v>6</v>
      </c>
      <c r="EG348" t="s">
        <v>123</v>
      </c>
      <c r="EH348">
        <v>92</v>
      </c>
      <c r="EI348" t="s">
        <v>124</v>
      </c>
      <c r="EJ348">
        <v>1</v>
      </c>
      <c r="EK348">
        <v>58001</v>
      </c>
      <c r="EL348" t="s">
        <v>124</v>
      </c>
      <c r="EM348" t="s">
        <v>125</v>
      </c>
      <c r="EO348" t="s">
        <v>3</v>
      </c>
      <c r="EQ348">
        <v>786432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43.04</v>
      </c>
      <c r="EX348">
        <v>0.45</v>
      </c>
      <c r="EY348">
        <v>0</v>
      </c>
      <c r="FQ348">
        <v>0</v>
      </c>
      <c r="FR348">
        <v>0</v>
      </c>
      <c r="FS348">
        <v>0</v>
      </c>
      <c r="FX348">
        <v>90</v>
      </c>
      <c r="FY348">
        <v>46</v>
      </c>
      <c r="GA348" t="s">
        <v>3</v>
      </c>
      <c r="GD348">
        <v>1</v>
      </c>
      <c r="GF348">
        <v>247840294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ref="GL348:GL372" si="246">ROUND(IF(AND(BH348=3,BI348=3,FS348&lt;&gt;0),P348,0),2)</f>
        <v>0</v>
      </c>
      <c r="GM348">
        <f t="shared" ref="GM348:GM370" si="247">ROUND(O348+X348+Y348,2)+GX348</f>
        <v>6743.46</v>
      </c>
      <c r="GN348">
        <f t="shared" ref="GN348:GN372" si="248">IF(OR(BI348=0,BI348=1),GM348-GX348,0)</f>
        <v>6743.46</v>
      </c>
      <c r="GO348">
        <f t="shared" ref="GO348:GO372" si="249">IF(BI348=2,GM348-GX348,0)</f>
        <v>0</v>
      </c>
      <c r="GP348">
        <f t="shared" ref="GP348:GP372" si="250">IF(BI348=4,GM348-GX348,0)</f>
        <v>0</v>
      </c>
      <c r="GR348">
        <v>0</v>
      </c>
      <c r="GS348">
        <v>3</v>
      </c>
      <c r="GT348">
        <v>0</v>
      </c>
      <c r="GU348" t="s">
        <v>3</v>
      </c>
      <c r="GV348">
        <f t="shared" ref="GV348:GV370" si="251">ROUND((GT348),6)</f>
        <v>0</v>
      </c>
      <c r="GW348">
        <v>1</v>
      </c>
      <c r="GX348">
        <f t="shared" ref="GX348:GX370" si="252">ROUND(HC348*I348,2)</f>
        <v>0</v>
      </c>
      <c r="HA348">
        <v>0</v>
      </c>
      <c r="HB348">
        <v>0</v>
      </c>
      <c r="HC348">
        <f t="shared" ref="HC348:HC370" si="253">GV348*GW348</f>
        <v>0</v>
      </c>
      <c r="HE348" t="s">
        <v>3</v>
      </c>
      <c r="HF348" t="s">
        <v>3</v>
      </c>
      <c r="HM348" t="s">
        <v>3</v>
      </c>
      <c r="HN348" t="s">
        <v>126</v>
      </c>
      <c r="HO348" t="s">
        <v>127</v>
      </c>
      <c r="HP348" t="s">
        <v>128</v>
      </c>
      <c r="HQ348" t="s">
        <v>128</v>
      </c>
      <c r="HS348">
        <v>0</v>
      </c>
      <c r="IK348">
        <v>0</v>
      </c>
    </row>
    <row r="349" spans="1:245" x14ac:dyDescent="0.2">
      <c r="A349">
        <v>18</v>
      </c>
      <c r="B349">
        <v>1</v>
      </c>
      <c r="C349">
        <v>217</v>
      </c>
      <c r="E349" t="s">
        <v>286</v>
      </c>
      <c r="F349" t="s">
        <v>130</v>
      </c>
      <c r="G349" t="s">
        <v>562</v>
      </c>
      <c r="H349" t="s">
        <v>49</v>
      </c>
      <c r="I349">
        <f>I348*J349</f>
        <v>30</v>
      </c>
      <c r="J349">
        <v>250</v>
      </c>
      <c r="K349">
        <v>250</v>
      </c>
      <c r="O349">
        <f t="shared" si="233"/>
        <v>8192.7000000000007</v>
      </c>
      <c r="P349">
        <f>ROUND(CQ349*I349,2)</f>
        <v>8192.7000000000007</v>
      </c>
      <c r="Q349">
        <f>ROUND(CR349*I349,2)</f>
        <v>0</v>
      </c>
      <c r="R349">
        <f>ROUND(CS349*I349,2)</f>
        <v>0</v>
      </c>
      <c r="S349">
        <f>ROUND(CT349*I349,2)</f>
        <v>0</v>
      </c>
      <c r="T349">
        <f t="shared" si="234"/>
        <v>0</v>
      </c>
      <c r="U349">
        <f>ROUND(CV349*I349,7)</f>
        <v>0</v>
      </c>
      <c r="V349">
        <f>ROUND(CW349*I349,7)</f>
        <v>0</v>
      </c>
      <c r="W349">
        <f t="shared" si="235"/>
        <v>0</v>
      </c>
      <c r="X349">
        <f t="shared" si="236"/>
        <v>0</v>
      </c>
      <c r="Y349">
        <f t="shared" si="237"/>
        <v>0</v>
      </c>
      <c r="AA349">
        <v>414086428</v>
      </c>
      <c r="AB349">
        <f t="shared" si="238"/>
        <v>154.29</v>
      </c>
      <c r="AC349">
        <f>ROUND((ES349),6)</f>
        <v>154.29</v>
      </c>
      <c r="AD349">
        <f>ROUND((((ET349)-(EU349))+AE349),6)</f>
        <v>0</v>
      </c>
      <c r="AE349">
        <f t="shared" ref="AE349:AF351" si="254">ROUND((EU349),6)</f>
        <v>0</v>
      </c>
      <c r="AF349">
        <f t="shared" si="254"/>
        <v>0</v>
      </c>
      <c r="AG349">
        <f t="shared" si="239"/>
        <v>0</v>
      </c>
      <c r="AH349">
        <f t="shared" ref="AH349:AI351" si="255">(EW349)</f>
        <v>0</v>
      </c>
      <c r="AI349">
        <f t="shared" si="255"/>
        <v>0</v>
      </c>
      <c r="AJ349">
        <f t="shared" si="240"/>
        <v>0</v>
      </c>
      <c r="AK349">
        <v>154.29</v>
      </c>
      <c r="AL349">
        <v>154.29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90</v>
      </c>
      <c r="AU349">
        <v>46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1.77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131</v>
      </c>
      <c r="BM349">
        <v>58001</v>
      </c>
      <c r="BN349">
        <v>0</v>
      </c>
      <c r="BO349" t="s">
        <v>130</v>
      </c>
      <c r="BP349">
        <v>1</v>
      </c>
      <c r="BQ349">
        <v>6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90</v>
      </c>
      <c r="CA349">
        <v>46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41"/>
        <v>8192.7000000000007</v>
      </c>
      <c r="CQ349">
        <f>ROUND(AL349*BC349,2)</f>
        <v>273.08999999999997</v>
      </c>
      <c r="CR349">
        <f>ROUND(AM349*BB349,2)</f>
        <v>0</v>
      </c>
      <c r="CS349">
        <f>ROUND(AN349*BS349,2)</f>
        <v>0</v>
      </c>
      <c r="CT349">
        <f>ROUND(AO349*BA349,2)</f>
        <v>0</v>
      </c>
      <c r="CU349">
        <f t="shared" si="242"/>
        <v>0</v>
      </c>
      <c r="CV349">
        <f t="shared" ref="CV349:CW351" si="256">AH349</f>
        <v>0</v>
      </c>
      <c r="CW349">
        <f t="shared" si="256"/>
        <v>0</v>
      </c>
      <c r="CX349">
        <f t="shared" si="243"/>
        <v>0</v>
      </c>
      <c r="CY349">
        <f t="shared" si="244"/>
        <v>0</v>
      </c>
      <c r="CZ349">
        <f t="shared" si="245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1009</v>
      </c>
      <c r="DV349" t="s">
        <v>49</v>
      </c>
      <c r="DW349" t="s">
        <v>49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342529140</v>
      </c>
      <c r="EF349">
        <v>6</v>
      </c>
      <c r="EG349" t="s">
        <v>123</v>
      </c>
      <c r="EH349">
        <v>92</v>
      </c>
      <c r="EI349" t="s">
        <v>124</v>
      </c>
      <c r="EJ349">
        <v>1</v>
      </c>
      <c r="EK349">
        <v>58001</v>
      </c>
      <c r="EL349" t="s">
        <v>124</v>
      </c>
      <c r="EM349" t="s">
        <v>125</v>
      </c>
      <c r="EO349" t="s">
        <v>3</v>
      </c>
      <c r="EQ349">
        <v>1048576</v>
      </c>
      <c r="ER349">
        <v>154.29</v>
      </c>
      <c r="ES349">
        <v>154.29</v>
      </c>
      <c r="ET349">
        <v>0</v>
      </c>
      <c r="EU349">
        <v>0</v>
      </c>
      <c r="EV349">
        <v>0</v>
      </c>
      <c r="EW349">
        <v>0</v>
      </c>
      <c r="EX349">
        <v>0</v>
      </c>
      <c r="FQ349">
        <v>0</v>
      </c>
      <c r="FR349">
        <v>0</v>
      </c>
      <c r="FS349">
        <v>0</v>
      </c>
      <c r="FX349">
        <v>90</v>
      </c>
      <c r="FY349">
        <v>46</v>
      </c>
      <c r="GA349" t="s">
        <v>3</v>
      </c>
      <c r="GD349">
        <v>1</v>
      </c>
      <c r="GF349">
        <v>-1350465138</v>
      </c>
      <c r="GG349">
        <v>2</v>
      </c>
      <c r="GH349">
        <v>1</v>
      </c>
      <c r="GI349">
        <v>2</v>
      </c>
      <c r="GJ349">
        <v>0</v>
      </c>
      <c r="GK349">
        <v>0</v>
      </c>
      <c r="GL349">
        <f t="shared" si="246"/>
        <v>0</v>
      </c>
      <c r="GM349">
        <f t="shared" si="247"/>
        <v>8192.7000000000007</v>
      </c>
      <c r="GN349">
        <f t="shared" si="248"/>
        <v>8192.7000000000007</v>
      </c>
      <c r="GO349">
        <f t="shared" si="249"/>
        <v>0</v>
      </c>
      <c r="GP349">
        <f t="shared" si="250"/>
        <v>0</v>
      </c>
      <c r="GR349">
        <v>0</v>
      </c>
      <c r="GS349">
        <v>3</v>
      </c>
      <c r="GT349">
        <v>0</v>
      </c>
      <c r="GU349" t="s">
        <v>3</v>
      </c>
      <c r="GV349">
        <f t="shared" si="251"/>
        <v>0</v>
      </c>
      <c r="GW349">
        <v>1</v>
      </c>
      <c r="GX349">
        <f t="shared" si="252"/>
        <v>0</v>
      </c>
      <c r="HA349">
        <v>0</v>
      </c>
      <c r="HB349">
        <v>0</v>
      </c>
      <c r="HC349">
        <f t="shared" si="253"/>
        <v>0</v>
      </c>
      <c r="HE349" t="s">
        <v>3</v>
      </c>
      <c r="HF349" t="s">
        <v>3</v>
      </c>
      <c r="HM349" t="s">
        <v>3</v>
      </c>
      <c r="HN349" t="s">
        <v>126</v>
      </c>
      <c r="HO349" t="s">
        <v>127</v>
      </c>
      <c r="HP349" t="s">
        <v>128</v>
      </c>
      <c r="HQ349" t="s">
        <v>128</v>
      </c>
      <c r="HS349">
        <v>0</v>
      </c>
      <c r="IK349">
        <v>0</v>
      </c>
    </row>
    <row r="350" spans="1:245" x14ac:dyDescent="0.2">
      <c r="A350">
        <v>18</v>
      </c>
      <c r="B350">
        <v>1</v>
      </c>
      <c r="C350">
        <v>218</v>
      </c>
      <c r="E350" t="s">
        <v>287</v>
      </c>
      <c r="F350" t="s">
        <v>142</v>
      </c>
      <c r="G350" t="s">
        <v>143</v>
      </c>
      <c r="H350" t="s">
        <v>25</v>
      </c>
      <c r="I350">
        <f>I348*J350</f>
        <v>27.96</v>
      </c>
      <c r="J350">
        <v>233.00000000000003</v>
      </c>
      <c r="K350">
        <v>233</v>
      </c>
      <c r="O350">
        <f t="shared" si="233"/>
        <v>5854.54</v>
      </c>
      <c r="P350">
        <f>ROUND(CQ350*I350,2)</f>
        <v>5854.54</v>
      </c>
      <c r="Q350">
        <f>ROUND(CR350*I350,2)</f>
        <v>0</v>
      </c>
      <c r="R350">
        <f>ROUND(CS350*I350,2)</f>
        <v>0</v>
      </c>
      <c r="S350">
        <f>ROUND(CT350*I350,2)</f>
        <v>0</v>
      </c>
      <c r="T350">
        <f t="shared" si="234"/>
        <v>0</v>
      </c>
      <c r="U350">
        <f>ROUND(CV350*I350,7)</f>
        <v>0</v>
      </c>
      <c r="V350">
        <f>ROUND(CW350*I350,7)</f>
        <v>0</v>
      </c>
      <c r="W350">
        <f t="shared" si="235"/>
        <v>0</v>
      </c>
      <c r="X350">
        <f t="shared" si="236"/>
        <v>0</v>
      </c>
      <c r="Y350">
        <f t="shared" si="237"/>
        <v>0</v>
      </c>
      <c r="AA350">
        <v>414086428</v>
      </c>
      <c r="AB350">
        <f t="shared" si="238"/>
        <v>133.37</v>
      </c>
      <c r="AC350">
        <f>ROUND((ES350),6)</f>
        <v>133.37</v>
      </c>
      <c r="AD350">
        <f>ROUND((((ET350)-(EU350))+AE350),6)</f>
        <v>0</v>
      </c>
      <c r="AE350">
        <f t="shared" si="254"/>
        <v>0</v>
      </c>
      <c r="AF350">
        <f t="shared" si="254"/>
        <v>0</v>
      </c>
      <c r="AG350">
        <f t="shared" si="239"/>
        <v>0</v>
      </c>
      <c r="AH350">
        <f t="shared" si="255"/>
        <v>0</v>
      </c>
      <c r="AI350">
        <f t="shared" si="255"/>
        <v>0</v>
      </c>
      <c r="AJ350">
        <f t="shared" si="240"/>
        <v>0</v>
      </c>
      <c r="AK350">
        <v>133.37</v>
      </c>
      <c r="AL350">
        <v>133.37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90</v>
      </c>
      <c r="AU350">
        <v>46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1.57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1</v>
      </c>
      <c r="BJ350" t="s">
        <v>144</v>
      </c>
      <c r="BM350">
        <v>58001</v>
      </c>
      <c r="BN350">
        <v>0</v>
      </c>
      <c r="BO350" t="s">
        <v>142</v>
      </c>
      <c r="BP350">
        <v>1</v>
      </c>
      <c r="BQ350">
        <v>6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90</v>
      </c>
      <c r="CA350">
        <v>46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41"/>
        <v>5854.54</v>
      </c>
      <c r="CQ350">
        <f>ROUND(AL350*BC350,2)</f>
        <v>209.39</v>
      </c>
      <c r="CR350">
        <f>ROUND(AM350*BB350,2)</f>
        <v>0</v>
      </c>
      <c r="CS350">
        <f>ROUND(AN350*BS350,2)</f>
        <v>0</v>
      </c>
      <c r="CT350">
        <f>ROUND(AO350*BA350,2)</f>
        <v>0</v>
      </c>
      <c r="CU350">
        <f t="shared" si="242"/>
        <v>0</v>
      </c>
      <c r="CV350">
        <f t="shared" si="256"/>
        <v>0</v>
      </c>
      <c r="CW350">
        <f t="shared" si="256"/>
        <v>0</v>
      </c>
      <c r="CX350">
        <f t="shared" si="243"/>
        <v>0</v>
      </c>
      <c r="CY350">
        <f t="shared" si="244"/>
        <v>0</v>
      </c>
      <c r="CZ350">
        <f t="shared" si="245"/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1005</v>
      </c>
      <c r="DV350" t="s">
        <v>25</v>
      </c>
      <c r="DW350" t="s">
        <v>25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342529140</v>
      </c>
      <c r="EF350">
        <v>6</v>
      </c>
      <c r="EG350" t="s">
        <v>123</v>
      </c>
      <c r="EH350">
        <v>92</v>
      </c>
      <c r="EI350" t="s">
        <v>124</v>
      </c>
      <c r="EJ350">
        <v>1</v>
      </c>
      <c r="EK350">
        <v>58001</v>
      </c>
      <c r="EL350" t="s">
        <v>124</v>
      </c>
      <c r="EM350" t="s">
        <v>125</v>
      </c>
      <c r="EO350" t="s">
        <v>3</v>
      </c>
      <c r="EQ350">
        <v>1048576</v>
      </c>
      <c r="ER350">
        <v>133.37</v>
      </c>
      <c r="ES350">
        <v>133.37</v>
      </c>
      <c r="ET350">
        <v>0</v>
      </c>
      <c r="EU350">
        <v>0</v>
      </c>
      <c r="EV350">
        <v>0</v>
      </c>
      <c r="EW350">
        <v>0</v>
      </c>
      <c r="EX350">
        <v>0</v>
      </c>
      <c r="FQ350">
        <v>0</v>
      </c>
      <c r="FR350">
        <v>0</v>
      </c>
      <c r="FS350">
        <v>0</v>
      </c>
      <c r="FX350">
        <v>90</v>
      </c>
      <c r="FY350">
        <v>46</v>
      </c>
      <c r="GA350" t="s">
        <v>3</v>
      </c>
      <c r="GD350">
        <v>1</v>
      </c>
      <c r="GF350">
        <v>-1859358591</v>
      </c>
      <c r="GG350">
        <v>2</v>
      </c>
      <c r="GH350">
        <v>1</v>
      </c>
      <c r="GI350">
        <v>2</v>
      </c>
      <c r="GJ350">
        <v>0</v>
      </c>
      <c r="GK350">
        <v>0</v>
      </c>
      <c r="GL350">
        <f t="shared" si="246"/>
        <v>0</v>
      </c>
      <c r="GM350">
        <f t="shared" si="247"/>
        <v>5854.54</v>
      </c>
      <c r="GN350">
        <f t="shared" si="248"/>
        <v>5854.54</v>
      </c>
      <c r="GO350">
        <f t="shared" si="249"/>
        <v>0</v>
      </c>
      <c r="GP350">
        <f t="shared" si="250"/>
        <v>0</v>
      </c>
      <c r="GR350">
        <v>0</v>
      </c>
      <c r="GS350">
        <v>3</v>
      </c>
      <c r="GT350">
        <v>0</v>
      </c>
      <c r="GU350" t="s">
        <v>3</v>
      </c>
      <c r="GV350">
        <f t="shared" si="251"/>
        <v>0</v>
      </c>
      <c r="GW350">
        <v>1</v>
      </c>
      <c r="GX350">
        <f t="shared" si="252"/>
        <v>0</v>
      </c>
      <c r="HA350">
        <v>0</v>
      </c>
      <c r="HB350">
        <v>0</v>
      </c>
      <c r="HC350">
        <f t="shared" si="253"/>
        <v>0</v>
      </c>
      <c r="HE350" t="s">
        <v>3</v>
      </c>
      <c r="HF350" t="s">
        <v>3</v>
      </c>
      <c r="HM350" t="s">
        <v>3</v>
      </c>
      <c r="HN350" t="s">
        <v>126</v>
      </c>
      <c r="HO350" t="s">
        <v>127</v>
      </c>
      <c r="HP350" t="s">
        <v>128</v>
      </c>
      <c r="HQ350" t="s">
        <v>128</v>
      </c>
      <c r="HS350">
        <v>0</v>
      </c>
      <c r="IK350">
        <v>0</v>
      </c>
    </row>
    <row r="351" spans="1:245" x14ac:dyDescent="0.2">
      <c r="A351">
        <v>18</v>
      </c>
      <c r="B351">
        <v>1</v>
      </c>
      <c r="C351">
        <v>219</v>
      </c>
      <c r="E351" t="s">
        <v>288</v>
      </c>
      <c r="F351" t="s">
        <v>146</v>
      </c>
      <c r="G351" t="s">
        <v>147</v>
      </c>
      <c r="H351" t="s">
        <v>135</v>
      </c>
      <c r="I351">
        <f>I348*J351</f>
        <v>7.8E-2</v>
      </c>
      <c r="J351">
        <v>0.65</v>
      </c>
      <c r="K351">
        <v>0.65</v>
      </c>
      <c r="O351">
        <f t="shared" si="233"/>
        <v>0</v>
      </c>
      <c r="P351">
        <f>ROUND(CQ351*I351,2)</f>
        <v>0</v>
      </c>
      <c r="Q351">
        <f>ROUND(CR351*I351,2)</f>
        <v>0</v>
      </c>
      <c r="R351">
        <f>ROUND(CS351*I351,2)</f>
        <v>0</v>
      </c>
      <c r="S351">
        <f>ROUND(CT351*I351,2)</f>
        <v>0</v>
      </c>
      <c r="T351">
        <f t="shared" si="234"/>
        <v>0</v>
      </c>
      <c r="U351">
        <f>ROUND(CV351*I351,7)</f>
        <v>0</v>
      </c>
      <c r="V351">
        <f>ROUND(CW351*I351,7)</f>
        <v>0</v>
      </c>
      <c r="W351">
        <f t="shared" si="235"/>
        <v>0</v>
      </c>
      <c r="X351">
        <f t="shared" si="236"/>
        <v>0</v>
      </c>
      <c r="Y351">
        <f t="shared" si="237"/>
        <v>0</v>
      </c>
      <c r="AA351">
        <v>414086428</v>
      </c>
      <c r="AB351">
        <f t="shared" si="238"/>
        <v>0</v>
      </c>
      <c r="AC351">
        <f>ROUND((ES351),6)</f>
        <v>0</v>
      </c>
      <c r="AD351">
        <f>ROUND((((ET351)-(EU351))+AE351),6)</f>
        <v>0</v>
      </c>
      <c r="AE351">
        <f t="shared" si="254"/>
        <v>0</v>
      </c>
      <c r="AF351">
        <f t="shared" si="254"/>
        <v>0</v>
      </c>
      <c r="AG351">
        <f t="shared" si="239"/>
        <v>0</v>
      </c>
      <c r="AH351">
        <f t="shared" si="255"/>
        <v>0</v>
      </c>
      <c r="AI351">
        <f t="shared" si="255"/>
        <v>0</v>
      </c>
      <c r="AJ351">
        <f t="shared" si="240"/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90</v>
      </c>
      <c r="AU351">
        <v>46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58001</v>
      </c>
      <c r="BN351">
        <v>0</v>
      </c>
      <c r="BO351" t="s">
        <v>3</v>
      </c>
      <c r="BP351">
        <v>0</v>
      </c>
      <c r="BQ351">
        <v>6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90</v>
      </c>
      <c r="CA351">
        <v>46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41"/>
        <v>0</v>
      </c>
      <c r="CQ351">
        <f>ROUND(AL351*BC351,2)</f>
        <v>0</v>
      </c>
      <c r="CR351">
        <f>ROUND(AM351*BB351,2)</f>
        <v>0</v>
      </c>
      <c r="CS351">
        <f>ROUND(AN351*BS351,2)</f>
        <v>0</v>
      </c>
      <c r="CT351">
        <f>ROUND(AO351*BA351,2)</f>
        <v>0</v>
      </c>
      <c r="CU351">
        <f t="shared" si="242"/>
        <v>0</v>
      </c>
      <c r="CV351">
        <f t="shared" si="256"/>
        <v>0</v>
      </c>
      <c r="CW351">
        <f t="shared" si="256"/>
        <v>0</v>
      </c>
      <c r="CX351">
        <f t="shared" si="243"/>
        <v>0</v>
      </c>
      <c r="CY351">
        <f t="shared" si="244"/>
        <v>0</v>
      </c>
      <c r="CZ351">
        <f t="shared" si="245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1009</v>
      </c>
      <c r="DV351" t="s">
        <v>135</v>
      </c>
      <c r="DW351" t="s">
        <v>135</v>
      </c>
      <c r="DX351">
        <v>1000</v>
      </c>
      <c r="DZ351" t="s">
        <v>3</v>
      </c>
      <c r="EA351" t="s">
        <v>3</v>
      </c>
      <c r="EB351" t="s">
        <v>3</v>
      </c>
      <c r="EC351" t="s">
        <v>3</v>
      </c>
      <c r="EE351">
        <v>342529140</v>
      </c>
      <c r="EF351">
        <v>6</v>
      </c>
      <c r="EG351" t="s">
        <v>123</v>
      </c>
      <c r="EH351">
        <v>92</v>
      </c>
      <c r="EI351" t="s">
        <v>124</v>
      </c>
      <c r="EJ351">
        <v>1</v>
      </c>
      <c r="EK351">
        <v>58001</v>
      </c>
      <c r="EL351" t="s">
        <v>124</v>
      </c>
      <c r="EM351" t="s">
        <v>125</v>
      </c>
      <c r="EO351" t="s">
        <v>3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FQ351">
        <v>0</v>
      </c>
      <c r="FR351">
        <v>0</v>
      </c>
      <c r="FS351">
        <v>0</v>
      </c>
      <c r="FX351">
        <v>90</v>
      </c>
      <c r="FY351">
        <v>46</v>
      </c>
      <c r="GA351" t="s">
        <v>3</v>
      </c>
      <c r="GD351">
        <v>1</v>
      </c>
      <c r="GF351">
        <v>2102561428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246"/>
        <v>0</v>
      </c>
      <c r="GM351">
        <f t="shared" si="247"/>
        <v>0</v>
      </c>
      <c r="GN351">
        <f t="shared" si="248"/>
        <v>0</v>
      </c>
      <c r="GO351">
        <f t="shared" si="249"/>
        <v>0</v>
      </c>
      <c r="GP351">
        <f t="shared" si="250"/>
        <v>0</v>
      </c>
      <c r="GR351">
        <v>0</v>
      </c>
      <c r="GS351">
        <v>3</v>
      </c>
      <c r="GT351">
        <v>0</v>
      </c>
      <c r="GU351" t="s">
        <v>3</v>
      </c>
      <c r="GV351">
        <f t="shared" si="251"/>
        <v>0</v>
      </c>
      <c r="GW351">
        <v>1</v>
      </c>
      <c r="GX351">
        <f t="shared" si="252"/>
        <v>0</v>
      </c>
      <c r="HA351">
        <v>0</v>
      </c>
      <c r="HB351">
        <v>0</v>
      </c>
      <c r="HC351">
        <f t="shared" si="253"/>
        <v>0</v>
      </c>
      <c r="HE351" t="s">
        <v>3</v>
      </c>
      <c r="HF351" t="s">
        <v>3</v>
      </c>
      <c r="HM351" t="s">
        <v>3</v>
      </c>
      <c r="HN351" t="s">
        <v>126</v>
      </c>
      <c r="HO351" t="s">
        <v>127</v>
      </c>
      <c r="HP351" t="s">
        <v>128</v>
      </c>
      <c r="HQ351" t="s">
        <v>128</v>
      </c>
      <c r="HS351">
        <v>0</v>
      </c>
      <c r="IK351">
        <v>0</v>
      </c>
    </row>
    <row r="352" spans="1:245" x14ac:dyDescent="0.2">
      <c r="A352">
        <v>17</v>
      </c>
      <c r="B352">
        <v>1</v>
      </c>
      <c r="C352">
        <f>ROW(SmtRes!A221)</f>
        <v>221</v>
      </c>
      <c r="D352">
        <f>ROW(EtalonRes!A212)</f>
        <v>212</v>
      </c>
      <c r="E352" t="s">
        <v>289</v>
      </c>
      <c r="F352" t="s">
        <v>23</v>
      </c>
      <c r="G352" t="s">
        <v>24</v>
      </c>
      <c r="H352" t="s">
        <v>25</v>
      </c>
      <c r="I352">
        <v>418</v>
      </c>
      <c r="J352">
        <v>0</v>
      </c>
      <c r="K352">
        <v>418</v>
      </c>
      <c r="O352">
        <f t="shared" si="233"/>
        <v>22564.89</v>
      </c>
      <c r="P352">
        <f>SUMIF(SmtRes!AQ220:'SmtRes'!AQ221,"=1",SmtRes!DF220:'SmtRes'!DF221)</f>
        <v>0</v>
      </c>
      <c r="Q352">
        <f>SUMIF(SmtRes!AQ220:'SmtRes'!AQ221,"=1",SmtRes!DG220:'SmtRes'!DG221)</f>
        <v>367.42</v>
      </c>
      <c r="R352">
        <f>SUMIF(SmtRes!AQ220:'SmtRes'!AQ221,"=1",SmtRes!DH220:'SmtRes'!DH221)</f>
        <v>0</v>
      </c>
      <c r="S352">
        <f>SUMIF(SmtRes!AQ220:'SmtRes'!AQ221,"=1",SmtRes!DI220:'SmtRes'!DI221)</f>
        <v>22197.47</v>
      </c>
      <c r="T352">
        <f t="shared" si="234"/>
        <v>0</v>
      </c>
      <c r="U352">
        <f>SUMIF(SmtRes!AQ220:'SmtRes'!AQ221,"=1",SmtRes!CV220:'SmtRes'!CV221)</f>
        <v>41.8</v>
      </c>
      <c r="V352">
        <f>SUMIF(SmtRes!AQ220:'SmtRes'!AQ221,"=1",SmtRes!CW220:'SmtRes'!CW221)</f>
        <v>0</v>
      </c>
      <c r="W352">
        <f t="shared" si="235"/>
        <v>0</v>
      </c>
      <c r="X352">
        <f t="shared" si="236"/>
        <v>20865.62</v>
      </c>
      <c r="Y352">
        <f t="shared" si="237"/>
        <v>11320.71</v>
      </c>
      <c r="AA352">
        <v>414086428</v>
      </c>
      <c r="AB352">
        <f t="shared" si="238"/>
        <v>53.982999999999997</v>
      </c>
      <c r="AC352">
        <f>ROUND((0),6)</f>
        <v>0</v>
      </c>
      <c r="AD352">
        <f>ROUND((((SUM(SmtRes!BR220:'SmtRes'!BR221))-(0))+AE352),6)</f>
        <v>0.879</v>
      </c>
      <c r="AE352">
        <f>ROUND((0),6)</f>
        <v>0</v>
      </c>
      <c r="AF352">
        <f>ROUND((SUM(SmtRes!BT220:'SmtRes'!BT221)),6)</f>
        <v>53.103999999999999</v>
      </c>
      <c r="AG352">
        <f t="shared" si="239"/>
        <v>0</v>
      </c>
      <c r="AH352">
        <f>(SUM(SmtRes!BU220:'SmtRes'!BU221))</f>
        <v>0.1</v>
      </c>
      <c r="AI352">
        <f>(0)</f>
        <v>0</v>
      </c>
      <c r="AJ352">
        <f t="shared" si="240"/>
        <v>0</v>
      </c>
      <c r="AK352">
        <v>53.982999999999997</v>
      </c>
      <c r="AL352">
        <v>0</v>
      </c>
      <c r="AM352">
        <v>0.879</v>
      </c>
      <c r="AN352">
        <v>0</v>
      </c>
      <c r="AO352">
        <v>53.103999999999999</v>
      </c>
      <c r="AP352">
        <v>0</v>
      </c>
      <c r="AQ352">
        <v>0.1</v>
      </c>
      <c r="AR352">
        <v>0</v>
      </c>
      <c r="AS352">
        <v>0</v>
      </c>
      <c r="AT352">
        <v>94</v>
      </c>
      <c r="AU352">
        <v>51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26</v>
      </c>
      <c r="BM352">
        <v>13001</v>
      </c>
      <c r="BN352">
        <v>0</v>
      </c>
      <c r="BO352" t="s">
        <v>3</v>
      </c>
      <c r="BP352">
        <v>0</v>
      </c>
      <c r="BQ352">
        <v>2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94</v>
      </c>
      <c r="CA352">
        <v>51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41"/>
        <v>22564.89</v>
      </c>
      <c r="CQ352">
        <f>SUMIF(SmtRes!AQ220:'SmtRes'!AQ221,"=1",SmtRes!AA220:'SmtRes'!AA221)</f>
        <v>0</v>
      </c>
      <c r="CR352">
        <f>SUMIF(SmtRes!AQ220:'SmtRes'!AQ221,"=1",SmtRes!AB220:'SmtRes'!AB221)</f>
        <v>8.7899999999999991</v>
      </c>
      <c r="CS352">
        <f>SUMIF(SmtRes!AQ220:'SmtRes'!AQ221,"=1",SmtRes!AC220:'SmtRes'!AC221)</f>
        <v>0</v>
      </c>
      <c r="CT352">
        <f>SUMIF(SmtRes!AQ220:'SmtRes'!AQ221,"=1",SmtRes!AD220:'SmtRes'!AD221)</f>
        <v>531.04</v>
      </c>
      <c r="CU352">
        <f t="shared" si="242"/>
        <v>0</v>
      </c>
      <c r="CV352">
        <f>SUMIF(SmtRes!AQ220:'SmtRes'!AQ221,"=1",SmtRes!BU220:'SmtRes'!BU221)</f>
        <v>0.1</v>
      </c>
      <c r="CW352">
        <f>SUMIF(SmtRes!AQ220:'SmtRes'!AQ221,"=1",SmtRes!BV220:'SmtRes'!BV221)</f>
        <v>0</v>
      </c>
      <c r="CX352">
        <f t="shared" si="243"/>
        <v>0</v>
      </c>
      <c r="CY352">
        <f t="shared" si="244"/>
        <v>20865.621800000001</v>
      </c>
      <c r="CZ352">
        <f t="shared" si="245"/>
        <v>11320.709699999999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1005</v>
      </c>
      <c r="DV352" t="s">
        <v>25</v>
      </c>
      <c r="DW352" t="s">
        <v>25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342529064</v>
      </c>
      <c r="EF352">
        <v>2</v>
      </c>
      <c r="EG352" t="s">
        <v>27</v>
      </c>
      <c r="EH352">
        <v>13</v>
      </c>
      <c r="EI352" t="s">
        <v>28</v>
      </c>
      <c r="EJ352">
        <v>1</v>
      </c>
      <c r="EK352">
        <v>13001</v>
      </c>
      <c r="EL352" t="s">
        <v>29</v>
      </c>
      <c r="EM352" t="s">
        <v>30</v>
      </c>
      <c r="EO352" t="s">
        <v>3</v>
      </c>
      <c r="EQ352">
        <v>1572864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0.1</v>
      </c>
      <c r="EX352">
        <v>0</v>
      </c>
      <c r="EY352">
        <v>0</v>
      </c>
      <c r="FQ352">
        <v>0</v>
      </c>
      <c r="FR352">
        <v>0</v>
      </c>
      <c r="FS352">
        <v>0</v>
      </c>
      <c r="FX352">
        <v>94</v>
      </c>
      <c r="FY352">
        <v>51</v>
      </c>
      <c r="GA352" t="s">
        <v>3</v>
      </c>
      <c r="GD352">
        <v>1</v>
      </c>
      <c r="GF352">
        <v>-1289251767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246"/>
        <v>0</v>
      </c>
      <c r="GM352">
        <f t="shared" si="247"/>
        <v>54751.22</v>
      </c>
      <c r="GN352">
        <f t="shared" si="248"/>
        <v>54751.22</v>
      </c>
      <c r="GO352">
        <f t="shared" si="249"/>
        <v>0</v>
      </c>
      <c r="GP352">
        <f t="shared" si="250"/>
        <v>0</v>
      </c>
      <c r="GR352">
        <v>0</v>
      </c>
      <c r="GS352">
        <v>3</v>
      </c>
      <c r="GT352">
        <v>0</v>
      </c>
      <c r="GU352" t="s">
        <v>3</v>
      </c>
      <c r="GV352">
        <f t="shared" si="251"/>
        <v>0</v>
      </c>
      <c r="GW352">
        <v>1</v>
      </c>
      <c r="GX352">
        <f t="shared" si="252"/>
        <v>0</v>
      </c>
      <c r="HA352">
        <v>0</v>
      </c>
      <c r="HB352">
        <v>0</v>
      </c>
      <c r="HC352">
        <f t="shared" si="253"/>
        <v>0</v>
      </c>
      <c r="HE352" t="s">
        <v>3</v>
      </c>
      <c r="HF352" t="s">
        <v>3</v>
      </c>
      <c r="HM352" t="s">
        <v>3</v>
      </c>
      <c r="HN352" t="s">
        <v>31</v>
      </c>
      <c r="HO352" t="s">
        <v>32</v>
      </c>
      <c r="HP352" t="s">
        <v>28</v>
      </c>
      <c r="HQ352" t="s">
        <v>28</v>
      </c>
      <c r="HS352">
        <v>0</v>
      </c>
      <c r="IK352">
        <v>0</v>
      </c>
    </row>
    <row r="353" spans="1:245" x14ac:dyDescent="0.2">
      <c r="A353">
        <v>17</v>
      </c>
      <c r="B353">
        <v>1</v>
      </c>
      <c r="C353">
        <f>ROW(SmtRes!A232)</f>
        <v>232</v>
      </c>
      <c r="D353">
        <f>ROW(EtalonRes!A222)</f>
        <v>222</v>
      </c>
      <c r="E353" t="s">
        <v>290</v>
      </c>
      <c r="F353" t="s">
        <v>34</v>
      </c>
      <c r="G353" t="s">
        <v>35</v>
      </c>
      <c r="H353" t="s">
        <v>36</v>
      </c>
      <c r="I353">
        <f>ROUND(418/100,7)</f>
        <v>4.18</v>
      </c>
      <c r="J353">
        <v>0</v>
      </c>
      <c r="K353">
        <f>ROUND(418/100,7)</f>
        <v>4.18</v>
      </c>
      <c r="O353">
        <f t="shared" si="233"/>
        <v>37667.69</v>
      </c>
      <c r="P353">
        <f>SUMIF(SmtRes!AQ222:'SmtRes'!AQ232,"=1",SmtRes!DF222:'SmtRes'!DF232)</f>
        <v>6153.6100000000006</v>
      </c>
      <c r="Q353">
        <f>SUMIF(SmtRes!AQ222:'SmtRes'!AQ232,"=1",SmtRes!DG222:'SmtRes'!DG232)</f>
        <v>4687.9699999999993</v>
      </c>
      <c r="R353">
        <f>SUMIF(SmtRes!AQ222:'SmtRes'!AQ232,"=1",SmtRes!DH222:'SmtRes'!DH232)</f>
        <v>617.79999999999995</v>
      </c>
      <c r="S353">
        <f>SUMIF(SmtRes!AQ222:'SmtRes'!AQ232,"=1",SmtRes!DI222:'SmtRes'!DI232)</f>
        <v>26208.31</v>
      </c>
      <c r="T353">
        <f t="shared" si="234"/>
        <v>0</v>
      </c>
      <c r="U353">
        <f>SUMIF(SmtRes!AQ222:'SmtRes'!AQ232,"=1",SmtRes!CV222:'SmtRes'!CV232)</f>
        <v>48.738799999999998</v>
      </c>
      <c r="V353">
        <f>SUMIF(SmtRes!AQ222:'SmtRes'!AQ232,"=1",SmtRes!CW222:'SmtRes'!CW232)</f>
        <v>0.96139999999999992</v>
      </c>
      <c r="W353">
        <f t="shared" si="235"/>
        <v>0</v>
      </c>
      <c r="X353">
        <f t="shared" si="236"/>
        <v>29240.46</v>
      </c>
      <c r="Y353">
        <f t="shared" si="237"/>
        <v>15290.88</v>
      </c>
      <c r="AA353">
        <v>414086428</v>
      </c>
      <c r="AB353">
        <f t="shared" si="238"/>
        <v>8256.6571000000004</v>
      </c>
      <c r="AC353">
        <f>ROUND((SUM(SmtRes!BQ222:'SmtRes'!BQ232)),6)</f>
        <v>1119.5505000000001</v>
      </c>
      <c r="AD353">
        <f>ROUND((((SUM(SmtRes!BR222:'SmtRes'!BR232))-(SUM(SmtRes!BS222:'SmtRes'!BS232)))+AE353),6)</f>
        <v>867.1748</v>
      </c>
      <c r="AE353">
        <f>ROUND((SUM(SmtRes!BS222:'SmtRes'!BS232)),6)</f>
        <v>147.7989</v>
      </c>
      <c r="AF353">
        <f>ROUND((SUM(SmtRes!BT222:'SmtRes'!BT232)),6)</f>
        <v>6269.9318000000003</v>
      </c>
      <c r="AG353">
        <f t="shared" si="239"/>
        <v>0</v>
      </c>
      <c r="AH353">
        <f>(SUM(SmtRes!BU222:'SmtRes'!BU232))</f>
        <v>11.66</v>
      </c>
      <c r="AI353">
        <f>(SUM(SmtRes!BV222:'SmtRes'!BV232))</f>
        <v>0.22999999999999998</v>
      </c>
      <c r="AJ353">
        <f t="shared" si="240"/>
        <v>0</v>
      </c>
      <c r="AK353">
        <v>8404.4560000000001</v>
      </c>
      <c r="AL353">
        <v>1119.5505000000001</v>
      </c>
      <c r="AM353">
        <v>867.1748</v>
      </c>
      <c r="AN353">
        <v>147.7989</v>
      </c>
      <c r="AO353">
        <v>6269.9318000000003</v>
      </c>
      <c r="AP353">
        <v>0</v>
      </c>
      <c r="AQ353">
        <v>11.66</v>
      </c>
      <c r="AR353">
        <v>0.22999999999999998</v>
      </c>
      <c r="AS353">
        <v>0</v>
      </c>
      <c r="AT353">
        <v>109</v>
      </c>
      <c r="AU353">
        <v>57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1</v>
      </c>
      <c r="BJ353" t="s">
        <v>37</v>
      </c>
      <c r="BM353">
        <v>12001</v>
      </c>
      <c r="BN353">
        <v>0</v>
      </c>
      <c r="BO353" t="s">
        <v>3</v>
      </c>
      <c r="BP353">
        <v>0</v>
      </c>
      <c r="BQ353">
        <v>2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109</v>
      </c>
      <c r="CA353">
        <v>57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41"/>
        <v>37667.69</v>
      </c>
      <c r="CQ353">
        <f>SUMIF(SmtRes!AQ222:'SmtRes'!AQ232,"=1",SmtRes!AA222:'SmtRes'!AA232)</f>
        <v>160.19</v>
      </c>
      <c r="CR353">
        <f>SUMIF(SmtRes!AQ222:'SmtRes'!AQ232,"=1",SmtRes!AB222:'SmtRes'!AB232)</f>
        <v>1633.2099999999998</v>
      </c>
      <c r="CS353">
        <f>SUMIF(SmtRes!AQ222:'SmtRes'!AQ232,"=1",SmtRes!AC222:'SmtRes'!AC232)</f>
        <v>1401.23</v>
      </c>
      <c r="CT353">
        <f>SUMIF(SmtRes!AQ222:'SmtRes'!AQ232,"=1",SmtRes!AD222:'SmtRes'!AD232)</f>
        <v>537.73</v>
      </c>
      <c r="CU353">
        <f t="shared" si="242"/>
        <v>0</v>
      </c>
      <c r="CV353">
        <f>SUMIF(SmtRes!AQ222:'SmtRes'!AQ232,"=1",SmtRes!BU222:'SmtRes'!BU232)</f>
        <v>11.66</v>
      </c>
      <c r="CW353">
        <f>SUMIF(SmtRes!AQ222:'SmtRes'!AQ232,"=1",SmtRes!BV222:'SmtRes'!BV232)</f>
        <v>0.22999999999999998</v>
      </c>
      <c r="CX353">
        <f t="shared" si="243"/>
        <v>0</v>
      </c>
      <c r="CY353">
        <f t="shared" si="244"/>
        <v>29240.459900000002</v>
      </c>
      <c r="CZ353">
        <f t="shared" si="245"/>
        <v>15290.8827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1005</v>
      </c>
      <c r="DV353" t="s">
        <v>36</v>
      </c>
      <c r="DW353" t="s">
        <v>36</v>
      </c>
      <c r="DX353">
        <v>100</v>
      </c>
      <c r="DZ353" t="s">
        <v>3</v>
      </c>
      <c r="EA353" t="s">
        <v>3</v>
      </c>
      <c r="EB353" t="s">
        <v>3</v>
      </c>
      <c r="EC353" t="s">
        <v>3</v>
      </c>
      <c r="EE353">
        <v>342529063</v>
      </c>
      <c r="EF353">
        <v>2</v>
      </c>
      <c r="EG353" t="s">
        <v>27</v>
      </c>
      <c r="EH353">
        <v>12</v>
      </c>
      <c r="EI353" t="s">
        <v>41</v>
      </c>
      <c r="EJ353">
        <v>1</v>
      </c>
      <c r="EK353">
        <v>12001</v>
      </c>
      <c r="EL353" t="s">
        <v>41</v>
      </c>
      <c r="EM353" t="s">
        <v>42</v>
      </c>
      <c r="EO353" t="s">
        <v>3</v>
      </c>
      <c r="EQ353">
        <v>1572864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11.66</v>
      </c>
      <c r="EX353">
        <v>0.23</v>
      </c>
      <c r="EY353">
        <v>0</v>
      </c>
      <c r="FQ353">
        <v>0</v>
      </c>
      <c r="FR353">
        <v>0</v>
      </c>
      <c r="FS353">
        <v>0</v>
      </c>
      <c r="FX353">
        <v>109</v>
      </c>
      <c r="FY353">
        <v>57</v>
      </c>
      <c r="GA353" t="s">
        <v>3</v>
      </c>
      <c r="GD353">
        <v>1</v>
      </c>
      <c r="GF353">
        <v>324442674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246"/>
        <v>0</v>
      </c>
      <c r="GM353">
        <f t="shared" si="247"/>
        <v>82199.03</v>
      </c>
      <c r="GN353">
        <f t="shared" si="248"/>
        <v>82199.03</v>
      </c>
      <c r="GO353">
        <f t="shared" si="249"/>
        <v>0</v>
      </c>
      <c r="GP353">
        <f t="shared" si="250"/>
        <v>0</v>
      </c>
      <c r="GR353">
        <v>0</v>
      </c>
      <c r="GS353">
        <v>3</v>
      </c>
      <c r="GT353">
        <v>0</v>
      </c>
      <c r="GU353" t="s">
        <v>3</v>
      </c>
      <c r="GV353">
        <f t="shared" si="251"/>
        <v>0</v>
      </c>
      <c r="GW353">
        <v>1</v>
      </c>
      <c r="GX353">
        <f t="shared" si="252"/>
        <v>0</v>
      </c>
      <c r="HA353">
        <v>0</v>
      </c>
      <c r="HB353">
        <v>0</v>
      </c>
      <c r="HC353">
        <f t="shared" si="253"/>
        <v>0</v>
      </c>
      <c r="HE353" t="s">
        <v>3</v>
      </c>
      <c r="HF353" t="s">
        <v>3</v>
      </c>
      <c r="HM353" t="s">
        <v>3</v>
      </c>
      <c r="HN353" t="s">
        <v>44</v>
      </c>
      <c r="HO353" t="s">
        <v>45</v>
      </c>
      <c r="HP353" t="s">
        <v>41</v>
      </c>
      <c r="HQ353" t="s">
        <v>41</v>
      </c>
      <c r="HS353">
        <v>0</v>
      </c>
      <c r="IK353">
        <v>0</v>
      </c>
    </row>
    <row r="354" spans="1:245" x14ac:dyDescent="0.2">
      <c r="A354">
        <v>18</v>
      </c>
      <c r="B354">
        <v>1</v>
      </c>
      <c r="C354">
        <v>232</v>
      </c>
      <c r="E354" t="s">
        <v>291</v>
      </c>
      <c r="F354" t="s">
        <v>47</v>
      </c>
      <c r="G354" t="s">
        <v>48</v>
      </c>
      <c r="H354" t="s">
        <v>49</v>
      </c>
      <c r="I354">
        <f>I353*J354</f>
        <v>334.4</v>
      </c>
      <c r="J354">
        <v>80</v>
      </c>
      <c r="K354">
        <v>80</v>
      </c>
      <c r="O354">
        <f t="shared" si="233"/>
        <v>213180</v>
      </c>
      <c r="P354">
        <f>ROUND(CQ354*I354,2)</f>
        <v>213180</v>
      </c>
      <c r="Q354">
        <f>ROUND(CR354*I354,2)</f>
        <v>0</v>
      </c>
      <c r="R354">
        <f>ROUND(CS354*I354,2)</f>
        <v>0</v>
      </c>
      <c r="S354">
        <f>ROUND(CT354*I354,2)</f>
        <v>0</v>
      </c>
      <c r="T354">
        <f t="shared" si="234"/>
        <v>0</v>
      </c>
      <c r="U354">
        <f>ROUND(CV354*I354,7)</f>
        <v>0</v>
      </c>
      <c r="V354">
        <f>ROUND(CW354*I354,7)</f>
        <v>0</v>
      </c>
      <c r="W354">
        <f t="shared" si="235"/>
        <v>0</v>
      </c>
      <c r="X354">
        <f t="shared" si="236"/>
        <v>0</v>
      </c>
      <c r="Y354">
        <f t="shared" si="237"/>
        <v>0</v>
      </c>
      <c r="AA354">
        <v>414086428</v>
      </c>
      <c r="AB354">
        <f t="shared" si="238"/>
        <v>637.5</v>
      </c>
      <c r="AC354">
        <f>ROUND(((ES354*ROUND(1.02,7))),6)</f>
        <v>637.5</v>
      </c>
      <c r="AD354">
        <f>ROUND((((ET354)-(EU354))+AE354),6)</f>
        <v>0</v>
      </c>
      <c r="AE354">
        <f t="shared" ref="AE354:AF356" si="257">ROUND((EU354),6)</f>
        <v>0</v>
      </c>
      <c r="AF354">
        <f t="shared" si="257"/>
        <v>0</v>
      </c>
      <c r="AG354">
        <f t="shared" si="239"/>
        <v>0</v>
      </c>
      <c r="AH354">
        <f t="shared" ref="AH354:AI356" si="258">(EW354)</f>
        <v>0</v>
      </c>
      <c r="AI354">
        <f t="shared" si="258"/>
        <v>0</v>
      </c>
      <c r="AJ354">
        <f t="shared" si="240"/>
        <v>0</v>
      </c>
      <c r="AK354">
        <v>625</v>
      </c>
      <c r="AL354">
        <v>625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109</v>
      </c>
      <c r="AU354">
        <v>57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3</v>
      </c>
      <c r="BM354">
        <v>12001</v>
      </c>
      <c r="BN354">
        <v>0</v>
      </c>
      <c r="BO354" t="s">
        <v>3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109</v>
      </c>
      <c r="CA354">
        <v>57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41"/>
        <v>213180</v>
      </c>
      <c r="CQ354">
        <f>(ROUND(AL354,2)*ROUND(1.02,7))</f>
        <v>637.5</v>
      </c>
      <c r="CR354">
        <f>ROUND(AM354,2)</f>
        <v>0</v>
      </c>
      <c r="CS354">
        <f>ROUND(AN354*BS354,2)</f>
        <v>0</v>
      </c>
      <c r="CT354">
        <f>ROUND(AO354*BA354,2)</f>
        <v>0</v>
      </c>
      <c r="CU354">
        <f t="shared" si="242"/>
        <v>0</v>
      </c>
      <c r="CV354">
        <f t="shared" ref="CV354:CW356" si="259">AH354</f>
        <v>0</v>
      </c>
      <c r="CW354">
        <f t="shared" si="259"/>
        <v>0</v>
      </c>
      <c r="CX354">
        <f t="shared" si="243"/>
        <v>0</v>
      </c>
      <c r="CY354">
        <f t="shared" si="244"/>
        <v>0</v>
      </c>
      <c r="CZ354">
        <f t="shared" si="245"/>
        <v>0</v>
      </c>
      <c r="DC354" t="s">
        <v>3</v>
      </c>
      <c r="DD354" t="s">
        <v>50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1009</v>
      </c>
      <c r="DV354" t="s">
        <v>49</v>
      </c>
      <c r="DW354" t="s">
        <v>49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342529063</v>
      </c>
      <c r="EF354">
        <v>2</v>
      </c>
      <c r="EG354" t="s">
        <v>27</v>
      </c>
      <c r="EH354">
        <v>12</v>
      </c>
      <c r="EI354" t="s">
        <v>41</v>
      </c>
      <c r="EJ354">
        <v>1</v>
      </c>
      <c r="EK354">
        <v>12001</v>
      </c>
      <c r="EL354" t="s">
        <v>41</v>
      </c>
      <c r="EM354" t="s">
        <v>42</v>
      </c>
      <c r="EO354" t="s">
        <v>3</v>
      </c>
      <c r="EQ354">
        <v>1048576</v>
      </c>
      <c r="ER354">
        <v>625</v>
      </c>
      <c r="ES354">
        <v>625</v>
      </c>
      <c r="ET354">
        <v>0</v>
      </c>
      <c r="EU354">
        <v>0</v>
      </c>
      <c r="EV354">
        <v>0</v>
      </c>
      <c r="EW354">
        <v>0</v>
      </c>
      <c r="EX354">
        <v>0</v>
      </c>
      <c r="EZ354">
        <v>5</v>
      </c>
      <c r="FC354">
        <v>0</v>
      </c>
      <c r="FD354">
        <v>18</v>
      </c>
      <c r="FF354">
        <v>625</v>
      </c>
      <c r="FQ354">
        <v>0</v>
      </c>
      <c r="FR354">
        <v>0</v>
      </c>
      <c r="FS354">
        <v>0</v>
      </c>
      <c r="FX354">
        <v>109</v>
      </c>
      <c r="FY354">
        <v>57</v>
      </c>
      <c r="GA354" t="s">
        <v>3</v>
      </c>
      <c r="GD354">
        <v>1</v>
      </c>
      <c r="GF354">
        <v>-487190639</v>
      </c>
      <c r="GG354">
        <v>2</v>
      </c>
      <c r="GH354">
        <v>3</v>
      </c>
      <c r="GI354">
        <v>-2</v>
      </c>
      <c r="GJ354">
        <v>0</v>
      </c>
      <c r="GK354">
        <v>0</v>
      </c>
      <c r="GL354">
        <f t="shared" si="246"/>
        <v>0</v>
      </c>
      <c r="GM354">
        <f t="shared" si="247"/>
        <v>213180</v>
      </c>
      <c r="GN354">
        <f t="shared" si="248"/>
        <v>213180</v>
      </c>
      <c r="GO354">
        <f t="shared" si="249"/>
        <v>0</v>
      </c>
      <c r="GP354">
        <f t="shared" si="250"/>
        <v>0</v>
      </c>
      <c r="GR354">
        <v>1</v>
      </c>
      <c r="GS354">
        <v>1</v>
      </c>
      <c r="GT354">
        <v>0</v>
      </c>
      <c r="GU354" t="s">
        <v>3</v>
      </c>
      <c r="GV354">
        <f t="shared" si="251"/>
        <v>0</v>
      </c>
      <c r="GW354">
        <v>1</v>
      </c>
      <c r="GX354">
        <f t="shared" si="252"/>
        <v>0</v>
      </c>
      <c r="HA354">
        <v>0</v>
      </c>
      <c r="HB354">
        <v>0</v>
      </c>
      <c r="HC354">
        <f t="shared" si="253"/>
        <v>0</v>
      </c>
      <c r="HE354" t="s">
        <v>3</v>
      </c>
      <c r="HF354" t="s">
        <v>3</v>
      </c>
      <c r="HG354">
        <f>ROUND((ROUND(AL354,2)*ROUND(1.02,7))*I354,2)</f>
        <v>213180</v>
      </c>
      <c r="HM354" t="s">
        <v>3</v>
      </c>
      <c r="HN354" t="s">
        <v>44</v>
      </c>
      <c r="HO354" t="s">
        <v>45</v>
      </c>
      <c r="HP354" t="s">
        <v>41</v>
      </c>
      <c r="HQ354" t="s">
        <v>41</v>
      </c>
      <c r="HS354">
        <v>0</v>
      </c>
      <c r="IK354">
        <v>0</v>
      </c>
    </row>
    <row r="355" spans="1:245" x14ac:dyDescent="0.2">
      <c r="A355">
        <v>18</v>
      </c>
      <c r="B355">
        <v>1</v>
      </c>
      <c r="C355">
        <v>229</v>
      </c>
      <c r="E355" t="s">
        <v>292</v>
      </c>
      <c r="F355" t="s">
        <v>52</v>
      </c>
      <c r="G355" t="s">
        <v>53</v>
      </c>
      <c r="H355" t="s">
        <v>49</v>
      </c>
      <c r="I355">
        <f>I353*J355</f>
        <v>0</v>
      </c>
      <c r="J355">
        <v>0</v>
      </c>
      <c r="K355">
        <v>0</v>
      </c>
      <c r="O355">
        <f t="shared" si="233"/>
        <v>0</v>
      </c>
      <c r="P355">
        <f>ROUND(CQ355*I355,2)</f>
        <v>0</v>
      </c>
      <c r="Q355">
        <f>ROUND(CR355*I355,2)</f>
        <v>0</v>
      </c>
      <c r="R355">
        <f>ROUND(CS355*I355,2)</f>
        <v>0</v>
      </c>
      <c r="S355">
        <f>ROUND(CT355*I355,2)</f>
        <v>0</v>
      </c>
      <c r="T355">
        <f t="shared" si="234"/>
        <v>0</v>
      </c>
      <c r="U355">
        <f>ROUND(CV355*I355,7)</f>
        <v>0</v>
      </c>
      <c r="V355">
        <f>ROUND(CW355*I355,7)</f>
        <v>0</v>
      </c>
      <c r="W355">
        <f t="shared" si="235"/>
        <v>0</v>
      </c>
      <c r="X355">
        <f t="shared" si="236"/>
        <v>0</v>
      </c>
      <c r="Y355">
        <f t="shared" si="237"/>
        <v>0</v>
      </c>
      <c r="AA355">
        <v>414086428</v>
      </c>
      <c r="AB355">
        <f t="shared" si="238"/>
        <v>0</v>
      </c>
      <c r="AC355">
        <f>ROUND((ES355),6)</f>
        <v>0</v>
      </c>
      <c r="AD355">
        <f>ROUND((((ET355)-(EU355))+AE355),6)</f>
        <v>0</v>
      </c>
      <c r="AE355">
        <f t="shared" si="257"/>
        <v>0</v>
      </c>
      <c r="AF355">
        <f t="shared" si="257"/>
        <v>0</v>
      </c>
      <c r="AG355">
        <f t="shared" si="239"/>
        <v>0</v>
      </c>
      <c r="AH355">
        <f t="shared" si="258"/>
        <v>0</v>
      </c>
      <c r="AI355">
        <f t="shared" si="258"/>
        <v>0</v>
      </c>
      <c r="AJ355">
        <f t="shared" si="240"/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109</v>
      </c>
      <c r="AU355">
        <v>57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12001</v>
      </c>
      <c r="BN355">
        <v>0</v>
      </c>
      <c r="BO355" t="s">
        <v>3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109</v>
      </c>
      <c r="CA355">
        <v>57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41"/>
        <v>0</v>
      </c>
      <c r="CQ355">
        <f>ROUND(AL355*BC355,2)</f>
        <v>0</v>
      </c>
      <c r="CR355">
        <f>ROUND(AM355*BB355,2)</f>
        <v>0</v>
      </c>
      <c r="CS355">
        <f>ROUND(AN355*BS355,2)</f>
        <v>0</v>
      </c>
      <c r="CT355">
        <f>ROUND(AO355*BA355,2)</f>
        <v>0</v>
      </c>
      <c r="CU355">
        <f t="shared" si="242"/>
        <v>0</v>
      </c>
      <c r="CV355">
        <f t="shared" si="259"/>
        <v>0</v>
      </c>
      <c r="CW355">
        <f t="shared" si="259"/>
        <v>0</v>
      </c>
      <c r="CX355">
        <f t="shared" si="243"/>
        <v>0</v>
      </c>
      <c r="CY355">
        <f t="shared" si="244"/>
        <v>0</v>
      </c>
      <c r="CZ355">
        <f t="shared" si="245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1009</v>
      </c>
      <c r="DV355" t="s">
        <v>49</v>
      </c>
      <c r="DW355" t="s">
        <v>49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342529063</v>
      </c>
      <c r="EF355">
        <v>2</v>
      </c>
      <c r="EG355" t="s">
        <v>27</v>
      </c>
      <c r="EH355">
        <v>12</v>
      </c>
      <c r="EI355" t="s">
        <v>41</v>
      </c>
      <c r="EJ355">
        <v>1</v>
      </c>
      <c r="EK355">
        <v>12001</v>
      </c>
      <c r="EL355" t="s">
        <v>41</v>
      </c>
      <c r="EM355" t="s">
        <v>42</v>
      </c>
      <c r="EO355" t="s">
        <v>3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v>0</v>
      </c>
      <c r="FS355">
        <v>0</v>
      </c>
      <c r="FX355">
        <v>109</v>
      </c>
      <c r="FY355">
        <v>57</v>
      </c>
      <c r="GA355" t="s">
        <v>3</v>
      </c>
      <c r="GD355">
        <v>1</v>
      </c>
      <c r="GF355">
        <v>1535059920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246"/>
        <v>0</v>
      </c>
      <c r="GM355">
        <f t="shared" si="247"/>
        <v>0</v>
      </c>
      <c r="GN355">
        <f t="shared" si="248"/>
        <v>0</v>
      </c>
      <c r="GO355">
        <f t="shared" si="249"/>
        <v>0</v>
      </c>
      <c r="GP355">
        <f t="shared" si="250"/>
        <v>0</v>
      </c>
      <c r="GR355">
        <v>0</v>
      </c>
      <c r="GS355">
        <v>3</v>
      </c>
      <c r="GT355">
        <v>0</v>
      </c>
      <c r="GU355" t="s">
        <v>3</v>
      </c>
      <c r="GV355">
        <f t="shared" si="251"/>
        <v>0</v>
      </c>
      <c r="GW355">
        <v>1</v>
      </c>
      <c r="GX355">
        <f t="shared" si="252"/>
        <v>0</v>
      </c>
      <c r="HA355">
        <v>0</v>
      </c>
      <c r="HB355">
        <v>0</v>
      </c>
      <c r="HC355">
        <f t="shared" si="253"/>
        <v>0</v>
      </c>
      <c r="HE355" t="s">
        <v>3</v>
      </c>
      <c r="HF355" t="s">
        <v>3</v>
      </c>
      <c r="HM355" t="s">
        <v>3</v>
      </c>
      <c r="HN355" t="s">
        <v>44</v>
      </c>
      <c r="HO355" t="s">
        <v>45</v>
      </c>
      <c r="HP355" t="s">
        <v>41</v>
      </c>
      <c r="HQ355" t="s">
        <v>41</v>
      </c>
      <c r="HS355">
        <v>0</v>
      </c>
      <c r="IK355">
        <v>0</v>
      </c>
    </row>
    <row r="356" spans="1:245" x14ac:dyDescent="0.2">
      <c r="A356">
        <v>18</v>
      </c>
      <c r="B356">
        <v>1</v>
      </c>
      <c r="C356">
        <v>230</v>
      </c>
      <c r="E356" t="s">
        <v>293</v>
      </c>
      <c r="F356" t="s">
        <v>55</v>
      </c>
      <c r="G356" t="s">
        <v>56</v>
      </c>
      <c r="H356" t="s">
        <v>49</v>
      </c>
      <c r="I356">
        <f>I353*J356</f>
        <v>0</v>
      </c>
      <c r="J356">
        <v>0</v>
      </c>
      <c r="K356">
        <v>0</v>
      </c>
      <c r="O356">
        <f t="shared" si="233"/>
        <v>0</v>
      </c>
      <c r="P356">
        <f>ROUND(CQ356*I356,2)</f>
        <v>0</v>
      </c>
      <c r="Q356">
        <f>ROUND(CR356*I356,2)</f>
        <v>0</v>
      </c>
      <c r="R356">
        <f>ROUND(CS356*I356,2)</f>
        <v>0</v>
      </c>
      <c r="S356">
        <f>ROUND(CT356*I356,2)</f>
        <v>0</v>
      </c>
      <c r="T356">
        <f t="shared" si="234"/>
        <v>0</v>
      </c>
      <c r="U356">
        <f>ROUND(CV356*I356,7)</f>
        <v>0</v>
      </c>
      <c r="V356">
        <f>ROUND(CW356*I356,7)</f>
        <v>0</v>
      </c>
      <c r="W356">
        <f t="shared" si="235"/>
        <v>0</v>
      </c>
      <c r="X356">
        <f t="shared" si="236"/>
        <v>0</v>
      </c>
      <c r="Y356">
        <f t="shared" si="237"/>
        <v>0</v>
      </c>
      <c r="AA356">
        <v>414086428</v>
      </c>
      <c r="AB356">
        <f t="shared" si="238"/>
        <v>0</v>
      </c>
      <c r="AC356">
        <f>ROUND((ES356),6)</f>
        <v>0</v>
      </c>
      <c r="AD356">
        <f>ROUND((((ET356)-(EU356))+AE356),6)</f>
        <v>0</v>
      </c>
      <c r="AE356">
        <f t="shared" si="257"/>
        <v>0</v>
      </c>
      <c r="AF356">
        <f t="shared" si="257"/>
        <v>0</v>
      </c>
      <c r="AG356">
        <f t="shared" si="239"/>
        <v>0</v>
      </c>
      <c r="AH356">
        <f t="shared" si="258"/>
        <v>0</v>
      </c>
      <c r="AI356">
        <f t="shared" si="258"/>
        <v>0</v>
      </c>
      <c r="AJ356">
        <f t="shared" si="240"/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109</v>
      </c>
      <c r="AU356">
        <v>57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3</v>
      </c>
      <c r="BM356">
        <v>12001</v>
      </c>
      <c r="BN356">
        <v>0</v>
      </c>
      <c r="BO356" t="s">
        <v>3</v>
      </c>
      <c r="BP356">
        <v>0</v>
      </c>
      <c r="BQ356">
        <v>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109</v>
      </c>
      <c r="CA356">
        <v>57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241"/>
        <v>0</v>
      </c>
      <c r="CQ356">
        <f>ROUND(AL356*BC356,2)</f>
        <v>0</v>
      </c>
      <c r="CR356">
        <f>ROUND(AM356*BB356,2)</f>
        <v>0</v>
      </c>
      <c r="CS356">
        <f>ROUND(AN356*BS356,2)</f>
        <v>0</v>
      </c>
      <c r="CT356">
        <f>ROUND(AO356*BA356,2)</f>
        <v>0</v>
      </c>
      <c r="CU356">
        <f t="shared" si="242"/>
        <v>0</v>
      </c>
      <c r="CV356">
        <f t="shared" si="259"/>
        <v>0</v>
      </c>
      <c r="CW356">
        <f t="shared" si="259"/>
        <v>0</v>
      </c>
      <c r="CX356">
        <f t="shared" si="243"/>
        <v>0</v>
      </c>
      <c r="CY356">
        <f t="shared" si="244"/>
        <v>0</v>
      </c>
      <c r="CZ356">
        <f t="shared" si="245"/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1009</v>
      </c>
      <c r="DV356" t="s">
        <v>49</v>
      </c>
      <c r="DW356" t="s">
        <v>49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342529063</v>
      </c>
      <c r="EF356">
        <v>2</v>
      </c>
      <c r="EG356" t="s">
        <v>27</v>
      </c>
      <c r="EH356">
        <v>12</v>
      </c>
      <c r="EI356" t="s">
        <v>41</v>
      </c>
      <c r="EJ356">
        <v>1</v>
      </c>
      <c r="EK356">
        <v>12001</v>
      </c>
      <c r="EL356" t="s">
        <v>41</v>
      </c>
      <c r="EM356" t="s">
        <v>42</v>
      </c>
      <c r="EO356" t="s">
        <v>3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FQ356">
        <v>0</v>
      </c>
      <c r="FR356">
        <v>0</v>
      </c>
      <c r="FS356">
        <v>0</v>
      </c>
      <c r="FX356">
        <v>109</v>
      </c>
      <c r="FY356">
        <v>57</v>
      </c>
      <c r="GA356" t="s">
        <v>3</v>
      </c>
      <c r="GD356">
        <v>1</v>
      </c>
      <c r="GF356">
        <v>-1357725944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246"/>
        <v>0</v>
      </c>
      <c r="GM356">
        <f t="shared" si="247"/>
        <v>0</v>
      </c>
      <c r="GN356">
        <f t="shared" si="248"/>
        <v>0</v>
      </c>
      <c r="GO356">
        <f t="shared" si="249"/>
        <v>0</v>
      </c>
      <c r="GP356">
        <f t="shared" si="250"/>
        <v>0</v>
      </c>
      <c r="GR356">
        <v>0</v>
      </c>
      <c r="GS356">
        <v>3</v>
      </c>
      <c r="GT356">
        <v>0</v>
      </c>
      <c r="GU356" t="s">
        <v>3</v>
      </c>
      <c r="GV356">
        <f t="shared" si="251"/>
        <v>0</v>
      </c>
      <c r="GW356">
        <v>1</v>
      </c>
      <c r="GX356">
        <f t="shared" si="252"/>
        <v>0</v>
      </c>
      <c r="HA356">
        <v>0</v>
      </c>
      <c r="HB356">
        <v>0</v>
      </c>
      <c r="HC356">
        <f t="shared" si="253"/>
        <v>0</v>
      </c>
      <c r="HE356" t="s">
        <v>3</v>
      </c>
      <c r="HF356" t="s">
        <v>3</v>
      </c>
      <c r="HM356" t="s">
        <v>3</v>
      </c>
      <c r="HN356" t="s">
        <v>44</v>
      </c>
      <c r="HO356" t="s">
        <v>45</v>
      </c>
      <c r="HP356" t="s">
        <v>41</v>
      </c>
      <c r="HQ356" t="s">
        <v>41</v>
      </c>
      <c r="HS356">
        <v>0</v>
      </c>
      <c r="IK356">
        <v>0</v>
      </c>
    </row>
    <row r="357" spans="1:245" x14ac:dyDescent="0.2">
      <c r="A357">
        <v>17</v>
      </c>
      <c r="B357">
        <v>1</v>
      </c>
      <c r="C357">
        <f>ROW(SmtRes!A242)</f>
        <v>242</v>
      </c>
      <c r="D357">
        <f>ROW(EtalonRes!A231)</f>
        <v>231</v>
      </c>
      <c r="E357" t="s">
        <v>294</v>
      </c>
      <c r="F357" t="s">
        <v>58</v>
      </c>
      <c r="G357" t="s">
        <v>59</v>
      </c>
      <c r="H357" t="s">
        <v>36</v>
      </c>
      <c r="I357">
        <f>ROUND(418/100,7)</f>
        <v>4.18</v>
      </c>
      <c r="J357">
        <v>0</v>
      </c>
      <c r="K357">
        <f>ROUND(418/100,7)</f>
        <v>4.18</v>
      </c>
      <c r="O357">
        <f t="shared" si="233"/>
        <v>13950.48</v>
      </c>
      <c r="P357">
        <f>SUMIF(SmtRes!AQ233:'SmtRes'!AQ242,"=1",SmtRes!DF233:'SmtRes'!DF242)</f>
        <v>2050.65</v>
      </c>
      <c r="Q357">
        <f>SUMIF(SmtRes!AQ233:'SmtRes'!AQ242,"=1",SmtRes!DG233:'SmtRes'!DG242)</f>
        <v>1791.2800000000002</v>
      </c>
      <c r="R357">
        <f>SUMIF(SmtRes!AQ233:'SmtRes'!AQ242,"=1",SmtRes!DH233:'SmtRes'!DH242)</f>
        <v>308.52999999999997</v>
      </c>
      <c r="S357">
        <f>SUMIF(SmtRes!AQ233:'SmtRes'!AQ242,"=1",SmtRes!DI233:'SmtRes'!DI242)</f>
        <v>9800.02</v>
      </c>
      <c r="T357">
        <f t="shared" si="234"/>
        <v>0</v>
      </c>
      <c r="U357">
        <f>SUMIF(SmtRes!AQ233:'SmtRes'!AQ242,"=1",SmtRes!CV233:'SmtRes'!CV242)</f>
        <v>18.224799999999998</v>
      </c>
      <c r="V357">
        <f>SUMIF(SmtRes!AQ233:'SmtRes'!AQ242,"=1",SmtRes!CW233:'SmtRes'!CW242)</f>
        <v>0.50159999999999993</v>
      </c>
      <c r="W357">
        <f t="shared" si="235"/>
        <v>0</v>
      </c>
      <c r="X357">
        <f t="shared" si="236"/>
        <v>11018.32</v>
      </c>
      <c r="Y357">
        <f t="shared" si="237"/>
        <v>5761.87</v>
      </c>
      <c r="AA357">
        <v>414086428</v>
      </c>
      <c r="AB357">
        <f t="shared" si="238"/>
        <v>3050.3977</v>
      </c>
      <c r="AC357">
        <f>ROUND((SUM(SmtRes!BQ233:'SmtRes'!BQ242)),6)</f>
        <v>373.08249999999998</v>
      </c>
      <c r="AD357">
        <f>ROUND((((SUM(SmtRes!BR233:'SmtRes'!BR242))-(SUM(SmtRes!BS233:'SmtRes'!BS242)))+AE357),6)</f>
        <v>332.81240000000003</v>
      </c>
      <c r="AE357">
        <f>ROUND((SUM(SmtRes!BS233:'SmtRes'!BS242)),6)</f>
        <v>73.810299999999998</v>
      </c>
      <c r="AF357">
        <f>ROUND((SUM(SmtRes!BT233:'SmtRes'!BT242)),6)</f>
        <v>2344.5028000000002</v>
      </c>
      <c r="AG357">
        <f t="shared" si="239"/>
        <v>0</v>
      </c>
      <c r="AH357">
        <f>(SUM(SmtRes!BU233:'SmtRes'!BU242))</f>
        <v>4.3600000000000003</v>
      </c>
      <c r="AI357">
        <f>(SUM(SmtRes!BV233:'SmtRes'!BV242))</f>
        <v>0.12</v>
      </c>
      <c r="AJ357">
        <f t="shared" si="240"/>
        <v>0</v>
      </c>
      <c r="AK357">
        <v>3124.2080000000005</v>
      </c>
      <c r="AL357">
        <v>373.08249999999998</v>
      </c>
      <c r="AM357">
        <v>332.81239999999997</v>
      </c>
      <c r="AN357">
        <v>73.810299999999998</v>
      </c>
      <c r="AO357">
        <v>2344.5028000000002</v>
      </c>
      <c r="AP357">
        <v>0</v>
      </c>
      <c r="AQ357">
        <v>4.3600000000000003</v>
      </c>
      <c r="AR357">
        <v>0.12</v>
      </c>
      <c r="AS357">
        <v>0</v>
      </c>
      <c r="AT357">
        <v>109</v>
      </c>
      <c r="AU357">
        <v>57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60</v>
      </c>
      <c r="BM357">
        <v>12001</v>
      </c>
      <c r="BN357">
        <v>0</v>
      </c>
      <c r="BO357" t="s">
        <v>3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109</v>
      </c>
      <c r="CA357">
        <v>57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41"/>
        <v>13950.480000000001</v>
      </c>
      <c r="CQ357">
        <f>SUMIF(SmtRes!AQ233:'SmtRes'!AQ242,"=1",SmtRes!AA233:'SmtRes'!AA242)</f>
        <v>160.19</v>
      </c>
      <c r="CR357">
        <f>SUMIF(SmtRes!AQ233:'SmtRes'!AQ242,"=1",SmtRes!AB233:'SmtRes'!AB242)</f>
        <v>1633.2099999999998</v>
      </c>
      <c r="CS357">
        <f>SUMIF(SmtRes!AQ233:'SmtRes'!AQ242,"=1",SmtRes!AC233:'SmtRes'!AC242)</f>
        <v>1401.23</v>
      </c>
      <c r="CT357">
        <f>SUMIF(SmtRes!AQ233:'SmtRes'!AQ242,"=1",SmtRes!AD233:'SmtRes'!AD242)</f>
        <v>537.73</v>
      </c>
      <c r="CU357">
        <f t="shared" si="242"/>
        <v>0</v>
      </c>
      <c r="CV357">
        <f>SUMIF(SmtRes!AQ233:'SmtRes'!AQ242,"=1",SmtRes!BU233:'SmtRes'!BU242)</f>
        <v>4.3600000000000003</v>
      </c>
      <c r="CW357">
        <f>SUMIF(SmtRes!AQ233:'SmtRes'!AQ242,"=1",SmtRes!BV233:'SmtRes'!BV242)</f>
        <v>0.12</v>
      </c>
      <c r="CX357">
        <f t="shared" si="243"/>
        <v>0</v>
      </c>
      <c r="CY357">
        <f t="shared" si="244"/>
        <v>11018.319500000001</v>
      </c>
      <c r="CZ357">
        <f t="shared" si="245"/>
        <v>5761.8735000000006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1005</v>
      </c>
      <c r="DV357" t="s">
        <v>36</v>
      </c>
      <c r="DW357" t="s">
        <v>36</v>
      </c>
      <c r="DX357">
        <v>100</v>
      </c>
      <c r="DZ357" t="s">
        <v>3</v>
      </c>
      <c r="EA357" t="s">
        <v>3</v>
      </c>
      <c r="EB357" t="s">
        <v>3</v>
      </c>
      <c r="EC357" t="s">
        <v>3</v>
      </c>
      <c r="EE357">
        <v>342529063</v>
      </c>
      <c r="EF357">
        <v>2</v>
      </c>
      <c r="EG357" t="s">
        <v>27</v>
      </c>
      <c r="EH357">
        <v>12</v>
      </c>
      <c r="EI357" t="s">
        <v>41</v>
      </c>
      <c r="EJ357">
        <v>1</v>
      </c>
      <c r="EK357">
        <v>12001</v>
      </c>
      <c r="EL357" t="s">
        <v>41</v>
      </c>
      <c r="EM357" t="s">
        <v>42</v>
      </c>
      <c r="EO357" t="s">
        <v>3</v>
      </c>
      <c r="EQ357">
        <v>1572864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4.3600000000000003</v>
      </c>
      <c r="EX357">
        <v>0.12</v>
      </c>
      <c r="EY357">
        <v>0</v>
      </c>
      <c r="FQ357">
        <v>0</v>
      </c>
      <c r="FR357">
        <v>0</v>
      </c>
      <c r="FS357">
        <v>0</v>
      </c>
      <c r="FX357">
        <v>109</v>
      </c>
      <c r="FY357">
        <v>57</v>
      </c>
      <c r="GA357" t="s">
        <v>3</v>
      </c>
      <c r="GD357">
        <v>1</v>
      </c>
      <c r="GF357">
        <v>1429258380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46"/>
        <v>0</v>
      </c>
      <c r="GM357">
        <f t="shared" si="247"/>
        <v>30730.67</v>
      </c>
      <c r="GN357">
        <f t="shared" si="248"/>
        <v>30730.67</v>
      </c>
      <c r="GO357">
        <f t="shared" si="249"/>
        <v>0</v>
      </c>
      <c r="GP357">
        <f t="shared" si="250"/>
        <v>0</v>
      </c>
      <c r="GR357">
        <v>0</v>
      </c>
      <c r="GS357">
        <v>3</v>
      </c>
      <c r="GT357">
        <v>0</v>
      </c>
      <c r="GU357" t="s">
        <v>3</v>
      </c>
      <c r="GV357">
        <f t="shared" si="251"/>
        <v>0</v>
      </c>
      <c r="GW357">
        <v>1</v>
      </c>
      <c r="GX357">
        <f t="shared" si="252"/>
        <v>0</v>
      </c>
      <c r="HA357">
        <v>0</v>
      </c>
      <c r="HB357">
        <v>0</v>
      </c>
      <c r="HC357">
        <f t="shared" si="253"/>
        <v>0</v>
      </c>
      <c r="HE357" t="s">
        <v>3</v>
      </c>
      <c r="HF357" t="s">
        <v>3</v>
      </c>
      <c r="HM357" t="s">
        <v>3</v>
      </c>
      <c r="HN357" t="s">
        <v>44</v>
      </c>
      <c r="HO357" t="s">
        <v>45</v>
      </c>
      <c r="HP357" t="s">
        <v>41</v>
      </c>
      <c r="HQ357" t="s">
        <v>41</v>
      </c>
      <c r="HS357">
        <v>0</v>
      </c>
      <c r="IK357">
        <v>0</v>
      </c>
    </row>
    <row r="358" spans="1:245" x14ac:dyDescent="0.2">
      <c r="A358">
        <v>18</v>
      </c>
      <c r="B358">
        <v>1</v>
      </c>
      <c r="C358">
        <v>242</v>
      </c>
      <c r="E358" t="s">
        <v>295</v>
      </c>
      <c r="F358" t="s">
        <v>47</v>
      </c>
      <c r="G358" t="s">
        <v>62</v>
      </c>
      <c r="H358" t="s">
        <v>49</v>
      </c>
      <c r="I358">
        <f>I357*J358</f>
        <v>334.4</v>
      </c>
      <c r="J358">
        <v>80</v>
      </c>
      <c r="K358">
        <v>80</v>
      </c>
      <c r="O358">
        <f t="shared" si="233"/>
        <v>213180</v>
      </c>
      <c r="P358">
        <f>ROUND(CQ358*I358,2)</f>
        <v>213180</v>
      </c>
      <c r="Q358">
        <f>ROUND(CR358*I358,2)</f>
        <v>0</v>
      </c>
      <c r="R358">
        <f>ROUND(CS358*I358,2)</f>
        <v>0</v>
      </c>
      <c r="S358">
        <f>ROUND(CT358*I358,2)</f>
        <v>0</v>
      </c>
      <c r="T358">
        <f t="shared" si="234"/>
        <v>0</v>
      </c>
      <c r="U358">
        <f>ROUND(CV358*I358,7)</f>
        <v>0</v>
      </c>
      <c r="V358">
        <f>ROUND(CW358*I358,7)</f>
        <v>0</v>
      </c>
      <c r="W358">
        <f t="shared" si="235"/>
        <v>0</v>
      </c>
      <c r="X358">
        <f t="shared" si="236"/>
        <v>0</v>
      </c>
      <c r="Y358">
        <f t="shared" si="237"/>
        <v>0</v>
      </c>
      <c r="AA358">
        <v>414086428</v>
      </c>
      <c r="AB358">
        <f t="shared" si="238"/>
        <v>637.5</v>
      </c>
      <c r="AC358">
        <f>ROUND(((ES358*ROUND(1.02,7))),6)</f>
        <v>637.5</v>
      </c>
      <c r="AD358">
        <f>ROUND((((ET358)-(EU358))+AE358),6)</f>
        <v>0</v>
      </c>
      <c r="AE358">
        <f>ROUND((EU358),6)</f>
        <v>0</v>
      </c>
      <c r="AF358">
        <f>ROUND((EV358),6)</f>
        <v>0</v>
      </c>
      <c r="AG358">
        <f t="shared" si="239"/>
        <v>0</v>
      </c>
      <c r="AH358">
        <f>(EW358)</f>
        <v>0</v>
      </c>
      <c r="AI358">
        <f>(EX358)</f>
        <v>0</v>
      </c>
      <c r="AJ358">
        <f t="shared" si="240"/>
        <v>0</v>
      </c>
      <c r="AK358">
        <v>625</v>
      </c>
      <c r="AL358">
        <v>625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109</v>
      </c>
      <c r="AU358">
        <v>57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3</v>
      </c>
      <c r="BM358">
        <v>12001</v>
      </c>
      <c r="BN358">
        <v>0</v>
      </c>
      <c r="BO358" t="s">
        <v>3</v>
      </c>
      <c r="BP358">
        <v>0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109</v>
      </c>
      <c r="CA358">
        <v>57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241"/>
        <v>213180</v>
      </c>
      <c r="CQ358">
        <f>(ROUND(AL358,2)*ROUND(1.02,7))</f>
        <v>637.5</v>
      </c>
      <c r="CR358">
        <f>ROUND(AM358,2)</f>
        <v>0</v>
      </c>
      <c r="CS358">
        <f>ROUND(AN358*BS358,2)</f>
        <v>0</v>
      </c>
      <c r="CT358">
        <f>ROUND(AO358*BA358,2)</f>
        <v>0</v>
      </c>
      <c r="CU358">
        <f t="shared" si="242"/>
        <v>0</v>
      </c>
      <c r="CV358">
        <f>AH358</f>
        <v>0</v>
      </c>
      <c r="CW358">
        <f>AI358</f>
        <v>0</v>
      </c>
      <c r="CX358">
        <f t="shared" si="243"/>
        <v>0</v>
      </c>
      <c r="CY358">
        <f t="shared" si="244"/>
        <v>0</v>
      </c>
      <c r="CZ358">
        <f t="shared" si="245"/>
        <v>0</v>
      </c>
      <c r="DC358" t="s">
        <v>3</v>
      </c>
      <c r="DD358" t="s">
        <v>50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1009</v>
      </c>
      <c r="DV358" t="s">
        <v>49</v>
      </c>
      <c r="DW358" t="s">
        <v>49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342529063</v>
      </c>
      <c r="EF358">
        <v>2</v>
      </c>
      <c r="EG358" t="s">
        <v>27</v>
      </c>
      <c r="EH358">
        <v>12</v>
      </c>
      <c r="EI358" t="s">
        <v>41</v>
      </c>
      <c r="EJ358">
        <v>1</v>
      </c>
      <c r="EK358">
        <v>12001</v>
      </c>
      <c r="EL358" t="s">
        <v>41</v>
      </c>
      <c r="EM358" t="s">
        <v>42</v>
      </c>
      <c r="EO358" t="s">
        <v>3</v>
      </c>
      <c r="EQ358">
        <v>1048576</v>
      </c>
      <c r="ER358">
        <v>625</v>
      </c>
      <c r="ES358">
        <v>625</v>
      </c>
      <c r="ET358">
        <v>0</v>
      </c>
      <c r="EU358">
        <v>0</v>
      </c>
      <c r="EV358">
        <v>0</v>
      </c>
      <c r="EW358">
        <v>0</v>
      </c>
      <c r="EX358">
        <v>0</v>
      </c>
      <c r="EZ358">
        <v>5</v>
      </c>
      <c r="FC358">
        <v>0</v>
      </c>
      <c r="FD358">
        <v>18</v>
      </c>
      <c r="FF358">
        <v>625</v>
      </c>
      <c r="FQ358">
        <v>0</v>
      </c>
      <c r="FR358">
        <v>0</v>
      </c>
      <c r="FS358">
        <v>0</v>
      </c>
      <c r="FX358">
        <v>109</v>
      </c>
      <c r="FY358">
        <v>57</v>
      </c>
      <c r="GA358" t="s">
        <v>3</v>
      </c>
      <c r="GD358">
        <v>1</v>
      </c>
      <c r="GF358">
        <v>-1248497272</v>
      </c>
      <c r="GG358">
        <v>2</v>
      </c>
      <c r="GH358">
        <v>3</v>
      </c>
      <c r="GI358">
        <v>-2</v>
      </c>
      <c r="GJ358">
        <v>0</v>
      </c>
      <c r="GK358">
        <v>0</v>
      </c>
      <c r="GL358">
        <f t="shared" si="246"/>
        <v>0</v>
      </c>
      <c r="GM358">
        <f t="shared" si="247"/>
        <v>213180</v>
      </c>
      <c r="GN358">
        <f t="shared" si="248"/>
        <v>213180</v>
      </c>
      <c r="GO358">
        <f t="shared" si="249"/>
        <v>0</v>
      </c>
      <c r="GP358">
        <f t="shared" si="250"/>
        <v>0</v>
      </c>
      <c r="GR358">
        <v>1</v>
      </c>
      <c r="GS358">
        <v>1</v>
      </c>
      <c r="GT358">
        <v>0</v>
      </c>
      <c r="GU358" t="s">
        <v>3</v>
      </c>
      <c r="GV358">
        <f t="shared" si="251"/>
        <v>0</v>
      </c>
      <c r="GW358">
        <v>1</v>
      </c>
      <c r="GX358">
        <f t="shared" si="252"/>
        <v>0</v>
      </c>
      <c r="HA358">
        <v>0</v>
      </c>
      <c r="HB358">
        <v>0</v>
      </c>
      <c r="HC358">
        <f t="shared" si="253"/>
        <v>0</v>
      </c>
      <c r="HE358" t="s">
        <v>3</v>
      </c>
      <c r="HF358" t="s">
        <v>3</v>
      </c>
      <c r="HG358">
        <f>ROUND((ROUND(AL358,2)*ROUND(1.02,7))*I358,2)</f>
        <v>213180</v>
      </c>
      <c r="HM358" t="s">
        <v>3</v>
      </c>
      <c r="HN358" t="s">
        <v>44</v>
      </c>
      <c r="HO358" t="s">
        <v>45</v>
      </c>
      <c r="HP358" t="s">
        <v>41</v>
      </c>
      <c r="HQ358" t="s">
        <v>41</v>
      </c>
      <c r="HS358">
        <v>0</v>
      </c>
      <c r="IK358">
        <v>0</v>
      </c>
    </row>
    <row r="359" spans="1:245" x14ac:dyDescent="0.2">
      <c r="A359">
        <v>18</v>
      </c>
      <c r="B359">
        <v>1</v>
      </c>
      <c r="C359">
        <v>240</v>
      </c>
      <c r="E359" t="s">
        <v>296</v>
      </c>
      <c r="F359" t="s">
        <v>52</v>
      </c>
      <c r="G359" t="s">
        <v>53</v>
      </c>
      <c r="H359" t="s">
        <v>49</v>
      </c>
      <c r="I359">
        <f>I357*J359</f>
        <v>0</v>
      </c>
      <c r="J359">
        <v>0</v>
      </c>
      <c r="K359">
        <v>0</v>
      </c>
      <c r="O359">
        <f t="shared" si="233"/>
        <v>0</v>
      </c>
      <c r="P359">
        <f>ROUND(CQ359*I359,2)</f>
        <v>0</v>
      </c>
      <c r="Q359">
        <f>ROUND(CR359*I359,2)</f>
        <v>0</v>
      </c>
      <c r="R359">
        <f>ROUND(CS359*I359,2)</f>
        <v>0</v>
      </c>
      <c r="S359">
        <f>ROUND(CT359*I359,2)</f>
        <v>0</v>
      </c>
      <c r="T359">
        <f t="shared" si="234"/>
        <v>0</v>
      </c>
      <c r="U359">
        <f>ROUND(CV359*I359,7)</f>
        <v>0</v>
      </c>
      <c r="V359">
        <f>ROUND(CW359*I359,7)</f>
        <v>0</v>
      </c>
      <c r="W359">
        <f t="shared" si="235"/>
        <v>0</v>
      </c>
      <c r="X359">
        <f t="shared" si="236"/>
        <v>0</v>
      </c>
      <c r="Y359">
        <f t="shared" si="237"/>
        <v>0</v>
      </c>
      <c r="AA359">
        <v>414086428</v>
      </c>
      <c r="AB359">
        <f t="shared" si="238"/>
        <v>0</v>
      </c>
      <c r="AC359">
        <f>ROUND((ES359),6)</f>
        <v>0</v>
      </c>
      <c r="AD359">
        <f>ROUND((((ET359)-(EU359))+AE359),6)</f>
        <v>0</v>
      </c>
      <c r="AE359">
        <f>ROUND((EU359),6)</f>
        <v>0</v>
      </c>
      <c r="AF359">
        <f>ROUND((EV359),6)</f>
        <v>0</v>
      </c>
      <c r="AG359">
        <f t="shared" si="239"/>
        <v>0</v>
      </c>
      <c r="AH359">
        <f>(EW359)</f>
        <v>0</v>
      </c>
      <c r="AI359">
        <f>(EX359)</f>
        <v>0</v>
      </c>
      <c r="AJ359">
        <f t="shared" si="240"/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109</v>
      </c>
      <c r="AU359">
        <v>57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12001</v>
      </c>
      <c r="BN359">
        <v>0</v>
      </c>
      <c r="BO359" t="s">
        <v>3</v>
      </c>
      <c r="BP359">
        <v>0</v>
      </c>
      <c r="BQ359">
        <v>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109</v>
      </c>
      <c r="CA359">
        <v>57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41"/>
        <v>0</v>
      </c>
      <c r="CQ359">
        <f>ROUND(AL359*BC359,2)</f>
        <v>0</v>
      </c>
      <c r="CR359">
        <f>ROUND(AM359*BB359,2)</f>
        <v>0</v>
      </c>
      <c r="CS359">
        <f>ROUND(AN359*BS359,2)</f>
        <v>0</v>
      </c>
      <c r="CT359">
        <f>ROUND(AO359*BA359,2)</f>
        <v>0</v>
      </c>
      <c r="CU359">
        <f t="shared" si="242"/>
        <v>0</v>
      </c>
      <c r="CV359">
        <f>AH359</f>
        <v>0</v>
      </c>
      <c r="CW359">
        <f>AI359</f>
        <v>0</v>
      </c>
      <c r="CX359">
        <f t="shared" si="243"/>
        <v>0</v>
      </c>
      <c r="CY359">
        <f t="shared" si="244"/>
        <v>0</v>
      </c>
      <c r="CZ359">
        <f t="shared" si="245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1009</v>
      </c>
      <c r="DV359" t="s">
        <v>49</v>
      </c>
      <c r="DW359" t="s">
        <v>49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342529063</v>
      </c>
      <c r="EF359">
        <v>2</v>
      </c>
      <c r="EG359" t="s">
        <v>27</v>
      </c>
      <c r="EH359">
        <v>12</v>
      </c>
      <c r="EI359" t="s">
        <v>41</v>
      </c>
      <c r="EJ359">
        <v>1</v>
      </c>
      <c r="EK359">
        <v>12001</v>
      </c>
      <c r="EL359" t="s">
        <v>41</v>
      </c>
      <c r="EM359" t="s">
        <v>42</v>
      </c>
      <c r="EO359" t="s">
        <v>3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109</v>
      </c>
      <c r="FY359">
        <v>57</v>
      </c>
      <c r="GA359" t="s">
        <v>3</v>
      </c>
      <c r="GD359">
        <v>1</v>
      </c>
      <c r="GF359">
        <v>1535059920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246"/>
        <v>0</v>
      </c>
      <c r="GM359">
        <f t="shared" si="247"/>
        <v>0</v>
      </c>
      <c r="GN359">
        <f t="shared" si="248"/>
        <v>0</v>
      </c>
      <c r="GO359">
        <f t="shared" si="249"/>
        <v>0</v>
      </c>
      <c r="GP359">
        <f t="shared" si="250"/>
        <v>0</v>
      </c>
      <c r="GR359">
        <v>0</v>
      </c>
      <c r="GS359">
        <v>3</v>
      </c>
      <c r="GT359">
        <v>0</v>
      </c>
      <c r="GU359" t="s">
        <v>3</v>
      </c>
      <c r="GV359">
        <f t="shared" si="251"/>
        <v>0</v>
      </c>
      <c r="GW359">
        <v>1</v>
      </c>
      <c r="GX359">
        <f t="shared" si="252"/>
        <v>0</v>
      </c>
      <c r="HA359">
        <v>0</v>
      </c>
      <c r="HB359">
        <v>0</v>
      </c>
      <c r="HC359">
        <f t="shared" si="253"/>
        <v>0</v>
      </c>
      <c r="HE359" t="s">
        <v>3</v>
      </c>
      <c r="HF359" t="s">
        <v>3</v>
      </c>
      <c r="HM359" t="s">
        <v>3</v>
      </c>
      <c r="HN359" t="s">
        <v>44</v>
      </c>
      <c r="HO359" t="s">
        <v>45</v>
      </c>
      <c r="HP359" t="s">
        <v>41</v>
      </c>
      <c r="HQ359" t="s">
        <v>41</v>
      </c>
      <c r="HS359">
        <v>0</v>
      </c>
      <c r="IK359">
        <v>0</v>
      </c>
    </row>
    <row r="360" spans="1:245" x14ac:dyDescent="0.2">
      <c r="A360">
        <v>17</v>
      </c>
      <c r="B360">
        <v>1</v>
      </c>
      <c r="C360">
        <f>ROW(SmtRes!A250)</f>
        <v>250</v>
      </c>
      <c r="D360">
        <f>ROW(EtalonRes!A239)</f>
        <v>239</v>
      </c>
      <c r="E360" t="s">
        <v>297</v>
      </c>
      <c r="F360" t="s">
        <v>255</v>
      </c>
      <c r="G360" t="s">
        <v>256</v>
      </c>
      <c r="H360" t="s">
        <v>257</v>
      </c>
      <c r="I360">
        <f>ROUND(42/100,7)</f>
        <v>0.42</v>
      </c>
      <c r="J360">
        <v>0</v>
      </c>
      <c r="K360">
        <f>ROUND(42/100,7)</f>
        <v>0.42</v>
      </c>
      <c r="O360">
        <f t="shared" si="233"/>
        <v>9797.15</v>
      </c>
      <c r="P360">
        <f>SUMIF(SmtRes!AQ243:'SmtRes'!AQ250,"=1",SmtRes!DF243:'SmtRes'!DF250)</f>
        <v>521.67000000000007</v>
      </c>
      <c r="Q360">
        <f>SUMIF(SmtRes!AQ243:'SmtRes'!AQ250,"=1",SmtRes!DG243:'SmtRes'!DG250)</f>
        <v>11.64</v>
      </c>
      <c r="R360">
        <f>SUMIF(SmtRes!AQ243:'SmtRes'!AQ250,"=1",SmtRes!DH243:'SmtRes'!DH250)</f>
        <v>27.89</v>
      </c>
      <c r="S360">
        <f>SUMIF(SmtRes!AQ243:'SmtRes'!AQ250,"=1",SmtRes!DI243:'SmtRes'!DI250)</f>
        <v>9235.9500000000007</v>
      </c>
      <c r="T360">
        <f t="shared" si="234"/>
        <v>0</v>
      </c>
      <c r="U360">
        <f>SUMIF(SmtRes!AQ243:'SmtRes'!AQ250,"=1",SmtRes!CV243:'SmtRes'!CV250)</f>
        <v>17.392199999999999</v>
      </c>
      <c r="V360">
        <f>SUMIF(SmtRes!AQ243:'SmtRes'!AQ250,"=1",SmtRes!CW243:'SmtRes'!CW250)</f>
        <v>5.04E-2</v>
      </c>
      <c r="W360">
        <f t="shared" si="235"/>
        <v>0</v>
      </c>
      <c r="X360">
        <f t="shared" si="236"/>
        <v>8337.4599999999991</v>
      </c>
      <c r="Y360">
        <f t="shared" si="237"/>
        <v>4261.37</v>
      </c>
      <c r="AA360">
        <v>414086428</v>
      </c>
      <c r="AB360">
        <f t="shared" si="238"/>
        <v>23193.234619999999</v>
      </c>
      <c r="AC360">
        <f>ROUND((SUM(SmtRes!BQ243:'SmtRes'!BQ250)),6)</f>
        <v>1180.7658200000001</v>
      </c>
      <c r="AD360">
        <f>ROUND((((SUM(SmtRes!BR243:'SmtRes'!BR250))-(SUM(SmtRes!BS243:'SmtRes'!BS250)))+AE360),6)</f>
        <v>22.102399999999999</v>
      </c>
      <c r="AE360">
        <f>ROUND((SUM(SmtRes!BS243:'SmtRes'!BS250)),6)</f>
        <v>66.4024</v>
      </c>
      <c r="AF360">
        <f>ROUND((SUM(SmtRes!BT243:'SmtRes'!BT250)),6)</f>
        <v>21990.366399999999</v>
      </c>
      <c r="AG360">
        <f t="shared" si="239"/>
        <v>0</v>
      </c>
      <c r="AH360">
        <f>(SUM(SmtRes!BU243:'SmtRes'!BU250))</f>
        <v>41.41</v>
      </c>
      <c r="AI360">
        <f>(SUM(SmtRes!BV243:'SmtRes'!BV250))</f>
        <v>0.12</v>
      </c>
      <c r="AJ360">
        <f t="shared" si="240"/>
        <v>0</v>
      </c>
      <c r="AK360">
        <v>23259.637019999995</v>
      </c>
      <c r="AL360">
        <v>1180.7658200000001</v>
      </c>
      <c r="AM360">
        <v>22.102400000000003</v>
      </c>
      <c r="AN360">
        <v>66.4024</v>
      </c>
      <c r="AO360">
        <v>21990.366399999995</v>
      </c>
      <c r="AP360">
        <v>0</v>
      </c>
      <c r="AQ360">
        <v>41.41</v>
      </c>
      <c r="AR360">
        <v>0.12</v>
      </c>
      <c r="AS360">
        <v>0</v>
      </c>
      <c r="AT360">
        <v>90</v>
      </c>
      <c r="AU360">
        <v>46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258</v>
      </c>
      <c r="BM360">
        <v>58001</v>
      </c>
      <c r="BN360">
        <v>0</v>
      </c>
      <c r="BO360" t="s">
        <v>3</v>
      </c>
      <c r="BP360">
        <v>0</v>
      </c>
      <c r="BQ360">
        <v>6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90</v>
      </c>
      <c r="CA360">
        <v>46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241"/>
        <v>9797.15</v>
      </c>
      <c r="CQ360">
        <f>SUMIF(SmtRes!AQ243:'SmtRes'!AQ250,"=1",SmtRes!AA243:'SmtRes'!AA250)</f>
        <v>236301.12</v>
      </c>
      <c r="CR360">
        <f>SUMIF(SmtRes!AQ243:'SmtRes'!AQ250,"=1",SmtRes!AB243:'SmtRes'!AB250)</f>
        <v>637.91999999999996</v>
      </c>
      <c r="CS360">
        <f>SUMIF(SmtRes!AQ243:'SmtRes'!AQ250,"=1",SmtRes!AC243:'SmtRes'!AC250)</f>
        <v>1129.02</v>
      </c>
      <c r="CT360">
        <f>SUMIF(SmtRes!AQ243:'SmtRes'!AQ250,"=1",SmtRes!AD243:'SmtRes'!AD250)</f>
        <v>531.04</v>
      </c>
      <c r="CU360">
        <f t="shared" si="242"/>
        <v>0</v>
      </c>
      <c r="CV360">
        <f>SUMIF(SmtRes!AQ243:'SmtRes'!AQ250,"=1",SmtRes!BU243:'SmtRes'!BU250)</f>
        <v>41.41</v>
      </c>
      <c r="CW360">
        <f>SUMIF(SmtRes!AQ243:'SmtRes'!AQ250,"=1",SmtRes!BV243:'SmtRes'!BV250)</f>
        <v>0.12</v>
      </c>
      <c r="CX360">
        <f t="shared" si="243"/>
        <v>0</v>
      </c>
      <c r="CY360">
        <f t="shared" si="244"/>
        <v>8337.4560000000001</v>
      </c>
      <c r="CZ360">
        <f t="shared" si="245"/>
        <v>4261.3663999999999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1003</v>
      </c>
      <c r="DV360" t="s">
        <v>257</v>
      </c>
      <c r="DW360" t="s">
        <v>257</v>
      </c>
      <c r="DX360">
        <v>100</v>
      </c>
      <c r="DZ360" t="s">
        <v>3</v>
      </c>
      <c r="EA360" t="s">
        <v>3</v>
      </c>
      <c r="EB360" t="s">
        <v>3</v>
      </c>
      <c r="EC360" t="s">
        <v>3</v>
      </c>
      <c r="EE360">
        <v>342529140</v>
      </c>
      <c r="EF360">
        <v>6</v>
      </c>
      <c r="EG360" t="s">
        <v>123</v>
      </c>
      <c r="EH360">
        <v>92</v>
      </c>
      <c r="EI360" t="s">
        <v>124</v>
      </c>
      <c r="EJ360">
        <v>1</v>
      </c>
      <c r="EK360">
        <v>58001</v>
      </c>
      <c r="EL360" t="s">
        <v>124</v>
      </c>
      <c r="EM360" t="s">
        <v>125</v>
      </c>
      <c r="EO360" t="s">
        <v>3</v>
      </c>
      <c r="EQ360">
        <v>1572864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41.41</v>
      </c>
      <c r="EX360">
        <v>0.12</v>
      </c>
      <c r="EY360">
        <v>0</v>
      </c>
      <c r="FQ360">
        <v>0</v>
      </c>
      <c r="FR360">
        <v>0</v>
      </c>
      <c r="FS360">
        <v>0</v>
      </c>
      <c r="FX360">
        <v>90</v>
      </c>
      <c r="FY360">
        <v>46</v>
      </c>
      <c r="GA360" t="s">
        <v>3</v>
      </c>
      <c r="GD360">
        <v>1</v>
      </c>
      <c r="GF360">
        <v>1907070578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246"/>
        <v>0</v>
      </c>
      <c r="GM360">
        <f t="shared" si="247"/>
        <v>22395.98</v>
      </c>
      <c r="GN360">
        <f t="shared" si="248"/>
        <v>22395.98</v>
      </c>
      <c r="GO360">
        <f t="shared" si="249"/>
        <v>0</v>
      </c>
      <c r="GP360">
        <f t="shared" si="250"/>
        <v>0</v>
      </c>
      <c r="GR360">
        <v>0</v>
      </c>
      <c r="GS360">
        <v>3</v>
      </c>
      <c r="GT360">
        <v>0</v>
      </c>
      <c r="GU360" t="s">
        <v>3</v>
      </c>
      <c r="GV360">
        <f t="shared" si="251"/>
        <v>0</v>
      </c>
      <c r="GW360">
        <v>1</v>
      </c>
      <c r="GX360">
        <f t="shared" si="252"/>
        <v>0</v>
      </c>
      <c r="HA360">
        <v>0</v>
      </c>
      <c r="HB360">
        <v>0</v>
      </c>
      <c r="HC360">
        <f t="shared" si="253"/>
        <v>0</v>
      </c>
      <c r="HE360" t="s">
        <v>3</v>
      </c>
      <c r="HF360" t="s">
        <v>3</v>
      </c>
      <c r="HM360" t="s">
        <v>3</v>
      </c>
      <c r="HN360" t="s">
        <v>126</v>
      </c>
      <c r="HO360" t="s">
        <v>127</v>
      </c>
      <c r="HP360" t="s">
        <v>128</v>
      </c>
      <c r="HQ360" t="s">
        <v>128</v>
      </c>
      <c r="HS360">
        <v>0</v>
      </c>
      <c r="IK360">
        <v>0</v>
      </c>
    </row>
    <row r="361" spans="1:245" x14ac:dyDescent="0.2">
      <c r="A361">
        <v>18</v>
      </c>
      <c r="B361">
        <v>1</v>
      </c>
      <c r="C361">
        <v>249</v>
      </c>
      <c r="E361" t="s">
        <v>298</v>
      </c>
      <c r="F361" t="s">
        <v>133</v>
      </c>
      <c r="G361" t="s">
        <v>134</v>
      </c>
      <c r="H361" t="s">
        <v>135</v>
      </c>
      <c r="I361">
        <f>I360*J361</f>
        <v>7.7280000000000001E-2</v>
      </c>
      <c r="J361">
        <v>0.184</v>
      </c>
      <c r="K361">
        <v>0.184</v>
      </c>
      <c r="O361">
        <f t="shared" si="233"/>
        <v>6445.7</v>
      </c>
      <c r="P361">
        <f>ROUND(CQ361*I361,2)</f>
        <v>6445.7</v>
      </c>
      <c r="Q361">
        <f>ROUND(CR361*I361,2)</f>
        <v>0</v>
      </c>
      <c r="R361">
        <f>ROUND(CS361*I361,2)</f>
        <v>0</v>
      </c>
      <c r="S361">
        <f>ROUND(CT361*I361,2)</f>
        <v>0</v>
      </c>
      <c r="T361">
        <f t="shared" si="234"/>
        <v>0</v>
      </c>
      <c r="U361">
        <f>ROUND(CV361*I361,7)</f>
        <v>0</v>
      </c>
      <c r="V361">
        <f>ROUND(CW361*I361,7)</f>
        <v>0</v>
      </c>
      <c r="W361">
        <f t="shared" si="235"/>
        <v>0</v>
      </c>
      <c r="X361">
        <f t="shared" si="236"/>
        <v>0</v>
      </c>
      <c r="Y361">
        <f t="shared" si="237"/>
        <v>0</v>
      </c>
      <c r="AA361">
        <v>414086428</v>
      </c>
      <c r="AB361">
        <f t="shared" si="238"/>
        <v>83407.03</v>
      </c>
      <c r="AC361">
        <f>ROUND((ES361),6)</f>
        <v>83407.03</v>
      </c>
      <c r="AD361">
        <f>ROUND((((ET361)-(EU361))+AE361),6)</f>
        <v>0</v>
      </c>
      <c r="AE361">
        <f>ROUND((EU361),6)</f>
        <v>0</v>
      </c>
      <c r="AF361">
        <f>ROUND((EV361),6)</f>
        <v>0</v>
      </c>
      <c r="AG361">
        <f t="shared" si="239"/>
        <v>0</v>
      </c>
      <c r="AH361">
        <f>(EW361)</f>
        <v>0</v>
      </c>
      <c r="AI361">
        <f>(EX361)</f>
        <v>0</v>
      </c>
      <c r="AJ361">
        <f t="shared" si="240"/>
        <v>0</v>
      </c>
      <c r="AK361">
        <v>83407.03</v>
      </c>
      <c r="AL361">
        <v>83407.03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90</v>
      </c>
      <c r="AU361">
        <v>46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136</v>
      </c>
      <c r="BM361">
        <v>58001</v>
      </c>
      <c r="BN361">
        <v>0</v>
      </c>
      <c r="BO361" t="s">
        <v>3</v>
      </c>
      <c r="BP361">
        <v>0</v>
      </c>
      <c r="BQ361">
        <v>6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90</v>
      </c>
      <c r="CA361">
        <v>46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41"/>
        <v>6445.7</v>
      </c>
      <c r="CQ361">
        <f>ROUND(AL361*BC361,2)</f>
        <v>83407.03</v>
      </c>
      <c r="CR361">
        <f>ROUND(AM361*BB361,2)</f>
        <v>0</v>
      </c>
      <c r="CS361">
        <f>ROUND(AN361*BS361,2)</f>
        <v>0</v>
      </c>
      <c r="CT361">
        <f>ROUND(AO361*BA361,2)</f>
        <v>0</v>
      </c>
      <c r="CU361">
        <f t="shared" si="242"/>
        <v>0</v>
      </c>
      <c r="CV361">
        <f>AH361</f>
        <v>0</v>
      </c>
      <c r="CW361">
        <f>AI361</f>
        <v>0</v>
      </c>
      <c r="CX361">
        <f t="shared" si="243"/>
        <v>0</v>
      </c>
      <c r="CY361">
        <f t="shared" si="244"/>
        <v>0</v>
      </c>
      <c r="CZ361">
        <f t="shared" si="245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1009</v>
      </c>
      <c r="DV361" t="s">
        <v>135</v>
      </c>
      <c r="DW361" t="s">
        <v>135</v>
      </c>
      <c r="DX361">
        <v>1000</v>
      </c>
      <c r="DZ361" t="s">
        <v>3</v>
      </c>
      <c r="EA361" t="s">
        <v>3</v>
      </c>
      <c r="EB361" t="s">
        <v>3</v>
      </c>
      <c r="EC361" t="s">
        <v>3</v>
      </c>
      <c r="EE361">
        <v>342529140</v>
      </c>
      <c r="EF361">
        <v>6</v>
      </c>
      <c r="EG361" t="s">
        <v>123</v>
      </c>
      <c r="EH361">
        <v>92</v>
      </c>
      <c r="EI361" t="s">
        <v>124</v>
      </c>
      <c r="EJ361">
        <v>1</v>
      </c>
      <c r="EK361">
        <v>58001</v>
      </c>
      <c r="EL361" t="s">
        <v>124</v>
      </c>
      <c r="EM361" t="s">
        <v>125</v>
      </c>
      <c r="EO361" t="s">
        <v>3</v>
      </c>
      <c r="EQ361">
        <v>1048576</v>
      </c>
      <c r="ER361">
        <v>83407.03</v>
      </c>
      <c r="ES361">
        <v>83407.03</v>
      </c>
      <c r="ET361">
        <v>0</v>
      </c>
      <c r="EU361">
        <v>0</v>
      </c>
      <c r="EV361">
        <v>0</v>
      </c>
      <c r="EW361">
        <v>0</v>
      </c>
      <c r="EX361">
        <v>0</v>
      </c>
      <c r="FQ361">
        <v>0</v>
      </c>
      <c r="FR361">
        <v>0</v>
      </c>
      <c r="FS361">
        <v>0</v>
      </c>
      <c r="FX361">
        <v>90</v>
      </c>
      <c r="FY361">
        <v>46</v>
      </c>
      <c r="GA361" t="s">
        <v>3</v>
      </c>
      <c r="GD361">
        <v>1</v>
      </c>
      <c r="GE361">
        <v>86227.5</v>
      </c>
      <c r="GF361">
        <v>1724759532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246"/>
        <v>0</v>
      </c>
      <c r="GM361">
        <f t="shared" si="247"/>
        <v>6445.7</v>
      </c>
      <c r="GN361">
        <f t="shared" si="248"/>
        <v>6445.7</v>
      </c>
      <c r="GO361">
        <f t="shared" si="249"/>
        <v>0</v>
      </c>
      <c r="GP361">
        <f t="shared" si="250"/>
        <v>0</v>
      </c>
      <c r="GR361">
        <v>3</v>
      </c>
      <c r="GS361">
        <v>3</v>
      </c>
      <c r="GT361">
        <v>0</v>
      </c>
      <c r="GU361" t="s">
        <v>3</v>
      </c>
      <c r="GV361">
        <f t="shared" si="251"/>
        <v>0</v>
      </c>
      <c r="GW361">
        <v>1</v>
      </c>
      <c r="GX361">
        <f t="shared" si="252"/>
        <v>0</v>
      </c>
      <c r="HA361">
        <v>0</v>
      </c>
      <c r="HB361">
        <v>0</v>
      </c>
      <c r="HC361">
        <f t="shared" si="253"/>
        <v>0</v>
      </c>
      <c r="HE361" t="s">
        <v>3</v>
      </c>
      <c r="HF361" t="s">
        <v>3</v>
      </c>
      <c r="HM361" t="s">
        <v>3</v>
      </c>
      <c r="HN361" t="s">
        <v>126</v>
      </c>
      <c r="HO361" t="s">
        <v>127</v>
      </c>
      <c r="HP361" t="s">
        <v>128</v>
      </c>
      <c r="HQ361" t="s">
        <v>128</v>
      </c>
      <c r="HS361">
        <v>0</v>
      </c>
      <c r="IK361">
        <v>0</v>
      </c>
    </row>
    <row r="362" spans="1:245" x14ac:dyDescent="0.2">
      <c r="A362">
        <v>18</v>
      </c>
      <c r="B362">
        <v>1</v>
      </c>
      <c r="C362">
        <v>250</v>
      </c>
      <c r="E362" t="s">
        <v>299</v>
      </c>
      <c r="F362" t="s">
        <v>146</v>
      </c>
      <c r="G362" t="s">
        <v>147</v>
      </c>
      <c r="H362" t="s">
        <v>135</v>
      </c>
      <c r="I362">
        <f>I360*J362</f>
        <v>9.4079999999999997E-2</v>
      </c>
      <c r="J362">
        <v>0.224</v>
      </c>
      <c r="K362">
        <v>0.224</v>
      </c>
      <c r="O362">
        <f t="shared" si="233"/>
        <v>0</v>
      </c>
      <c r="P362">
        <f>ROUND(CQ362*I362,2)</f>
        <v>0</v>
      </c>
      <c r="Q362">
        <f>ROUND(CR362*I362,2)</f>
        <v>0</v>
      </c>
      <c r="R362">
        <f>ROUND(CS362*I362,2)</f>
        <v>0</v>
      </c>
      <c r="S362">
        <f>ROUND(CT362*I362,2)</f>
        <v>0</v>
      </c>
      <c r="T362">
        <f t="shared" si="234"/>
        <v>0</v>
      </c>
      <c r="U362">
        <f>ROUND(CV362*I362,7)</f>
        <v>0</v>
      </c>
      <c r="V362">
        <f>ROUND(CW362*I362,7)</f>
        <v>0</v>
      </c>
      <c r="W362">
        <f t="shared" si="235"/>
        <v>0</v>
      </c>
      <c r="X362">
        <f t="shared" si="236"/>
        <v>0</v>
      </c>
      <c r="Y362">
        <f t="shared" si="237"/>
        <v>0</v>
      </c>
      <c r="AA362">
        <v>414086428</v>
      </c>
      <c r="AB362">
        <f t="shared" si="238"/>
        <v>0</v>
      </c>
      <c r="AC362">
        <f>ROUND((ES362),6)</f>
        <v>0</v>
      </c>
      <c r="AD362">
        <f>ROUND((((ET362)-(EU362))+AE362),6)</f>
        <v>0</v>
      </c>
      <c r="AE362">
        <f>ROUND((EU362),6)</f>
        <v>0</v>
      </c>
      <c r="AF362">
        <f>ROUND((EV362),6)</f>
        <v>0</v>
      </c>
      <c r="AG362">
        <f t="shared" si="239"/>
        <v>0</v>
      </c>
      <c r="AH362">
        <f>(EW362)</f>
        <v>0</v>
      </c>
      <c r="AI362">
        <f>(EX362)</f>
        <v>0</v>
      </c>
      <c r="AJ362">
        <f t="shared" si="240"/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90</v>
      </c>
      <c r="AU362">
        <v>46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</v>
      </c>
      <c r="BM362">
        <v>58001</v>
      </c>
      <c r="BN362">
        <v>0</v>
      </c>
      <c r="BO362" t="s">
        <v>3</v>
      </c>
      <c r="BP362">
        <v>0</v>
      </c>
      <c r="BQ362">
        <v>6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90</v>
      </c>
      <c r="CA362">
        <v>46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241"/>
        <v>0</v>
      </c>
      <c r="CQ362">
        <f>ROUND(AL362*BC362,2)</f>
        <v>0</v>
      </c>
      <c r="CR362">
        <f>ROUND(AM362*BB362,2)</f>
        <v>0</v>
      </c>
      <c r="CS362">
        <f>ROUND(AN362*BS362,2)</f>
        <v>0</v>
      </c>
      <c r="CT362">
        <f>ROUND(AO362*BA362,2)</f>
        <v>0</v>
      </c>
      <c r="CU362">
        <f t="shared" si="242"/>
        <v>0</v>
      </c>
      <c r="CV362">
        <f>AH362</f>
        <v>0</v>
      </c>
      <c r="CW362">
        <f>AI362</f>
        <v>0</v>
      </c>
      <c r="CX362">
        <f t="shared" si="243"/>
        <v>0</v>
      </c>
      <c r="CY362">
        <f t="shared" si="244"/>
        <v>0</v>
      </c>
      <c r="CZ362">
        <f t="shared" si="245"/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1009</v>
      </c>
      <c r="DV362" t="s">
        <v>135</v>
      </c>
      <c r="DW362" t="s">
        <v>135</v>
      </c>
      <c r="DX362">
        <v>1000</v>
      </c>
      <c r="DZ362" t="s">
        <v>3</v>
      </c>
      <c r="EA362" t="s">
        <v>3</v>
      </c>
      <c r="EB362" t="s">
        <v>3</v>
      </c>
      <c r="EC362" t="s">
        <v>3</v>
      </c>
      <c r="EE362">
        <v>342529140</v>
      </c>
      <c r="EF362">
        <v>6</v>
      </c>
      <c r="EG362" t="s">
        <v>123</v>
      </c>
      <c r="EH362">
        <v>92</v>
      </c>
      <c r="EI362" t="s">
        <v>124</v>
      </c>
      <c r="EJ362">
        <v>1</v>
      </c>
      <c r="EK362">
        <v>58001</v>
      </c>
      <c r="EL362" t="s">
        <v>124</v>
      </c>
      <c r="EM362" t="s">
        <v>125</v>
      </c>
      <c r="EO362" t="s">
        <v>3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v>0</v>
      </c>
      <c r="FS362">
        <v>0</v>
      </c>
      <c r="FX362">
        <v>90</v>
      </c>
      <c r="FY362">
        <v>46</v>
      </c>
      <c r="GA362" t="s">
        <v>3</v>
      </c>
      <c r="GD362">
        <v>1</v>
      </c>
      <c r="GF362">
        <v>2102561428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246"/>
        <v>0</v>
      </c>
      <c r="GM362">
        <f t="shared" si="247"/>
        <v>0</v>
      </c>
      <c r="GN362">
        <f t="shared" si="248"/>
        <v>0</v>
      </c>
      <c r="GO362">
        <f t="shared" si="249"/>
        <v>0</v>
      </c>
      <c r="GP362">
        <f t="shared" si="250"/>
        <v>0</v>
      </c>
      <c r="GR362">
        <v>0</v>
      </c>
      <c r="GS362">
        <v>3</v>
      </c>
      <c r="GT362">
        <v>0</v>
      </c>
      <c r="GU362" t="s">
        <v>3</v>
      </c>
      <c r="GV362">
        <f t="shared" si="251"/>
        <v>0</v>
      </c>
      <c r="GW362">
        <v>1</v>
      </c>
      <c r="GX362">
        <f t="shared" si="252"/>
        <v>0</v>
      </c>
      <c r="HA362">
        <v>0</v>
      </c>
      <c r="HB362">
        <v>0</v>
      </c>
      <c r="HC362">
        <f t="shared" si="253"/>
        <v>0</v>
      </c>
      <c r="HE362" t="s">
        <v>3</v>
      </c>
      <c r="HF362" t="s">
        <v>3</v>
      </c>
      <c r="HM362" t="s">
        <v>3</v>
      </c>
      <c r="HN362" t="s">
        <v>126</v>
      </c>
      <c r="HO362" t="s">
        <v>127</v>
      </c>
      <c r="HP362" t="s">
        <v>128</v>
      </c>
      <c r="HQ362" t="s">
        <v>128</v>
      </c>
      <c r="HS362">
        <v>0</v>
      </c>
      <c r="IK362">
        <v>0</v>
      </c>
    </row>
    <row r="363" spans="1:245" x14ac:dyDescent="0.2">
      <c r="A363">
        <v>17</v>
      </c>
      <c r="B363">
        <v>1</v>
      </c>
      <c r="C363">
        <f>ROW(SmtRes!A252)</f>
        <v>252</v>
      </c>
      <c r="D363">
        <f>ROW(EtalonRes!A241)</f>
        <v>241</v>
      </c>
      <c r="E363" t="s">
        <v>300</v>
      </c>
      <c r="F363" t="s">
        <v>262</v>
      </c>
      <c r="G363" t="s">
        <v>263</v>
      </c>
      <c r="H363" t="s">
        <v>36</v>
      </c>
      <c r="I363">
        <f>ROUND(23.1/100,7)</f>
        <v>0.23100000000000001</v>
      </c>
      <c r="J363">
        <v>0</v>
      </c>
      <c r="K363">
        <f>ROUND(23.1/100,7)</f>
        <v>0.23100000000000001</v>
      </c>
      <c r="O363">
        <f t="shared" si="233"/>
        <v>1638.45</v>
      </c>
      <c r="P363">
        <f>SUMIF(SmtRes!AQ251:'SmtRes'!AQ252,"=1",SmtRes!DF251:'SmtRes'!DF252)</f>
        <v>0</v>
      </c>
      <c r="Q363">
        <f>SUMIF(SmtRes!AQ251:'SmtRes'!AQ252,"=1",SmtRes!DG251:'SmtRes'!DG252)</f>
        <v>22.7</v>
      </c>
      <c r="R363">
        <f>SUMIF(SmtRes!AQ251:'SmtRes'!AQ252,"=1",SmtRes!DH251:'SmtRes'!DH252)</f>
        <v>0</v>
      </c>
      <c r="S363">
        <f>SUMIF(SmtRes!AQ251:'SmtRes'!AQ252,"=1",SmtRes!DI251:'SmtRes'!DI252)</f>
        <v>1615.75</v>
      </c>
      <c r="T363">
        <f t="shared" si="234"/>
        <v>0</v>
      </c>
      <c r="U363">
        <f>SUMIF(SmtRes!AQ251:'SmtRes'!AQ252,"=1",SmtRes!CV251:'SmtRes'!CV252)</f>
        <v>3.32178</v>
      </c>
      <c r="V363">
        <f>SUMIF(SmtRes!AQ251:'SmtRes'!AQ252,"=1",SmtRes!CW251:'SmtRes'!CW252)</f>
        <v>0</v>
      </c>
      <c r="W363">
        <f t="shared" si="235"/>
        <v>0</v>
      </c>
      <c r="X363">
        <f t="shared" si="236"/>
        <v>1470.33</v>
      </c>
      <c r="Y363">
        <f t="shared" si="237"/>
        <v>840.19</v>
      </c>
      <c r="AA363">
        <v>414086428</v>
      </c>
      <c r="AB363">
        <f t="shared" si="238"/>
        <v>7065.7947999999997</v>
      </c>
      <c r="AC363">
        <f>ROUND((0),6)</f>
        <v>0</v>
      </c>
      <c r="AD363">
        <f>ROUND((((SUM(SmtRes!BR251:'SmtRes'!BR252))-(0))+AE363),6)</f>
        <v>71.218999999999994</v>
      </c>
      <c r="AE363">
        <f>ROUND((0),6)</f>
        <v>0</v>
      </c>
      <c r="AF363">
        <f>ROUND((SUM(SmtRes!BT251:'SmtRes'!BT252)),6)</f>
        <v>6994.5757999999996</v>
      </c>
      <c r="AG363">
        <f t="shared" si="239"/>
        <v>0</v>
      </c>
      <c r="AH363">
        <f>(SUM(SmtRes!BU251:'SmtRes'!BU252))</f>
        <v>14.38</v>
      </c>
      <c r="AI363">
        <f>(0)</f>
        <v>0</v>
      </c>
      <c r="AJ363">
        <f t="shared" si="240"/>
        <v>0</v>
      </c>
      <c r="AK363">
        <v>7065.7948000000006</v>
      </c>
      <c r="AL363">
        <v>0</v>
      </c>
      <c r="AM363">
        <v>71.218999999999994</v>
      </c>
      <c r="AN363">
        <v>0</v>
      </c>
      <c r="AO363">
        <v>6994.5758000000005</v>
      </c>
      <c r="AP363">
        <v>0</v>
      </c>
      <c r="AQ363">
        <v>14.38</v>
      </c>
      <c r="AR363">
        <v>0</v>
      </c>
      <c r="AS363">
        <v>0</v>
      </c>
      <c r="AT363">
        <v>91</v>
      </c>
      <c r="AU363">
        <v>52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264</v>
      </c>
      <c r="BM363">
        <v>46003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91</v>
      </c>
      <c r="CA363">
        <v>52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41"/>
        <v>1638.45</v>
      </c>
      <c r="CQ363">
        <f>SUMIF(SmtRes!AQ251:'SmtRes'!AQ252,"=1",SmtRes!AA251:'SmtRes'!AA252)</f>
        <v>0</v>
      </c>
      <c r="CR363">
        <f>SUMIF(SmtRes!AQ251:'SmtRes'!AQ252,"=1",SmtRes!AB251:'SmtRes'!AB252)</f>
        <v>15.8</v>
      </c>
      <c r="CS363">
        <f>SUMIF(SmtRes!AQ251:'SmtRes'!AQ252,"=1",SmtRes!AC251:'SmtRes'!AC252)</f>
        <v>0</v>
      </c>
      <c r="CT363">
        <f>SUMIF(SmtRes!AQ251:'SmtRes'!AQ252,"=1",SmtRes!AD251:'SmtRes'!AD252)</f>
        <v>486.41</v>
      </c>
      <c r="CU363">
        <f t="shared" si="242"/>
        <v>0</v>
      </c>
      <c r="CV363">
        <f>SUMIF(SmtRes!AQ251:'SmtRes'!AQ252,"=1",SmtRes!BU251:'SmtRes'!BU252)</f>
        <v>14.38</v>
      </c>
      <c r="CW363">
        <f>SUMIF(SmtRes!AQ251:'SmtRes'!AQ252,"=1",SmtRes!BV251:'SmtRes'!BV252)</f>
        <v>0</v>
      </c>
      <c r="CX363">
        <f t="shared" si="243"/>
        <v>0</v>
      </c>
      <c r="CY363">
        <f t="shared" si="244"/>
        <v>1470.3325</v>
      </c>
      <c r="CZ363">
        <f t="shared" si="245"/>
        <v>840.19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1005</v>
      </c>
      <c r="DV363" t="s">
        <v>36</v>
      </c>
      <c r="DW363" t="s">
        <v>36</v>
      </c>
      <c r="DX363">
        <v>100</v>
      </c>
      <c r="DZ363" t="s">
        <v>3</v>
      </c>
      <c r="EA363" t="s">
        <v>3</v>
      </c>
      <c r="EB363" t="s">
        <v>3</v>
      </c>
      <c r="EC363" t="s">
        <v>3</v>
      </c>
      <c r="EE363">
        <v>342529302</v>
      </c>
      <c r="EF363">
        <v>2</v>
      </c>
      <c r="EG363" t="s">
        <v>27</v>
      </c>
      <c r="EH363">
        <v>40</v>
      </c>
      <c r="EI363" t="s">
        <v>232</v>
      </c>
      <c r="EJ363">
        <v>1</v>
      </c>
      <c r="EK363">
        <v>46003</v>
      </c>
      <c r="EL363" t="s">
        <v>265</v>
      </c>
      <c r="EM363" t="s">
        <v>234</v>
      </c>
      <c r="EO363" t="s">
        <v>3</v>
      </c>
      <c r="EQ363">
        <v>1572864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14.38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91</v>
      </c>
      <c r="FY363">
        <v>52</v>
      </c>
      <c r="GA363" t="s">
        <v>3</v>
      </c>
      <c r="GD363">
        <v>1</v>
      </c>
      <c r="GF363">
        <v>457015647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246"/>
        <v>0</v>
      </c>
      <c r="GM363">
        <f t="shared" si="247"/>
        <v>3948.97</v>
      </c>
      <c r="GN363">
        <f t="shared" si="248"/>
        <v>3948.97</v>
      </c>
      <c r="GO363">
        <f t="shared" si="249"/>
        <v>0</v>
      </c>
      <c r="GP363">
        <f t="shared" si="250"/>
        <v>0</v>
      </c>
      <c r="GR363">
        <v>0</v>
      </c>
      <c r="GS363">
        <v>3</v>
      </c>
      <c r="GT363">
        <v>0</v>
      </c>
      <c r="GU363" t="s">
        <v>3</v>
      </c>
      <c r="GV363">
        <f t="shared" si="251"/>
        <v>0</v>
      </c>
      <c r="GW363">
        <v>1</v>
      </c>
      <c r="GX363">
        <f t="shared" si="252"/>
        <v>0</v>
      </c>
      <c r="HA363">
        <v>0</v>
      </c>
      <c r="HB363">
        <v>0</v>
      </c>
      <c r="HC363">
        <f t="shared" si="253"/>
        <v>0</v>
      </c>
      <c r="HE363" t="s">
        <v>3</v>
      </c>
      <c r="HF363" t="s">
        <v>3</v>
      </c>
      <c r="HM363" t="s">
        <v>3</v>
      </c>
      <c r="HN363" t="s">
        <v>266</v>
      </c>
      <c r="HO363" t="s">
        <v>267</v>
      </c>
      <c r="HP363" t="s">
        <v>265</v>
      </c>
      <c r="HQ363" t="s">
        <v>265</v>
      </c>
      <c r="HS363">
        <v>0</v>
      </c>
      <c r="IK363">
        <v>0</v>
      </c>
    </row>
    <row r="364" spans="1:245" x14ac:dyDescent="0.2">
      <c r="A364">
        <v>17</v>
      </c>
      <c r="B364">
        <v>1</v>
      </c>
      <c r="C364">
        <f>ROW(SmtRes!A257)</f>
        <v>257</v>
      </c>
      <c r="D364">
        <f>ROW(EtalonRes!A245)</f>
        <v>245</v>
      </c>
      <c r="E364" t="s">
        <v>301</v>
      </c>
      <c r="F364" t="s">
        <v>269</v>
      </c>
      <c r="G364" t="s">
        <v>270</v>
      </c>
      <c r="H364" t="s">
        <v>36</v>
      </c>
      <c r="I364">
        <f>ROUND(23.1/100,7)</f>
        <v>0.23100000000000001</v>
      </c>
      <c r="J364">
        <v>0</v>
      </c>
      <c r="K364">
        <f>ROUND(23.1/100,7)</f>
        <v>0.23100000000000001</v>
      </c>
      <c r="O364">
        <f t="shared" si="233"/>
        <v>418.6</v>
      </c>
      <c r="P364">
        <f>SUMIF(SmtRes!AQ253:'SmtRes'!AQ257,"=1",SmtRes!DF253:'SmtRes'!DF257)</f>
        <v>0</v>
      </c>
      <c r="Q364">
        <f>SUMIF(SmtRes!AQ253:'SmtRes'!AQ257,"=1",SmtRes!DG253:'SmtRes'!DG257)</f>
        <v>6.73</v>
      </c>
      <c r="R364">
        <f>SUMIF(SmtRes!AQ253:'SmtRes'!AQ257,"=1",SmtRes!DH253:'SmtRes'!DH257)</f>
        <v>6.91</v>
      </c>
      <c r="S364">
        <f>SUMIF(SmtRes!AQ253:'SmtRes'!AQ257,"=1",SmtRes!DI253:'SmtRes'!DI257)</f>
        <v>404.96</v>
      </c>
      <c r="T364">
        <f t="shared" si="234"/>
        <v>0</v>
      </c>
      <c r="U364">
        <f>SUMIF(SmtRes!AQ253:'SmtRes'!AQ257,"=1",SmtRes!CV253:'SmtRes'!CV257)</f>
        <v>0.74382000000000004</v>
      </c>
      <c r="V364">
        <f>SUMIF(SmtRes!AQ253:'SmtRes'!AQ257,"=1",SmtRes!CW253:'SmtRes'!CW257)</f>
        <v>1.155E-2</v>
      </c>
      <c r="W364">
        <f t="shared" si="235"/>
        <v>0</v>
      </c>
      <c r="X364">
        <f t="shared" si="236"/>
        <v>448.94</v>
      </c>
      <c r="Y364">
        <f t="shared" si="237"/>
        <v>199.55</v>
      </c>
      <c r="AA364">
        <v>414086428</v>
      </c>
      <c r="AB364">
        <f t="shared" si="238"/>
        <v>1776.9606000000001</v>
      </c>
      <c r="AC364">
        <f>ROUND((0),6)</f>
        <v>0</v>
      </c>
      <c r="AD364">
        <f>ROUND((((SUM(SmtRes!BR253:'SmtRes'!BR257))-(SUM(SmtRes!BS253:'SmtRes'!BS257)))+AE364),6)</f>
        <v>23.896000000000001</v>
      </c>
      <c r="AE364">
        <f>ROUND((SUM(SmtRes!BS253:'SmtRes'!BS257)),6)</f>
        <v>29.899000000000001</v>
      </c>
      <c r="AF364">
        <f>ROUND((SUM(SmtRes!BT253:'SmtRes'!BT257)),6)</f>
        <v>1753.0645999999999</v>
      </c>
      <c r="AG364">
        <f t="shared" si="239"/>
        <v>0</v>
      </c>
      <c r="AH364">
        <f>(SUM(SmtRes!BU253:'SmtRes'!BU257))</f>
        <v>3.2199999999999998</v>
      </c>
      <c r="AI364">
        <f>(SUM(SmtRes!BV253:'SmtRes'!BV257))</f>
        <v>0.05</v>
      </c>
      <c r="AJ364">
        <f t="shared" si="240"/>
        <v>0</v>
      </c>
      <c r="AK364">
        <v>1567.4399999999998</v>
      </c>
      <c r="AL364">
        <v>0</v>
      </c>
      <c r="AM364">
        <v>19.116800000000001</v>
      </c>
      <c r="AN364">
        <v>23.9192</v>
      </c>
      <c r="AO364">
        <v>1524.4039999999998</v>
      </c>
      <c r="AP364">
        <v>0</v>
      </c>
      <c r="AQ364">
        <v>2.8</v>
      </c>
      <c r="AR364">
        <v>0.04</v>
      </c>
      <c r="AS364">
        <v>0</v>
      </c>
      <c r="AT364">
        <v>109</v>
      </c>
      <c r="AU364">
        <v>48.45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1</v>
      </c>
      <c r="BJ364" t="s">
        <v>271</v>
      </c>
      <c r="BM364">
        <v>12001</v>
      </c>
      <c r="BN364">
        <v>0</v>
      </c>
      <c r="BO364" t="s">
        <v>3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109</v>
      </c>
      <c r="CA364">
        <v>57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561</v>
      </c>
      <c r="CO364">
        <v>0</v>
      </c>
      <c r="CP364">
        <f t="shared" si="241"/>
        <v>418.6</v>
      </c>
      <c r="CQ364">
        <f>SUMIF(SmtRes!AQ253:'SmtRes'!AQ257,"=1",SmtRes!AA253:'SmtRes'!AA257)</f>
        <v>0</v>
      </c>
      <c r="CR364">
        <f>SUMIF(SmtRes!AQ253:'SmtRes'!AQ257,"=1",SmtRes!AB253:'SmtRes'!AB257)</f>
        <v>583.05999999999995</v>
      </c>
      <c r="CS364">
        <f>SUMIF(SmtRes!AQ253:'SmtRes'!AQ257,"=1",SmtRes!AC253:'SmtRes'!AC257)</f>
        <v>597.98</v>
      </c>
      <c r="CT364">
        <f>SUMIF(SmtRes!AQ253:'SmtRes'!AQ257,"=1",SmtRes!AD253:'SmtRes'!AD257)</f>
        <v>544.42999999999995</v>
      </c>
      <c r="CU364">
        <f t="shared" si="242"/>
        <v>0</v>
      </c>
      <c r="CV364">
        <f>SUMIF(SmtRes!AQ253:'SmtRes'!AQ257,"=1",SmtRes!BU253:'SmtRes'!BU257)</f>
        <v>3.2199999999999998</v>
      </c>
      <c r="CW364">
        <f>SUMIF(SmtRes!AQ253:'SmtRes'!AQ257,"=1",SmtRes!BV253:'SmtRes'!BV257)</f>
        <v>0.05</v>
      </c>
      <c r="CX364">
        <f t="shared" si="243"/>
        <v>0</v>
      </c>
      <c r="CY364">
        <f t="shared" si="244"/>
        <v>448.93830000000003</v>
      </c>
      <c r="CZ364">
        <f t="shared" si="245"/>
        <v>199.55101500000001</v>
      </c>
      <c r="DB364">
        <v>2</v>
      </c>
      <c r="DC364" t="s">
        <v>3</v>
      </c>
      <c r="DD364" t="s">
        <v>3</v>
      </c>
      <c r="DE364" t="s">
        <v>38</v>
      </c>
      <c r="DF364" t="s">
        <v>38</v>
      </c>
      <c r="DG364" t="s">
        <v>39</v>
      </c>
      <c r="DH364" t="s">
        <v>3</v>
      </c>
      <c r="DI364" t="s">
        <v>39</v>
      </c>
      <c r="DJ364" t="s">
        <v>38</v>
      </c>
      <c r="DK364" t="s">
        <v>3</v>
      </c>
      <c r="DL364" t="s">
        <v>3</v>
      </c>
      <c r="DM364" t="s">
        <v>40</v>
      </c>
      <c r="DN364">
        <v>0</v>
      </c>
      <c r="DO364">
        <v>0</v>
      </c>
      <c r="DP364">
        <v>1</v>
      </c>
      <c r="DQ364">
        <v>1</v>
      </c>
      <c r="DU364">
        <v>1005</v>
      </c>
      <c r="DV364" t="s">
        <v>36</v>
      </c>
      <c r="DW364" t="s">
        <v>36</v>
      </c>
      <c r="DX364">
        <v>100</v>
      </c>
      <c r="DZ364" t="s">
        <v>3</v>
      </c>
      <c r="EA364" t="s">
        <v>3</v>
      </c>
      <c r="EB364" t="s">
        <v>3</v>
      </c>
      <c r="EC364" t="s">
        <v>3</v>
      </c>
      <c r="EE364">
        <v>342529063</v>
      </c>
      <c r="EF364">
        <v>2</v>
      </c>
      <c r="EG364" t="s">
        <v>27</v>
      </c>
      <c r="EH364">
        <v>12</v>
      </c>
      <c r="EI364" t="s">
        <v>41</v>
      </c>
      <c r="EJ364">
        <v>1</v>
      </c>
      <c r="EK364">
        <v>12001</v>
      </c>
      <c r="EL364" t="s">
        <v>41</v>
      </c>
      <c r="EM364" t="s">
        <v>42</v>
      </c>
      <c r="EO364" t="s">
        <v>43</v>
      </c>
      <c r="EQ364">
        <v>1572864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2.8</v>
      </c>
      <c r="EX364">
        <v>0.04</v>
      </c>
      <c r="EY364">
        <v>0</v>
      </c>
      <c r="FQ364">
        <v>0</v>
      </c>
      <c r="FR364">
        <v>0</v>
      </c>
      <c r="FS364">
        <v>0</v>
      </c>
      <c r="FX364">
        <v>109</v>
      </c>
      <c r="FY364">
        <v>48.45</v>
      </c>
      <c r="GA364" t="s">
        <v>3</v>
      </c>
      <c r="GD364">
        <v>1</v>
      </c>
      <c r="GF364">
        <v>-1315017024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246"/>
        <v>0</v>
      </c>
      <c r="GM364">
        <f t="shared" si="247"/>
        <v>1067.0899999999999</v>
      </c>
      <c r="GN364">
        <f t="shared" si="248"/>
        <v>1067.0899999999999</v>
      </c>
      <c r="GO364">
        <f t="shared" si="249"/>
        <v>0</v>
      </c>
      <c r="GP364">
        <f t="shared" si="250"/>
        <v>0</v>
      </c>
      <c r="GR364">
        <v>0</v>
      </c>
      <c r="GS364">
        <v>3</v>
      </c>
      <c r="GT364">
        <v>0</v>
      </c>
      <c r="GU364" t="s">
        <v>3</v>
      </c>
      <c r="GV364">
        <f t="shared" si="251"/>
        <v>0</v>
      </c>
      <c r="GW364">
        <v>1</v>
      </c>
      <c r="GX364">
        <f t="shared" si="252"/>
        <v>0</v>
      </c>
      <c r="HA364">
        <v>0</v>
      </c>
      <c r="HB364">
        <v>0</v>
      </c>
      <c r="HC364">
        <f t="shared" si="253"/>
        <v>0</v>
      </c>
      <c r="HE364" t="s">
        <v>3</v>
      </c>
      <c r="HF364" t="s">
        <v>3</v>
      </c>
      <c r="HM364" t="s">
        <v>3</v>
      </c>
      <c r="HN364" t="s">
        <v>44</v>
      </c>
      <c r="HO364" t="s">
        <v>45</v>
      </c>
      <c r="HP364" t="s">
        <v>41</v>
      </c>
      <c r="HQ364" t="s">
        <v>41</v>
      </c>
      <c r="HS364">
        <v>0</v>
      </c>
      <c r="IK364">
        <v>0</v>
      </c>
    </row>
    <row r="365" spans="1:245" x14ac:dyDescent="0.2">
      <c r="A365">
        <v>18</v>
      </c>
      <c r="B365">
        <v>1</v>
      </c>
      <c r="C365">
        <v>257</v>
      </c>
      <c r="E365" t="s">
        <v>302</v>
      </c>
      <c r="F365" t="s">
        <v>273</v>
      </c>
      <c r="G365" t="s">
        <v>274</v>
      </c>
      <c r="H365" t="s">
        <v>135</v>
      </c>
      <c r="I365">
        <f>I364*J365</f>
        <v>1.0395E-2</v>
      </c>
      <c r="J365">
        <v>4.4999999999999998E-2</v>
      </c>
      <c r="K365">
        <v>4.4999999999999998E-2</v>
      </c>
      <c r="O365">
        <f t="shared" si="233"/>
        <v>0</v>
      </c>
      <c r="P365">
        <f>ROUND(CQ365*I365,2)</f>
        <v>0</v>
      </c>
      <c r="Q365">
        <f>ROUND(CR365*I365,2)</f>
        <v>0</v>
      </c>
      <c r="R365">
        <f>ROUND(CS365*I365,2)</f>
        <v>0</v>
      </c>
      <c r="S365">
        <f>ROUND(CT365*I365,2)</f>
        <v>0</v>
      </c>
      <c r="T365">
        <f t="shared" si="234"/>
        <v>0</v>
      </c>
      <c r="U365">
        <f>ROUND(CV365*I365,7)</f>
        <v>0</v>
      </c>
      <c r="V365">
        <f>ROUND(CW365*I365,7)</f>
        <v>0</v>
      </c>
      <c r="W365">
        <f t="shared" si="235"/>
        <v>0</v>
      </c>
      <c r="X365">
        <f t="shared" si="236"/>
        <v>0</v>
      </c>
      <c r="Y365">
        <f t="shared" si="237"/>
        <v>0</v>
      </c>
      <c r="AA365">
        <v>414086428</v>
      </c>
      <c r="AB365">
        <f t="shared" si="238"/>
        <v>0</v>
      </c>
      <c r="AC365">
        <f>ROUND((ES365),6)</f>
        <v>0</v>
      </c>
      <c r="AD365">
        <f>ROUND((((ET365)-(EU365))+AE365),6)</f>
        <v>0</v>
      </c>
      <c r="AE365">
        <f>ROUND((EU365),6)</f>
        <v>0</v>
      </c>
      <c r="AF365">
        <f>ROUND((EV365),6)</f>
        <v>0</v>
      </c>
      <c r="AG365">
        <f t="shared" si="239"/>
        <v>0</v>
      </c>
      <c r="AH365">
        <f>(EW365)</f>
        <v>0</v>
      </c>
      <c r="AI365">
        <f>(EX365)</f>
        <v>0</v>
      </c>
      <c r="AJ365">
        <f t="shared" si="240"/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109</v>
      </c>
      <c r="AU365">
        <v>57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12001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109</v>
      </c>
      <c r="CA365">
        <v>57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41"/>
        <v>0</v>
      </c>
      <c r="CQ365">
        <f>ROUND(AL365*BC365,2)</f>
        <v>0</v>
      </c>
      <c r="CR365">
        <f>ROUND(AM365*BB365,2)</f>
        <v>0</v>
      </c>
      <c r="CS365">
        <f>ROUND(AN365*BS365,2)</f>
        <v>0</v>
      </c>
      <c r="CT365">
        <f>ROUND(AO365*BA365,2)</f>
        <v>0</v>
      </c>
      <c r="CU365">
        <f t="shared" si="242"/>
        <v>0</v>
      </c>
      <c r="CV365">
        <f>AH365</f>
        <v>0</v>
      </c>
      <c r="CW365">
        <f>AI365</f>
        <v>0</v>
      </c>
      <c r="CX365">
        <f t="shared" si="243"/>
        <v>0</v>
      </c>
      <c r="CY365">
        <f t="shared" si="244"/>
        <v>0</v>
      </c>
      <c r="CZ365">
        <f t="shared" si="245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1009</v>
      </c>
      <c r="DV365" t="s">
        <v>135</v>
      </c>
      <c r="DW365" t="s">
        <v>135</v>
      </c>
      <c r="DX365">
        <v>1000</v>
      </c>
      <c r="DZ365" t="s">
        <v>3</v>
      </c>
      <c r="EA365" t="s">
        <v>3</v>
      </c>
      <c r="EB365" t="s">
        <v>3</v>
      </c>
      <c r="EC365" t="s">
        <v>3</v>
      </c>
      <c r="EE365">
        <v>342529063</v>
      </c>
      <c r="EF365">
        <v>2</v>
      </c>
      <c r="EG365" t="s">
        <v>27</v>
      </c>
      <c r="EH365">
        <v>12</v>
      </c>
      <c r="EI365" t="s">
        <v>41</v>
      </c>
      <c r="EJ365">
        <v>1</v>
      </c>
      <c r="EK365">
        <v>12001</v>
      </c>
      <c r="EL365" t="s">
        <v>41</v>
      </c>
      <c r="EM365" t="s">
        <v>42</v>
      </c>
      <c r="EO365" t="s">
        <v>3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FQ365">
        <v>0</v>
      </c>
      <c r="FR365">
        <v>0</v>
      </c>
      <c r="FS365">
        <v>0</v>
      </c>
      <c r="FX365">
        <v>109</v>
      </c>
      <c r="FY365">
        <v>57</v>
      </c>
      <c r="GA365" t="s">
        <v>3</v>
      </c>
      <c r="GD365">
        <v>1</v>
      </c>
      <c r="GF365">
        <v>-1795500878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246"/>
        <v>0</v>
      </c>
      <c r="GM365">
        <f t="shared" si="247"/>
        <v>0</v>
      </c>
      <c r="GN365">
        <f t="shared" si="248"/>
        <v>0</v>
      </c>
      <c r="GO365">
        <f t="shared" si="249"/>
        <v>0</v>
      </c>
      <c r="GP365">
        <f t="shared" si="250"/>
        <v>0</v>
      </c>
      <c r="GR365">
        <v>0</v>
      </c>
      <c r="GS365">
        <v>3</v>
      </c>
      <c r="GT365">
        <v>0</v>
      </c>
      <c r="GU365" t="s">
        <v>3</v>
      </c>
      <c r="GV365">
        <f t="shared" si="251"/>
        <v>0</v>
      </c>
      <c r="GW365">
        <v>1</v>
      </c>
      <c r="GX365">
        <f t="shared" si="252"/>
        <v>0</v>
      </c>
      <c r="HA365">
        <v>0</v>
      </c>
      <c r="HB365">
        <v>0</v>
      </c>
      <c r="HC365">
        <f t="shared" si="253"/>
        <v>0</v>
      </c>
      <c r="HE365" t="s">
        <v>3</v>
      </c>
      <c r="HF365" t="s">
        <v>3</v>
      </c>
      <c r="HM365" t="s">
        <v>3</v>
      </c>
      <c r="HN365" t="s">
        <v>44</v>
      </c>
      <c r="HO365" t="s">
        <v>45</v>
      </c>
      <c r="HP365" t="s">
        <v>41</v>
      </c>
      <c r="HQ365" t="s">
        <v>41</v>
      </c>
      <c r="HS365">
        <v>0</v>
      </c>
      <c r="IK365">
        <v>0</v>
      </c>
    </row>
    <row r="366" spans="1:245" x14ac:dyDescent="0.2">
      <c r="A366">
        <v>18</v>
      </c>
      <c r="B366">
        <v>1</v>
      </c>
      <c r="C366">
        <v>256</v>
      </c>
      <c r="E366" t="s">
        <v>303</v>
      </c>
      <c r="F366" t="s">
        <v>276</v>
      </c>
      <c r="G366" t="s">
        <v>277</v>
      </c>
      <c r="H366" t="s">
        <v>49</v>
      </c>
      <c r="I366">
        <f>I364*J366</f>
        <v>10.395</v>
      </c>
      <c r="J366">
        <v>44.999999999999993</v>
      </c>
      <c r="K366">
        <v>45</v>
      </c>
      <c r="O366">
        <f t="shared" si="233"/>
        <v>450.94</v>
      </c>
      <c r="P366">
        <f>ROUND(CQ366*I366,2)</f>
        <v>450.94</v>
      </c>
      <c r="Q366">
        <f>ROUND(CR366*I366,2)</f>
        <v>0</v>
      </c>
      <c r="R366">
        <f>ROUND(CS366*I366,2)</f>
        <v>0</v>
      </c>
      <c r="S366">
        <f>ROUND(CT366*I366,2)</f>
        <v>0</v>
      </c>
      <c r="T366">
        <f t="shared" si="234"/>
        <v>0</v>
      </c>
      <c r="U366">
        <f>ROUND(CV366*I366,7)</f>
        <v>0</v>
      </c>
      <c r="V366">
        <f>ROUND(CW366*I366,7)</f>
        <v>0</v>
      </c>
      <c r="W366">
        <f t="shared" si="235"/>
        <v>0</v>
      </c>
      <c r="X366">
        <f t="shared" si="236"/>
        <v>0</v>
      </c>
      <c r="Y366">
        <f t="shared" si="237"/>
        <v>0</v>
      </c>
      <c r="AA366">
        <v>414086428</v>
      </c>
      <c r="AB366">
        <f t="shared" si="238"/>
        <v>29.92</v>
      </c>
      <c r="AC366">
        <f>ROUND((ES366),6)</f>
        <v>29.92</v>
      </c>
      <c r="AD366">
        <f>ROUND((((ET366)-(EU366))+AE366),6)</f>
        <v>0</v>
      </c>
      <c r="AE366">
        <f>ROUND((EU366),6)</f>
        <v>0</v>
      </c>
      <c r="AF366">
        <f>ROUND((EV366),6)</f>
        <v>0</v>
      </c>
      <c r="AG366">
        <f t="shared" si="239"/>
        <v>0</v>
      </c>
      <c r="AH366">
        <f>(EW366)</f>
        <v>0</v>
      </c>
      <c r="AI366">
        <f>(EX366)</f>
        <v>0</v>
      </c>
      <c r="AJ366">
        <f t="shared" si="240"/>
        <v>0</v>
      </c>
      <c r="AK366">
        <v>29.92</v>
      </c>
      <c r="AL366">
        <v>29.92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109</v>
      </c>
      <c r="AU366">
        <v>57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1.45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1</v>
      </c>
      <c r="BJ366" t="s">
        <v>278</v>
      </c>
      <c r="BM366">
        <v>12001</v>
      </c>
      <c r="BN366">
        <v>0</v>
      </c>
      <c r="BO366" t="s">
        <v>276</v>
      </c>
      <c r="BP366">
        <v>1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109</v>
      </c>
      <c r="CA366">
        <v>57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241"/>
        <v>450.94</v>
      </c>
      <c r="CQ366">
        <f>ROUND(AL366*BC366,2)</f>
        <v>43.38</v>
      </c>
      <c r="CR366">
        <f>ROUND(AM366*BB366,2)</f>
        <v>0</v>
      </c>
      <c r="CS366">
        <f>ROUND(AN366*BS366,2)</f>
        <v>0</v>
      </c>
      <c r="CT366">
        <f>ROUND(AO366*BA366,2)</f>
        <v>0</v>
      </c>
      <c r="CU366">
        <f t="shared" si="242"/>
        <v>0</v>
      </c>
      <c r="CV366">
        <f>AH366</f>
        <v>0</v>
      </c>
      <c r="CW366">
        <f>AI366</f>
        <v>0</v>
      </c>
      <c r="CX366">
        <f t="shared" si="243"/>
        <v>0</v>
      </c>
      <c r="CY366">
        <f t="shared" si="244"/>
        <v>0</v>
      </c>
      <c r="CZ366">
        <f t="shared" si="245"/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1009</v>
      </c>
      <c r="DV366" t="s">
        <v>49</v>
      </c>
      <c r="DW366" t="s">
        <v>49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342529063</v>
      </c>
      <c r="EF366">
        <v>2</v>
      </c>
      <c r="EG366" t="s">
        <v>27</v>
      </c>
      <c r="EH366">
        <v>12</v>
      </c>
      <c r="EI366" t="s">
        <v>41</v>
      </c>
      <c r="EJ366">
        <v>1</v>
      </c>
      <c r="EK366">
        <v>12001</v>
      </c>
      <c r="EL366" t="s">
        <v>41</v>
      </c>
      <c r="EM366" t="s">
        <v>42</v>
      </c>
      <c r="EO366" t="s">
        <v>3</v>
      </c>
      <c r="EQ366">
        <v>1048576</v>
      </c>
      <c r="ER366">
        <v>29.92</v>
      </c>
      <c r="ES366">
        <v>29.92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v>0</v>
      </c>
      <c r="FS366">
        <v>0</v>
      </c>
      <c r="FX366">
        <v>109</v>
      </c>
      <c r="FY366">
        <v>57</v>
      </c>
      <c r="GA366" t="s">
        <v>3</v>
      </c>
      <c r="GD366">
        <v>1</v>
      </c>
      <c r="GF366">
        <v>-1806356005</v>
      </c>
      <c r="GG366">
        <v>2</v>
      </c>
      <c r="GH366">
        <v>1</v>
      </c>
      <c r="GI366">
        <v>2</v>
      </c>
      <c r="GJ366">
        <v>0</v>
      </c>
      <c r="GK366">
        <v>0</v>
      </c>
      <c r="GL366">
        <f t="shared" si="246"/>
        <v>0</v>
      </c>
      <c r="GM366">
        <f t="shared" si="247"/>
        <v>450.94</v>
      </c>
      <c r="GN366">
        <f t="shared" si="248"/>
        <v>450.94</v>
      </c>
      <c r="GO366">
        <f t="shared" si="249"/>
        <v>0</v>
      </c>
      <c r="GP366">
        <f t="shared" si="250"/>
        <v>0</v>
      </c>
      <c r="GR366">
        <v>0</v>
      </c>
      <c r="GS366">
        <v>3</v>
      </c>
      <c r="GT366">
        <v>0</v>
      </c>
      <c r="GU366" t="s">
        <v>3</v>
      </c>
      <c r="GV366">
        <f t="shared" si="251"/>
        <v>0</v>
      </c>
      <c r="GW366">
        <v>1</v>
      </c>
      <c r="GX366">
        <f t="shared" si="252"/>
        <v>0</v>
      </c>
      <c r="HA366">
        <v>0</v>
      </c>
      <c r="HB366">
        <v>0</v>
      </c>
      <c r="HC366">
        <f t="shared" si="253"/>
        <v>0</v>
      </c>
      <c r="HE366" t="s">
        <v>3</v>
      </c>
      <c r="HF366" t="s">
        <v>3</v>
      </c>
      <c r="HM366" t="s">
        <v>3</v>
      </c>
      <c r="HN366" t="s">
        <v>44</v>
      </c>
      <c r="HO366" t="s">
        <v>45</v>
      </c>
      <c r="HP366" t="s">
        <v>41</v>
      </c>
      <c r="HQ366" t="s">
        <v>41</v>
      </c>
      <c r="HS366">
        <v>0</v>
      </c>
      <c r="IK366">
        <v>0</v>
      </c>
    </row>
    <row r="367" spans="1:245" x14ac:dyDescent="0.2">
      <c r="A367">
        <v>17</v>
      </c>
      <c r="B367">
        <v>1</v>
      </c>
      <c r="C367">
        <f>ROW(SmtRes!A265)</f>
        <v>265</v>
      </c>
      <c r="D367">
        <f>ROW(EtalonRes!A253)</f>
        <v>253</v>
      </c>
      <c r="E367" t="s">
        <v>304</v>
      </c>
      <c r="F367" t="s">
        <v>280</v>
      </c>
      <c r="G367" t="s">
        <v>281</v>
      </c>
      <c r="H367" t="s">
        <v>257</v>
      </c>
      <c r="I367">
        <f>ROUND(42/100,7)</f>
        <v>0.42</v>
      </c>
      <c r="J367">
        <v>0</v>
      </c>
      <c r="K367">
        <f>ROUND(42/100,7)</f>
        <v>0.42</v>
      </c>
      <c r="O367">
        <f t="shared" si="233"/>
        <v>12251.79</v>
      </c>
      <c r="P367">
        <f>SUMIF(SmtRes!AQ258:'SmtRes'!AQ265,"=1",SmtRes!DF258:'SmtRes'!DF265)</f>
        <v>1712.63</v>
      </c>
      <c r="Q367">
        <f>SUMIF(SmtRes!AQ258:'SmtRes'!AQ265,"=1",SmtRes!DG258:'SmtRes'!DG265)</f>
        <v>398.58000000000004</v>
      </c>
      <c r="R367">
        <f>SUMIF(SmtRes!AQ258:'SmtRes'!AQ265,"=1",SmtRes!DH258:'SmtRes'!DH265)</f>
        <v>346.5</v>
      </c>
      <c r="S367">
        <f>SUMIF(SmtRes!AQ258:'SmtRes'!AQ265,"=1",SmtRes!DI258:'SmtRes'!DI265)</f>
        <v>9794.08</v>
      </c>
      <c r="T367">
        <f t="shared" si="234"/>
        <v>0</v>
      </c>
      <c r="U367">
        <f>SUMIF(SmtRes!AQ258:'SmtRes'!AQ265,"=1",SmtRes!CV258:'SmtRes'!CV265)</f>
        <v>17.1465</v>
      </c>
      <c r="V367">
        <f>SUMIF(SmtRes!AQ258:'SmtRes'!AQ265,"=1",SmtRes!CW258:'SmtRes'!CW265)</f>
        <v>0.45149999999999996</v>
      </c>
      <c r="W367">
        <f t="shared" si="235"/>
        <v>0</v>
      </c>
      <c r="X367">
        <f t="shared" si="236"/>
        <v>11053.23</v>
      </c>
      <c r="Y367">
        <f t="shared" si="237"/>
        <v>4913.1099999999997</v>
      </c>
      <c r="AA367">
        <v>414086428</v>
      </c>
      <c r="AB367">
        <f t="shared" si="238"/>
        <v>27349.14515</v>
      </c>
      <c r="AC367">
        <f>ROUND((SUM(SmtRes!BQ258:'SmtRes'!BQ265)),6)</f>
        <v>3271.5324000000001</v>
      </c>
      <c r="AD367">
        <f>ROUND((((SUM(SmtRes!BR258:'SmtRes'!BR265))-(SUM(SmtRes!BS258:'SmtRes'!BS265)))+AE367),6)</f>
        <v>758.37275</v>
      </c>
      <c r="AE367">
        <f>ROUND((SUM(SmtRes!BS258:'SmtRes'!BS265)),6)</f>
        <v>825.00562500000001</v>
      </c>
      <c r="AF367">
        <f>ROUND((SUM(SmtRes!BT258:'SmtRes'!BT265)),6)</f>
        <v>23319.24</v>
      </c>
      <c r="AG367">
        <f t="shared" si="239"/>
        <v>0</v>
      </c>
      <c r="AH367">
        <f>(SUM(SmtRes!BU258:'SmtRes'!BU265))</f>
        <v>40.824999999999996</v>
      </c>
      <c r="AI367">
        <f>(SUM(SmtRes!BV258:'SmtRes'!BV265))</f>
        <v>1.075</v>
      </c>
      <c r="AJ367">
        <f t="shared" si="240"/>
        <v>0</v>
      </c>
      <c r="AK367">
        <v>24815.8351</v>
      </c>
      <c r="AL367">
        <v>3271.5324000000001</v>
      </c>
      <c r="AM367">
        <v>606.69819999999993</v>
      </c>
      <c r="AN367">
        <v>660.00450000000001</v>
      </c>
      <c r="AO367">
        <v>20277.600000000002</v>
      </c>
      <c r="AP367">
        <v>0</v>
      </c>
      <c r="AQ367">
        <v>35.5</v>
      </c>
      <c r="AR367">
        <v>0.86</v>
      </c>
      <c r="AS367">
        <v>0</v>
      </c>
      <c r="AT367">
        <v>109</v>
      </c>
      <c r="AU367">
        <v>48.45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1</v>
      </c>
      <c r="BJ367" t="s">
        <v>282</v>
      </c>
      <c r="BM367">
        <v>12001</v>
      </c>
      <c r="BN367">
        <v>0</v>
      </c>
      <c r="BO367" t="s">
        <v>3</v>
      </c>
      <c r="BP367">
        <v>0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109</v>
      </c>
      <c r="CA367">
        <v>57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561</v>
      </c>
      <c r="CO367">
        <v>0</v>
      </c>
      <c r="CP367">
        <f t="shared" si="241"/>
        <v>12251.79</v>
      </c>
      <c r="CQ367">
        <f>SUMIF(SmtRes!AQ258:'SmtRes'!AQ265,"=1",SmtRes!AA258:'SmtRes'!AA265)</f>
        <v>4700.25</v>
      </c>
      <c r="CR367">
        <f>SUMIF(SmtRes!AQ258:'SmtRes'!AQ265,"=1",SmtRes!AB258:'SmtRes'!AB265)</f>
        <v>2981.94</v>
      </c>
      <c r="CS367">
        <f>SUMIF(SmtRes!AQ258:'SmtRes'!AQ265,"=1",SmtRes!AC258:'SmtRes'!AC265)</f>
        <v>2204.48</v>
      </c>
      <c r="CT367">
        <f>SUMIF(SmtRes!AQ258:'SmtRes'!AQ265,"=1",SmtRes!AD258:'SmtRes'!AD265)</f>
        <v>571.20000000000005</v>
      </c>
      <c r="CU367">
        <f t="shared" si="242"/>
        <v>0</v>
      </c>
      <c r="CV367">
        <f>SUMIF(SmtRes!AQ258:'SmtRes'!AQ265,"=1",SmtRes!BU258:'SmtRes'!BU265)</f>
        <v>40.824999999999996</v>
      </c>
      <c r="CW367">
        <f>SUMIF(SmtRes!AQ258:'SmtRes'!AQ265,"=1",SmtRes!BV258:'SmtRes'!BV265)</f>
        <v>1.075</v>
      </c>
      <c r="CX367">
        <f t="shared" si="243"/>
        <v>0</v>
      </c>
      <c r="CY367">
        <f t="shared" si="244"/>
        <v>11053.2322</v>
      </c>
      <c r="CZ367">
        <f t="shared" si="245"/>
        <v>4913.1110100000005</v>
      </c>
      <c r="DC367" t="s">
        <v>3</v>
      </c>
      <c r="DD367" t="s">
        <v>3</v>
      </c>
      <c r="DE367" t="s">
        <v>38</v>
      </c>
      <c r="DF367" t="s">
        <v>38</v>
      </c>
      <c r="DG367" t="s">
        <v>39</v>
      </c>
      <c r="DH367" t="s">
        <v>3</v>
      </c>
      <c r="DI367" t="s">
        <v>39</v>
      </c>
      <c r="DJ367" t="s">
        <v>38</v>
      </c>
      <c r="DK367" t="s">
        <v>3</v>
      </c>
      <c r="DL367" t="s">
        <v>3</v>
      </c>
      <c r="DM367" t="s">
        <v>40</v>
      </c>
      <c r="DN367">
        <v>0</v>
      </c>
      <c r="DO367">
        <v>0</v>
      </c>
      <c r="DP367">
        <v>1</v>
      </c>
      <c r="DQ367">
        <v>1</v>
      </c>
      <c r="DU367">
        <v>1003</v>
      </c>
      <c r="DV367" t="s">
        <v>257</v>
      </c>
      <c r="DW367" t="s">
        <v>257</v>
      </c>
      <c r="DX367">
        <v>100</v>
      </c>
      <c r="DZ367" t="s">
        <v>3</v>
      </c>
      <c r="EA367" t="s">
        <v>3</v>
      </c>
      <c r="EB367" t="s">
        <v>3</v>
      </c>
      <c r="EC367" t="s">
        <v>3</v>
      </c>
      <c r="EE367">
        <v>342529063</v>
      </c>
      <c r="EF367">
        <v>2</v>
      </c>
      <c r="EG367" t="s">
        <v>27</v>
      </c>
      <c r="EH367">
        <v>12</v>
      </c>
      <c r="EI367" t="s">
        <v>41</v>
      </c>
      <c r="EJ367">
        <v>1</v>
      </c>
      <c r="EK367">
        <v>12001</v>
      </c>
      <c r="EL367" t="s">
        <v>41</v>
      </c>
      <c r="EM367" t="s">
        <v>42</v>
      </c>
      <c r="EO367" t="s">
        <v>43</v>
      </c>
      <c r="EQ367">
        <v>1572864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35.5</v>
      </c>
      <c r="EX367">
        <v>0.86</v>
      </c>
      <c r="EY367">
        <v>0</v>
      </c>
      <c r="FQ367">
        <v>0</v>
      </c>
      <c r="FR367">
        <v>0</v>
      </c>
      <c r="FS367">
        <v>0</v>
      </c>
      <c r="FX367">
        <v>109</v>
      </c>
      <c r="FY367">
        <v>48.45</v>
      </c>
      <c r="GA367" t="s">
        <v>3</v>
      </c>
      <c r="GD367">
        <v>1</v>
      </c>
      <c r="GF367">
        <v>459422779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246"/>
        <v>0</v>
      </c>
      <c r="GM367">
        <f t="shared" si="247"/>
        <v>28218.13</v>
      </c>
      <c r="GN367">
        <f t="shared" si="248"/>
        <v>28218.13</v>
      </c>
      <c r="GO367">
        <f t="shared" si="249"/>
        <v>0</v>
      </c>
      <c r="GP367">
        <f t="shared" si="250"/>
        <v>0</v>
      </c>
      <c r="GR367">
        <v>0</v>
      </c>
      <c r="GS367">
        <v>3</v>
      </c>
      <c r="GT367">
        <v>0</v>
      </c>
      <c r="GU367" t="s">
        <v>3</v>
      </c>
      <c r="GV367">
        <f t="shared" si="251"/>
        <v>0</v>
      </c>
      <c r="GW367">
        <v>1</v>
      </c>
      <c r="GX367">
        <f t="shared" si="252"/>
        <v>0</v>
      </c>
      <c r="HA367">
        <v>0</v>
      </c>
      <c r="HB367">
        <v>0</v>
      </c>
      <c r="HC367">
        <f t="shared" si="253"/>
        <v>0</v>
      </c>
      <c r="HE367" t="s">
        <v>3</v>
      </c>
      <c r="HF367" t="s">
        <v>3</v>
      </c>
      <c r="HM367" t="s">
        <v>3</v>
      </c>
      <c r="HN367" t="s">
        <v>44</v>
      </c>
      <c r="HO367" t="s">
        <v>45</v>
      </c>
      <c r="HP367" t="s">
        <v>41</v>
      </c>
      <c r="HQ367" t="s">
        <v>41</v>
      </c>
      <c r="HS367">
        <v>0</v>
      </c>
      <c r="IK367">
        <v>0</v>
      </c>
    </row>
    <row r="368" spans="1:245" x14ac:dyDescent="0.2">
      <c r="A368">
        <v>18</v>
      </c>
      <c r="B368">
        <v>1</v>
      </c>
      <c r="C368">
        <v>265</v>
      </c>
      <c r="E368" t="s">
        <v>305</v>
      </c>
      <c r="F368" t="s">
        <v>138</v>
      </c>
      <c r="G368" t="s">
        <v>139</v>
      </c>
      <c r="H368" t="s">
        <v>25</v>
      </c>
      <c r="I368">
        <f>I367*J368</f>
        <v>101.64</v>
      </c>
      <c r="J368">
        <v>242</v>
      </c>
      <c r="K368">
        <v>242</v>
      </c>
      <c r="O368">
        <f t="shared" si="233"/>
        <v>36603.61</v>
      </c>
      <c r="P368">
        <f>ROUND(CQ368*I368,2)</f>
        <v>36603.61</v>
      </c>
      <c r="Q368">
        <f>ROUND(CR368*I368,2)</f>
        <v>0</v>
      </c>
      <c r="R368">
        <f>ROUND(CS368*I368,2)</f>
        <v>0</v>
      </c>
      <c r="S368">
        <f>ROUND(CT368*I368,2)</f>
        <v>0</v>
      </c>
      <c r="T368">
        <f t="shared" si="234"/>
        <v>0</v>
      </c>
      <c r="U368">
        <f>ROUND(CV368*I368,7)</f>
        <v>0</v>
      </c>
      <c r="V368">
        <f>ROUND(CW368*I368,7)</f>
        <v>0</v>
      </c>
      <c r="W368">
        <f t="shared" si="235"/>
        <v>0</v>
      </c>
      <c r="X368">
        <f t="shared" si="236"/>
        <v>0</v>
      </c>
      <c r="Y368">
        <f t="shared" si="237"/>
        <v>0</v>
      </c>
      <c r="AA368">
        <v>414086428</v>
      </c>
      <c r="AB368">
        <f t="shared" si="238"/>
        <v>193.62</v>
      </c>
      <c r="AC368">
        <f>ROUND((ES368),6)</f>
        <v>193.62</v>
      </c>
      <c r="AD368">
        <f>ROUND((((ET368)-(EU368))+AE368),6)</f>
        <v>0</v>
      </c>
      <c r="AE368">
        <f>ROUND((EU368),6)</f>
        <v>0</v>
      </c>
      <c r="AF368">
        <f>ROUND((EV368),6)</f>
        <v>0</v>
      </c>
      <c r="AG368">
        <f t="shared" si="239"/>
        <v>0</v>
      </c>
      <c r="AH368">
        <f>(EW368)</f>
        <v>0</v>
      </c>
      <c r="AI368">
        <f>(EX368)</f>
        <v>0</v>
      </c>
      <c r="AJ368">
        <f t="shared" si="240"/>
        <v>0</v>
      </c>
      <c r="AK368">
        <v>193.62</v>
      </c>
      <c r="AL368">
        <v>193.62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109</v>
      </c>
      <c r="AU368">
        <v>57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1.86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140</v>
      </c>
      <c r="BM368">
        <v>12001</v>
      </c>
      <c r="BN368">
        <v>0</v>
      </c>
      <c r="BO368" t="s">
        <v>138</v>
      </c>
      <c r="BP368">
        <v>1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109</v>
      </c>
      <c r="CA368">
        <v>57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241"/>
        <v>36603.61</v>
      </c>
      <c r="CQ368">
        <f>ROUND(AL368*BC368,2)</f>
        <v>360.13</v>
      </c>
      <c r="CR368">
        <f>ROUND(AM368*BB368,2)</f>
        <v>0</v>
      </c>
      <c r="CS368">
        <f>ROUND(AN368*BS368,2)</f>
        <v>0</v>
      </c>
      <c r="CT368">
        <f>ROUND(AO368*BA368,2)</f>
        <v>0</v>
      </c>
      <c r="CU368">
        <f t="shared" si="242"/>
        <v>0</v>
      </c>
      <c r="CV368">
        <f>AH368</f>
        <v>0</v>
      </c>
      <c r="CW368">
        <f>AI368</f>
        <v>0</v>
      </c>
      <c r="CX368">
        <f t="shared" si="243"/>
        <v>0</v>
      </c>
      <c r="CY368">
        <f t="shared" si="244"/>
        <v>0</v>
      </c>
      <c r="CZ368">
        <f t="shared" si="245"/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1005</v>
      </c>
      <c r="DV368" t="s">
        <v>25</v>
      </c>
      <c r="DW368" t="s">
        <v>25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342529063</v>
      </c>
      <c r="EF368">
        <v>2</v>
      </c>
      <c r="EG368" t="s">
        <v>27</v>
      </c>
      <c r="EH368">
        <v>12</v>
      </c>
      <c r="EI368" t="s">
        <v>41</v>
      </c>
      <c r="EJ368">
        <v>1</v>
      </c>
      <c r="EK368">
        <v>12001</v>
      </c>
      <c r="EL368" t="s">
        <v>41</v>
      </c>
      <c r="EM368" t="s">
        <v>42</v>
      </c>
      <c r="EO368" t="s">
        <v>3</v>
      </c>
      <c r="EQ368">
        <v>1048576</v>
      </c>
      <c r="ER368">
        <v>193.62</v>
      </c>
      <c r="ES368">
        <v>193.62</v>
      </c>
      <c r="ET368">
        <v>0</v>
      </c>
      <c r="EU368">
        <v>0</v>
      </c>
      <c r="EV368">
        <v>0</v>
      </c>
      <c r="EW368">
        <v>0</v>
      </c>
      <c r="EX368">
        <v>0</v>
      </c>
      <c r="FQ368">
        <v>0</v>
      </c>
      <c r="FR368">
        <v>0</v>
      </c>
      <c r="FS368">
        <v>0</v>
      </c>
      <c r="FX368">
        <v>109</v>
      </c>
      <c r="FY368">
        <v>57</v>
      </c>
      <c r="GA368" t="s">
        <v>3</v>
      </c>
      <c r="GD368">
        <v>1</v>
      </c>
      <c r="GF368">
        <v>-1833354763</v>
      </c>
      <c r="GG368">
        <v>2</v>
      </c>
      <c r="GH368">
        <v>1</v>
      </c>
      <c r="GI368">
        <v>2</v>
      </c>
      <c r="GJ368">
        <v>0</v>
      </c>
      <c r="GK368">
        <v>0</v>
      </c>
      <c r="GL368">
        <f t="shared" si="246"/>
        <v>0</v>
      </c>
      <c r="GM368">
        <f t="shared" si="247"/>
        <v>36603.61</v>
      </c>
      <c r="GN368">
        <f t="shared" si="248"/>
        <v>36603.61</v>
      </c>
      <c r="GO368">
        <f t="shared" si="249"/>
        <v>0</v>
      </c>
      <c r="GP368">
        <f t="shared" si="250"/>
        <v>0</v>
      </c>
      <c r="GR368">
        <v>0</v>
      </c>
      <c r="GS368">
        <v>3</v>
      </c>
      <c r="GT368">
        <v>0</v>
      </c>
      <c r="GU368" t="s">
        <v>3</v>
      </c>
      <c r="GV368">
        <f t="shared" si="251"/>
        <v>0</v>
      </c>
      <c r="GW368">
        <v>1</v>
      </c>
      <c r="GX368">
        <f t="shared" si="252"/>
        <v>0</v>
      </c>
      <c r="HA368">
        <v>0</v>
      </c>
      <c r="HB368">
        <v>0</v>
      </c>
      <c r="HC368">
        <f t="shared" si="253"/>
        <v>0</v>
      </c>
      <c r="HE368" t="s">
        <v>3</v>
      </c>
      <c r="HF368" t="s">
        <v>3</v>
      </c>
      <c r="HM368" t="s">
        <v>3</v>
      </c>
      <c r="HN368" t="s">
        <v>44</v>
      </c>
      <c r="HO368" t="s">
        <v>45</v>
      </c>
      <c r="HP368" t="s">
        <v>41</v>
      </c>
      <c r="HQ368" t="s">
        <v>41</v>
      </c>
      <c r="HS368">
        <v>0</v>
      </c>
      <c r="IK368">
        <v>0</v>
      </c>
    </row>
    <row r="369" spans="1:245" x14ac:dyDescent="0.2">
      <c r="A369">
        <v>17</v>
      </c>
      <c r="B369">
        <v>1</v>
      </c>
      <c r="C369">
        <f>ROW(SmtRes!A271)</f>
        <v>271</v>
      </c>
      <c r="D369">
        <f>ROW(EtalonRes!A259)</f>
        <v>259</v>
      </c>
      <c r="E369" t="s">
        <v>306</v>
      </c>
      <c r="F369" t="s">
        <v>172</v>
      </c>
      <c r="G369" t="s">
        <v>173</v>
      </c>
      <c r="H369" t="s">
        <v>36</v>
      </c>
      <c r="I369">
        <f>ROUND(7/100,7)</f>
        <v>7.0000000000000007E-2</v>
      </c>
      <c r="J369">
        <v>0</v>
      </c>
      <c r="K369">
        <f>ROUND(7/100,7)</f>
        <v>7.0000000000000007E-2</v>
      </c>
      <c r="O369">
        <f t="shared" si="233"/>
        <v>742.8</v>
      </c>
      <c r="P369">
        <f>SUMIF(SmtRes!AQ266:'SmtRes'!AQ271,"=1",SmtRes!DF266:'SmtRes'!DF271)</f>
        <v>48.37</v>
      </c>
      <c r="Q369">
        <f>SUMIF(SmtRes!AQ266:'SmtRes'!AQ271,"=1",SmtRes!DG266:'SmtRes'!DG271)</f>
        <v>0.41</v>
      </c>
      <c r="R369">
        <f>SUMIF(SmtRes!AQ266:'SmtRes'!AQ271,"=1",SmtRes!DH266:'SmtRes'!DH271)</f>
        <v>0.42</v>
      </c>
      <c r="S369">
        <f>SUMIF(SmtRes!AQ266:'SmtRes'!AQ271,"=1",SmtRes!DI266:'SmtRes'!DI271)</f>
        <v>693.6</v>
      </c>
      <c r="T369">
        <f t="shared" si="234"/>
        <v>0</v>
      </c>
      <c r="U369">
        <f>SUMIF(SmtRes!AQ266:'SmtRes'!AQ271,"=1",SmtRes!CV266:'SmtRes'!CV271)</f>
        <v>1.274</v>
      </c>
      <c r="V369">
        <f>SUMIF(SmtRes!AQ266:'SmtRes'!AQ271,"=1",SmtRes!CW266:'SmtRes'!CW271)</f>
        <v>6.9999999999999999E-4</v>
      </c>
      <c r="W369">
        <f t="shared" si="235"/>
        <v>0</v>
      </c>
      <c r="X369">
        <f t="shared" si="236"/>
        <v>624.62</v>
      </c>
      <c r="Y369">
        <f t="shared" si="237"/>
        <v>319.25</v>
      </c>
      <c r="AA369">
        <v>414086428</v>
      </c>
      <c r="AB369">
        <f t="shared" si="238"/>
        <v>10465.291090000001</v>
      </c>
      <c r="AC369">
        <f>ROUND((SUM(SmtRes!BQ266:'SmtRes'!BQ271)),6)</f>
        <v>551.88589000000002</v>
      </c>
      <c r="AD369">
        <f>ROUND((((SUM(SmtRes!BR266:'SmtRes'!BR271))-(SUM(SmtRes!BS266:'SmtRes'!BS271)))+AE369),6)</f>
        <v>4.7792000000000003</v>
      </c>
      <c r="AE369">
        <f>ROUND((SUM(SmtRes!BS266:'SmtRes'!BS271)),6)</f>
        <v>5.9798</v>
      </c>
      <c r="AF369">
        <f>ROUND((SUM(SmtRes!BT266:'SmtRes'!BT271)),6)</f>
        <v>9908.6260000000002</v>
      </c>
      <c r="AG369">
        <f t="shared" si="239"/>
        <v>0</v>
      </c>
      <c r="AH369">
        <f>(SUM(SmtRes!BU266:'SmtRes'!BU271))</f>
        <v>18.2</v>
      </c>
      <c r="AI369">
        <f>(SUM(SmtRes!BV266:'SmtRes'!BV271))</f>
        <v>0.01</v>
      </c>
      <c r="AJ369">
        <f t="shared" si="240"/>
        <v>0</v>
      </c>
      <c r="AK369">
        <v>10471.270889999998</v>
      </c>
      <c r="AL369">
        <v>551.8858899999999</v>
      </c>
      <c r="AM369">
        <v>4.7792000000000003</v>
      </c>
      <c r="AN369">
        <v>5.9798</v>
      </c>
      <c r="AO369">
        <v>9908.6259999999984</v>
      </c>
      <c r="AP369">
        <v>0</v>
      </c>
      <c r="AQ369">
        <v>18.2</v>
      </c>
      <c r="AR369">
        <v>0.01</v>
      </c>
      <c r="AS369">
        <v>0</v>
      </c>
      <c r="AT369">
        <v>90</v>
      </c>
      <c r="AU369">
        <v>46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174</v>
      </c>
      <c r="BM369">
        <v>62001</v>
      </c>
      <c r="BN369">
        <v>0</v>
      </c>
      <c r="BO369" t="s">
        <v>3</v>
      </c>
      <c r="BP369">
        <v>0</v>
      </c>
      <c r="BQ369">
        <v>6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90</v>
      </c>
      <c r="CA369">
        <v>46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41"/>
        <v>742.8</v>
      </c>
      <c r="CQ369">
        <f>SUMIF(SmtRes!AQ266:'SmtRes'!AQ271,"=1",SmtRes!AA266:'SmtRes'!AA271)</f>
        <v>75952.31</v>
      </c>
      <c r="CR369">
        <f>SUMIF(SmtRes!AQ266:'SmtRes'!AQ271,"=1",SmtRes!AB266:'SmtRes'!AB271)</f>
        <v>583.05999999999995</v>
      </c>
      <c r="CS369">
        <f>SUMIF(SmtRes!AQ266:'SmtRes'!AQ271,"=1",SmtRes!AC266:'SmtRes'!AC271)</f>
        <v>597.98</v>
      </c>
      <c r="CT369">
        <f>SUMIF(SmtRes!AQ266:'SmtRes'!AQ271,"=1",SmtRes!AD266:'SmtRes'!AD271)</f>
        <v>544.42999999999995</v>
      </c>
      <c r="CU369">
        <f t="shared" si="242"/>
        <v>0</v>
      </c>
      <c r="CV369">
        <f>SUMIF(SmtRes!AQ266:'SmtRes'!AQ271,"=1",SmtRes!BU266:'SmtRes'!BU271)</f>
        <v>18.2</v>
      </c>
      <c r="CW369">
        <f>SUMIF(SmtRes!AQ266:'SmtRes'!AQ271,"=1",SmtRes!BV266:'SmtRes'!BV271)</f>
        <v>0.01</v>
      </c>
      <c r="CX369">
        <f t="shared" si="243"/>
        <v>0</v>
      </c>
      <c r="CY369">
        <f t="shared" si="244"/>
        <v>624.61799999999994</v>
      </c>
      <c r="CZ369">
        <f t="shared" si="245"/>
        <v>319.24919999999997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1005</v>
      </c>
      <c r="DV369" t="s">
        <v>36</v>
      </c>
      <c r="DW369" t="s">
        <v>36</v>
      </c>
      <c r="DX369">
        <v>100</v>
      </c>
      <c r="DZ369" t="s">
        <v>3</v>
      </c>
      <c r="EA369" t="s">
        <v>3</v>
      </c>
      <c r="EB369" t="s">
        <v>3</v>
      </c>
      <c r="EC369" t="s">
        <v>3</v>
      </c>
      <c r="EE369">
        <v>342529144</v>
      </c>
      <c r="EF369">
        <v>6</v>
      </c>
      <c r="EG369" t="s">
        <v>123</v>
      </c>
      <c r="EH369">
        <v>96</v>
      </c>
      <c r="EI369" t="s">
        <v>175</v>
      </c>
      <c r="EJ369">
        <v>1</v>
      </c>
      <c r="EK369">
        <v>62001</v>
      </c>
      <c r="EL369" t="s">
        <v>175</v>
      </c>
      <c r="EM369" t="s">
        <v>176</v>
      </c>
      <c r="EO369" t="s">
        <v>3</v>
      </c>
      <c r="EQ369">
        <v>1572864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18.2</v>
      </c>
      <c r="EX369">
        <v>0.01</v>
      </c>
      <c r="EY369">
        <v>0</v>
      </c>
      <c r="FQ369">
        <v>0</v>
      </c>
      <c r="FR369">
        <v>0</v>
      </c>
      <c r="FS369">
        <v>0</v>
      </c>
      <c r="FX369">
        <v>90</v>
      </c>
      <c r="FY369">
        <v>46</v>
      </c>
      <c r="GA369" t="s">
        <v>3</v>
      </c>
      <c r="GD369">
        <v>1</v>
      </c>
      <c r="GF369">
        <v>-1695246060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246"/>
        <v>0</v>
      </c>
      <c r="GM369">
        <f t="shared" si="247"/>
        <v>1686.67</v>
      </c>
      <c r="GN369">
        <f t="shared" si="248"/>
        <v>1686.67</v>
      </c>
      <c r="GO369">
        <f t="shared" si="249"/>
        <v>0</v>
      </c>
      <c r="GP369">
        <f t="shared" si="250"/>
        <v>0</v>
      </c>
      <c r="GR369">
        <v>0</v>
      </c>
      <c r="GS369">
        <v>3</v>
      </c>
      <c r="GT369">
        <v>0</v>
      </c>
      <c r="GU369" t="s">
        <v>3</v>
      </c>
      <c r="GV369">
        <f t="shared" si="251"/>
        <v>0</v>
      </c>
      <c r="GW369">
        <v>1</v>
      </c>
      <c r="GX369">
        <f t="shared" si="252"/>
        <v>0</v>
      </c>
      <c r="HA369">
        <v>0</v>
      </c>
      <c r="HB369">
        <v>0</v>
      </c>
      <c r="HC369">
        <f t="shared" si="253"/>
        <v>0</v>
      </c>
      <c r="HE369" t="s">
        <v>3</v>
      </c>
      <c r="HF369" t="s">
        <v>3</v>
      </c>
      <c r="HM369" t="s">
        <v>3</v>
      </c>
      <c r="HN369" t="s">
        <v>177</v>
      </c>
      <c r="HO369" t="s">
        <v>178</v>
      </c>
      <c r="HP369" t="s">
        <v>175</v>
      </c>
      <c r="HQ369" t="s">
        <v>175</v>
      </c>
      <c r="HS369">
        <v>0</v>
      </c>
      <c r="IK369">
        <v>0</v>
      </c>
    </row>
    <row r="370" spans="1:245" x14ac:dyDescent="0.2">
      <c r="A370">
        <v>18</v>
      </c>
      <c r="B370">
        <v>1</v>
      </c>
      <c r="C370">
        <v>270</v>
      </c>
      <c r="E370" t="s">
        <v>307</v>
      </c>
      <c r="F370" t="s">
        <v>180</v>
      </c>
      <c r="G370" t="s">
        <v>181</v>
      </c>
      <c r="H370" t="s">
        <v>135</v>
      </c>
      <c r="I370">
        <f>I369*J370</f>
        <v>1.1269999999999997E-3</v>
      </c>
      <c r="J370">
        <v>1.6099999999999996E-2</v>
      </c>
      <c r="K370">
        <v>1.61E-2</v>
      </c>
      <c r="O370">
        <f t="shared" si="233"/>
        <v>90.45</v>
      </c>
      <c r="P370">
        <f>ROUND(CQ370*I370,2)</f>
        <v>90.45</v>
      </c>
      <c r="Q370">
        <f>ROUND(CR370*I370,2)</f>
        <v>0</v>
      </c>
      <c r="R370">
        <f>ROUND(CS370*I370,2)</f>
        <v>0</v>
      </c>
      <c r="S370">
        <f>ROUND(CT370*I370,2)</f>
        <v>0</v>
      </c>
      <c r="T370">
        <f t="shared" si="234"/>
        <v>0</v>
      </c>
      <c r="U370">
        <f>ROUND(CV370*I370,7)</f>
        <v>0</v>
      </c>
      <c r="V370">
        <f>ROUND(CW370*I370,7)</f>
        <v>0</v>
      </c>
      <c r="W370">
        <f t="shared" si="235"/>
        <v>0</v>
      </c>
      <c r="X370">
        <f t="shared" si="236"/>
        <v>0</v>
      </c>
      <c r="Y370">
        <f t="shared" si="237"/>
        <v>0</v>
      </c>
      <c r="AA370">
        <v>414086428</v>
      </c>
      <c r="AB370">
        <f t="shared" si="238"/>
        <v>61265.39</v>
      </c>
      <c r="AC370">
        <f>ROUND((ES370),6)</f>
        <v>61265.39</v>
      </c>
      <c r="AD370">
        <f>ROUND((((ET370)-(EU370))+AE370),6)</f>
        <v>0</v>
      </c>
      <c r="AE370">
        <f>ROUND((EU370),6)</f>
        <v>0</v>
      </c>
      <c r="AF370">
        <f>ROUND((EV370),6)</f>
        <v>0</v>
      </c>
      <c r="AG370">
        <f t="shared" si="239"/>
        <v>0</v>
      </c>
      <c r="AH370">
        <f>(EW370)</f>
        <v>0</v>
      </c>
      <c r="AI370">
        <f>(EX370)</f>
        <v>0</v>
      </c>
      <c r="AJ370">
        <f t="shared" si="240"/>
        <v>0</v>
      </c>
      <c r="AK370">
        <v>61265.39</v>
      </c>
      <c r="AL370">
        <v>61265.39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90</v>
      </c>
      <c r="AU370">
        <v>46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1.31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182</v>
      </c>
      <c r="BM370">
        <v>62001</v>
      </c>
      <c r="BN370">
        <v>0</v>
      </c>
      <c r="BO370" t="s">
        <v>180</v>
      </c>
      <c r="BP370">
        <v>1</v>
      </c>
      <c r="BQ370">
        <v>6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90</v>
      </c>
      <c r="CA370">
        <v>46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241"/>
        <v>90.45</v>
      </c>
      <c r="CQ370">
        <f>ROUND(AL370*BC370,2)</f>
        <v>80257.66</v>
      </c>
      <c r="CR370">
        <f>ROUND(AM370*BB370,2)</f>
        <v>0</v>
      </c>
      <c r="CS370">
        <f>ROUND(AN370*BS370,2)</f>
        <v>0</v>
      </c>
      <c r="CT370">
        <f>ROUND(AO370*BA370,2)</f>
        <v>0</v>
      </c>
      <c r="CU370">
        <f t="shared" si="242"/>
        <v>0</v>
      </c>
      <c r="CV370">
        <f>AH370</f>
        <v>0</v>
      </c>
      <c r="CW370">
        <f>AI370</f>
        <v>0</v>
      </c>
      <c r="CX370">
        <f t="shared" si="243"/>
        <v>0</v>
      </c>
      <c r="CY370">
        <f t="shared" si="244"/>
        <v>0</v>
      </c>
      <c r="CZ370">
        <f t="shared" si="245"/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1009</v>
      </c>
      <c r="DV370" t="s">
        <v>135</v>
      </c>
      <c r="DW370" t="s">
        <v>135</v>
      </c>
      <c r="DX370">
        <v>1000</v>
      </c>
      <c r="DZ370" t="s">
        <v>3</v>
      </c>
      <c r="EA370" t="s">
        <v>3</v>
      </c>
      <c r="EB370" t="s">
        <v>3</v>
      </c>
      <c r="EC370" t="s">
        <v>3</v>
      </c>
      <c r="EE370">
        <v>342529144</v>
      </c>
      <c r="EF370">
        <v>6</v>
      </c>
      <c r="EG370" t="s">
        <v>123</v>
      </c>
      <c r="EH370">
        <v>96</v>
      </c>
      <c r="EI370" t="s">
        <v>175</v>
      </c>
      <c r="EJ370">
        <v>1</v>
      </c>
      <c r="EK370">
        <v>62001</v>
      </c>
      <c r="EL370" t="s">
        <v>175</v>
      </c>
      <c r="EM370" t="s">
        <v>176</v>
      </c>
      <c r="EO370" t="s">
        <v>3</v>
      </c>
      <c r="EQ370">
        <v>1048576</v>
      </c>
      <c r="ER370">
        <v>61265.39</v>
      </c>
      <c r="ES370">
        <v>61265.39</v>
      </c>
      <c r="ET370">
        <v>0</v>
      </c>
      <c r="EU370">
        <v>0</v>
      </c>
      <c r="EV370">
        <v>0</v>
      </c>
      <c r="EW370">
        <v>0</v>
      </c>
      <c r="EX370">
        <v>0</v>
      </c>
      <c r="FQ370">
        <v>0</v>
      </c>
      <c r="FR370">
        <v>0</v>
      </c>
      <c r="FS370">
        <v>0</v>
      </c>
      <c r="FX370">
        <v>90</v>
      </c>
      <c r="FY370">
        <v>46</v>
      </c>
      <c r="GA370" t="s">
        <v>3</v>
      </c>
      <c r="GD370">
        <v>1</v>
      </c>
      <c r="GF370">
        <v>-1762704522</v>
      </c>
      <c r="GG370">
        <v>2</v>
      </c>
      <c r="GH370">
        <v>1</v>
      </c>
      <c r="GI370">
        <v>2</v>
      </c>
      <c r="GJ370">
        <v>0</v>
      </c>
      <c r="GK370">
        <v>0</v>
      </c>
      <c r="GL370">
        <f t="shared" si="246"/>
        <v>0</v>
      </c>
      <c r="GM370">
        <f t="shared" si="247"/>
        <v>90.45</v>
      </c>
      <c r="GN370">
        <f t="shared" si="248"/>
        <v>90.45</v>
      </c>
      <c r="GO370">
        <f t="shared" si="249"/>
        <v>0</v>
      </c>
      <c r="GP370">
        <f t="shared" si="250"/>
        <v>0</v>
      </c>
      <c r="GR370">
        <v>0</v>
      </c>
      <c r="GS370">
        <v>3</v>
      </c>
      <c r="GT370">
        <v>0</v>
      </c>
      <c r="GU370" t="s">
        <v>3</v>
      </c>
      <c r="GV370">
        <f t="shared" si="251"/>
        <v>0</v>
      </c>
      <c r="GW370">
        <v>1</v>
      </c>
      <c r="GX370">
        <f t="shared" si="252"/>
        <v>0</v>
      </c>
      <c r="HA370">
        <v>0</v>
      </c>
      <c r="HB370">
        <v>0</v>
      </c>
      <c r="HC370">
        <f t="shared" si="253"/>
        <v>0</v>
      </c>
      <c r="HE370" t="s">
        <v>3</v>
      </c>
      <c r="HF370" t="s">
        <v>3</v>
      </c>
      <c r="HM370" t="s">
        <v>3</v>
      </c>
      <c r="HN370" t="s">
        <v>177</v>
      </c>
      <c r="HO370" t="s">
        <v>178</v>
      </c>
      <c r="HP370" t="s">
        <v>175</v>
      </c>
      <c r="HQ370" t="s">
        <v>175</v>
      </c>
      <c r="HS370">
        <v>0</v>
      </c>
      <c r="IK370">
        <v>0</v>
      </c>
    </row>
    <row r="371" spans="1:245" x14ac:dyDescent="0.2">
      <c r="A371">
        <v>17</v>
      </c>
      <c r="B371">
        <v>1</v>
      </c>
      <c r="E371" t="s">
        <v>308</v>
      </c>
      <c r="F371" t="s">
        <v>309</v>
      </c>
      <c r="G371" t="s">
        <v>310</v>
      </c>
      <c r="H371" t="s">
        <v>311</v>
      </c>
      <c r="I371">
        <v>2.0499999999999998</v>
      </c>
      <c r="J371">
        <v>0</v>
      </c>
      <c r="K371">
        <v>2.0499999999999998</v>
      </c>
      <c r="O371">
        <f>0</f>
        <v>0</v>
      </c>
      <c r="P371">
        <f>0</f>
        <v>0</v>
      </c>
      <c r="Q371">
        <f>0</f>
        <v>0</v>
      </c>
      <c r="R371">
        <f>0</f>
        <v>0</v>
      </c>
      <c r="S371">
        <f>0</f>
        <v>0</v>
      </c>
      <c r="T371">
        <f>0</f>
        <v>0</v>
      </c>
      <c r="U371">
        <f>0</f>
        <v>0</v>
      </c>
      <c r="V371">
        <f>0</f>
        <v>0</v>
      </c>
      <c r="W371">
        <f>0</f>
        <v>0</v>
      </c>
      <c r="X371">
        <f>0</f>
        <v>0</v>
      </c>
      <c r="Y371">
        <f>0</f>
        <v>0</v>
      </c>
      <c r="AA371">
        <v>414086428</v>
      </c>
      <c r="AB371">
        <f>ROUND((AK371),6)</f>
        <v>1278.44</v>
      </c>
      <c r="AC371">
        <f>0</f>
        <v>0</v>
      </c>
      <c r="AD371">
        <f>0</f>
        <v>0</v>
      </c>
      <c r="AE371">
        <f>0</f>
        <v>0</v>
      </c>
      <c r="AF371">
        <f>0</f>
        <v>0</v>
      </c>
      <c r="AG371">
        <f>0</f>
        <v>0</v>
      </c>
      <c r="AH371">
        <f>0</f>
        <v>0</v>
      </c>
      <c r="AI371">
        <f>0</f>
        <v>0</v>
      </c>
      <c r="AJ371">
        <f>0</f>
        <v>0</v>
      </c>
      <c r="AK371">
        <v>1278.44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1</v>
      </c>
      <c r="BJ371" t="s">
        <v>309</v>
      </c>
      <c r="BM371">
        <v>700007</v>
      </c>
      <c r="BN371">
        <v>0</v>
      </c>
      <c r="BO371" t="s">
        <v>3</v>
      </c>
      <c r="BP371">
        <v>0</v>
      </c>
      <c r="BQ371">
        <v>19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94</v>
      </c>
      <c r="CA371">
        <v>42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>AB371*AZ371</f>
        <v>1278.44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311</v>
      </c>
      <c r="DW371" t="s">
        <v>311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342529500</v>
      </c>
      <c r="EF371">
        <v>19</v>
      </c>
      <c r="EG371" t="s">
        <v>312</v>
      </c>
      <c r="EH371">
        <v>106</v>
      </c>
      <c r="EI371" t="s">
        <v>312</v>
      </c>
      <c r="EJ371">
        <v>1</v>
      </c>
      <c r="EK371">
        <v>700007</v>
      </c>
      <c r="EL371" t="s">
        <v>312</v>
      </c>
      <c r="EM371" t="s">
        <v>313</v>
      </c>
      <c r="EO371" t="s">
        <v>3</v>
      </c>
      <c r="EQ371">
        <v>1572864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3</v>
      </c>
      <c r="GD371">
        <v>1</v>
      </c>
      <c r="GF371">
        <v>1587468968</v>
      </c>
      <c r="GG371">
        <v>2</v>
      </c>
      <c r="GH371">
        <v>1</v>
      </c>
      <c r="GI371">
        <v>-2</v>
      </c>
      <c r="GJ371">
        <v>2</v>
      </c>
      <c r="GK371">
        <v>0</v>
      </c>
      <c r="GL371">
        <f t="shared" si="246"/>
        <v>0</v>
      </c>
      <c r="GM371">
        <f>ROUND(CP371*I371,2)</f>
        <v>2620.8000000000002</v>
      </c>
      <c r="GN371">
        <f t="shared" si="248"/>
        <v>2620.8000000000002</v>
      </c>
      <c r="GO371">
        <f t="shared" si="249"/>
        <v>0</v>
      </c>
      <c r="GP371">
        <f t="shared" si="250"/>
        <v>0</v>
      </c>
      <c r="GR371">
        <v>0</v>
      </c>
      <c r="GS371">
        <v>3</v>
      </c>
      <c r="GT371">
        <v>0</v>
      </c>
      <c r="GU371" t="s">
        <v>3</v>
      </c>
      <c r="GV371">
        <f>0</f>
        <v>0</v>
      </c>
      <c r="GW371">
        <v>1</v>
      </c>
      <c r="GX371">
        <f>0</f>
        <v>0</v>
      </c>
      <c r="HA371">
        <v>0</v>
      </c>
      <c r="HB371">
        <v>0</v>
      </c>
      <c r="HC371">
        <v>0</v>
      </c>
      <c r="HD371">
        <f>GM371</f>
        <v>2620.8000000000002</v>
      </c>
      <c r="HE371" t="s">
        <v>3</v>
      </c>
      <c r="HF371" t="s">
        <v>3</v>
      </c>
      <c r="HM371" t="s">
        <v>3</v>
      </c>
      <c r="HN371" t="s">
        <v>314</v>
      </c>
      <c r="HO371" t="s">
        <v>315</v>
      </c>
      <c r="HP371" t="s">
        <v>312</v>
      </c>
      <c r="HQ371" t="s">
        <v>312</v>
      </c>
      <c r="HS371">
        <v>0</v>
      </c>
      <c r="IK371">
        <v>0</v>
      </c>
    </row>
    <row r="372" spans="1:245" x14ac:dyDescent="0.2">
      <c r="A372">
        <v>17</v>
      </c>
      <c r="B372">
        <v>1</v>
      </c>
      <c r="E372" t="s">
        <v>316</v>
      </c>
      <c r="F372" t="s">
        <v>317</v>
      </c>
      <c r="G372" t="s">
        <v>318</v>
      </c>
      <c r="H372" t="s">
        <v>319</v>
      </c>
      <c r="I372">
        <v>1</v>
      </c>
      <c r="J372">
        <v>0</v>
      </c>
      <c r="K372">
        <v>1</v>
      </c>
      <c r="O372">
        <f>ROUND(CP372,2)</f>
        <v>8116.21</v>
      </c>
      <c r="P372">
        <f>ROUND(CQ372*I372,2)</f>
        <v>8116.21</v>
      </c>
      <c r="Q372">
        <f>ROUND(CR372*I372,2)</f>
        <v>0</v>
      </c>
      <c r="R372">
        <f>ROUND(CS372*I372,2)</f>
        <v>0</v>
      </c>
      <c r="S372">
        <f>ROUND(CT372*I372,2)</f>
        <v>0</v>
      </c>
      <c r="T372">
        <f>ROUND(CU372*I372,2)</f>
        <v>0</v>
      </c>
      <c r="U372">
        <f>ROUND(CV372*I372,7)</f>
        <v>0</v>
      </c>
      <c r="V372">
        <f>ROUND(CW372*I372,7)</f>
        <v>0</v>
      </c>
      <c r="W372">
        <f>ROUND(CX372*I372,2)</f>
        <v>0</v>
      </c>
      <c r="X372">
        <f>ROUND(CY372,2)</f>
        <v>0</v>
      </c>
      <c r="Y372">
        <f>ROUND(CZ372,2)</f>
        <v>0</v>
      </c>
      <c r="AA372">
        <v>414086428</v>
      </c>
      <c r="AB372">
        <f>ROUND((AC372+AD372+AF372),6)</f>
        <v>8116.21</v>
      </c>
      <c r="AC372">
        <f>ROUND((ES372),6)</f>
        <v>8116.21</v>
      </c>
      <c r="AD372">
        <f>ROUND((((ET372)-(EU372))+AE372),6)</f>
        <v>0</v>
      </c>
      <c r="AE372">
        <f>ROUND((EU372),6)</f>
        <v>0</v>
      </c>
      <c r="AF372">
        <f>ROUND((EV372),6)</f>
        <v>0</v>
      </c>
      <c r="AG372">
        <f>ROUND((AP372),6)</f>
        <v>0</v>
      </c>
      <c r="AH372">
        <f>(EW372)</f>
        <v>0</v>
      </c>
      <c r="AI372">
        <f>(EX372)</f>
        <v>0</v>
      </c>
      <c r="AJ372">
        <f>(AS372)</f>
        <v>0</v>
      </c>
      <c r="AK372">
        <v>8116.21</v>
      </c>
      <c r="AL372">
        <v>8116.21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</v>
      </c>
      <c r="BM372">
        <v>1100</v>
      </c>
      <c r="BN372">
        <v>0</v>
      </c>
      <c r="BO372" t="s">
        <v>3</v>
      </c>
      <c r="BP372">
        <v>0</v>
      </c>
      <c r="BQ372">
        <v>8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0</v>
      </c>
      <c r="CA372">
        <v>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>(P372+Q372+S372+R372)</f>
        <v>8116.21</v>
      </c>
      <c r="CQ372">
        <f>ROUND(AL372,2)</f>
        <v>8116.21</v>
      </c>
      <c r="CR372">
        <f>ROUND(AM372,2)</f>
        <v>0</v>
      </c>
      <c r="CS372">
        <f>ROUND(AN372*BS372,2)</f>
        <v>0</v>
      </c>
      <c r="CT372">
        <f>ROUND(AO372*BA372,2)</f>
        <v>0</v>
      </c>
      <c r="CU372">
        <f>AG372</f>
        <v>0</v>
      </c>
      <c r="CV372">
        <f>AH372</f>
        <v>0</v>
      </c>
      <c r="CW372">
        <f>AI372</f>
        <v>0</v>
      </c>
      <c r="CX372">
        <f>AJ372</f>
        <v>0</v>
      </c>
      <c r="CY372">
        <f>(((S372+R372)*AT372)/100)</f>
        <v>0</v>
      </c>
      <c r="CZ372">
        <f>(((S372+R372)*AU372)/100)</f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319</v>
      </c>
      <c r="DW372" t="s">
        <v>319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342529240</v>
      </c>
      <c r="EF372">
        <v>8</v>
      </c>
      <c r="EG372" t="s">
        <v>320</v>
      </c>
      <c r="EH372">
        <v>0</v>
      </c>
      <c r="EI372" t="s">
        <v>3</v>
      </c>
      <c r="EJ372">
        <v>1</v>
      </c>
      <c r="EK372">
        <v>1100</v>
      </c>
      <c r="EL372" t="s">
        <v>321</v>
      </c>
      <c r="EM372" t="s">
        <v>322</v>
      </c>
      <c r="EO372" t="s">
        <v>3</v>
      </c>
      <c r="EQ372">
        <v>1572864</v>
      </c>
      <c r="ER372">
        <v>8116.21</v>
      </c>
      <c r="ES372">
        <v>8116.21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5</v>
      </c>
      <c r="FC372">
        <v>0</v>
      </c>
      <c r="FD372">
        <v>18</v>
      </c>
      <c r="FF372">
        <v>8116.21</v>
      </c>
      <c r="FQ372">
        <v>0</v>
      </c>
      <c r="FR372">
        <v>0</v>
      </c>
      <c r="FS372">
        <v>0</v>
      </c>
      <c r="FX372">
        <v>0</v>
      </c>
      <c r="FY372">
        <v>0</v>
      </c>
      <c r="GA372" t="s">
        <v>3</v>
      </c>
      <c r="GD372">
        <v>1</v>
      </c>
      <c r="GF372">
        <v>-21184846</v>
      </c>
      <c r="GG372">
        <v>2</v>
      </c>
      <c r="GH372">
        <v>3</v>
      </c>
      <c r="GI372">
        <v>-2</v>
      </c>
      <c r="GJ372">
        <v>0</v>
      </c>
      <c r="GK372">
        <v>0</v>
      </c>
      <c r="GL372">
        <f t="shared" si="246"/>
        <v>0</v>
      </c>
      <c r="GM372">
        <f>ROUND(O372+X372+Y372,2)+GX372</f>
        <v>8116.21</v>
      </c>
      <c r="GN372">
        <f t="shared" si="248"/>
        <v>8116.21</v>
      </c>
      <c r="GO372">
        <f t="shared" si="249"/>
        <v>0</v>
      </c>
      <c r="GP372">
        <f t="shared" si="250"/>
        <v>0</v>
      </c>
      <c r="GR372">
        <v>1</v>
      </c>
      <c r="GS372">
        <v>1</v>
      </c>
      <c r="GT372">
        <v>0</v>
      </c>
      <c r="GU372" t="s">
        <v>3</v>
      </c>
      <c r="GV372">
        <f>ROUND((GT372),6)</f>
        <v>0</v>
      </c>
      <c r="GW372">
        <v>1</v>
      </c>
      <c r="GX372">
        <f>ROUND(HC372*I372,2)</f>
        <v>0</v>
      </c>
      <c r="HA372">
        <v>0</v>
      </c>
      <c r="HB372">
        <v>0</v>
      </c>
      <c r="HC372">
        <f>GV372*GW372</f>
        <v>0</v>
      </c>
      <c r="HE372" t="s">
        <v>3</v>
      </c>
      <c r="HF372" t="s">
        <v>3</v>
      </c>
      <c r="HG372">
        <f>ROUND(ROUND(AL372,2)*I372,2)</f>
        <v>8116.21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HS372">
        <v>0</v>
      </c>
      <c r="IK372">
        <v>0</v>
      </c>
    </row>
    <row r="374" spans="1:245" x14ac:dyDescent="0.2">
      <c r="A374" s="2">
        <v>51</v>
      </c>
      <c r="B374" s="2">
        <f>B344</f>
        <v>1</v>
      </c>
      <c r="C374" s="2">
        <f>A344</f>
        <v>5</v>
      </c>
      <c r="D374" s="2">
        <f>ROW(A344)</f>
        <v>344</v>
      </c>
      <c r="E374" s="2"/>
      <c r="F374" s="2" t="str">
        <f>IF(F344&lt;&gt;"",F344,"")</f>
        <v>Новый подраздел</v>
      </c>
      <c r="G374" s="2" t="str">
        <f>IF(G344&lt;&gt;"",G344,"")</f>
        <v>7. Кровля здания СЭЗиС над РДП и кабинетами 24 РЭР</v>
      </c>
      <c r="H374" s="2">
        <v>0</v>
      </c>
      <c r="I374" s="2"/>
      <c r="J374" s="2"/>
      <c r="K374" s="2"/>
      <c r="L374" s="2"/>
      <c r="M374" s="2"/>
      <c r="N374" s="2"/>
      <c r="O374" s="2">
        <f t="shared" ref="O374:T374" si="260">ROUND(AB374,2)</f>
        <v>594024.34</v>
      </c>
      <c r="P374" s="2">
        <f t="shared" si="260"/>
        <v>502601.08</v>
      </c>
      <c r="Q374" s="2">
        <f t="shared" si="260"/>
        <v>7323.07</v>
      </c>
      <c r="R374" s="2">
        <f t="shared" si="260"/>
        <v>1338.18</v>
      </c>
      <c r="S374" s="2">
        <f t="shared" si="260"/>
        <v>82762.009999999995</v>
      </c>
      <c r="T374" s="2">
        <f t="shared" si="260"/>
        <v>0</v>
      </c>
      <c r="U374" s="2">
        <f>AH374</f>
        <v>153.80669999999998</v>
      </c>
      <c r="V374" s="2">
        <f>AI374</f>
        <v>2.0311499999999998</v>
      </c>
      <c r="W374" s="2">
        <f>ROUND(AJ374,2)</f>
        <v>0</v>
      </c>
      <c r="X374" s="2">
        <f>ROUND(AK374,2)</f>
        <v>85616.78</v>
      </c>
      <c r="Y374" s="2">
        <f>ROUND(AL374,2)</f>
        <v>44214.25</v>
      </c>
      <c r="Z374" s="2"/>
      <c r="AA374" s="2"/>
      <c r="AB374" s="2">
        <f>ROUND(SUMIF(AA348:AA372,"=414086428",O348:O372),2)</f>
        <v>594024.34</v>
      </c>
      <c r="AC374" s="2">
        <f>ROUND(SUMIF(AA348:AA372,"=414086428",P348:P372),2)</f>
        <v>502601.08</v>
      </c>
      <c r="AD374" s="2">
        <f>ROUND(SUMIF(AA348:AA372,"=414086428",Q348:Q372),2)</f>
        <v>7323.07</v>
      </c>
      <c r="AE374" s="2">
        <f>ROUND(SUMIF(AA348:AA372,"=414086428",R348:R372),2)</f>
        <v>1338.18</v>
      </c>
      <c r="AF374" s="2">
        <f>ROUND(SUMIF(AA348:AA372,"=414086428",S348:S372),2)</f>
        <v>82762.009999999995</v>
      </c>
      <c r="AG374" s="2">
        <f>ROUND(SUMIF(AA348:AA372,"=414086428",T348:T372),2)</f>
        <v>0</v>
      </c>
      <c r="AH374" s="2">
        <f>SUMIF(AA348:AA372,"=414086428",U348:U372)</f>
        <v>153.80669999999998</v>
      </c>
      <c r="AI374" s="2">
        <f>SUMIF(AA348:AA372,"=414086428",V348:V372)</f>
        <v>2.0311499999999998</v>
      </c>
      <c r="AJ374" s="2">
        <f>ROUND(SUMIF(AA348:AA372,"=414086428",W348:W372),2)</f>
        <v>0</v>
      </c>
      <c r="AK374" s="2">
        <f>ROUND(SUMIF(AA348:AA372,"=414086428",X348:X372),2)</f>
        <v>85616.78</v>
      </c>
      <c r="AL374" s="2">
        <f>ROUND(SUMIF(AA348:AA372,"=414086428",Y348:Y372),2)</f>
        <v>44214.25</v>
      </c>
      <c r="AM374" s="2"/>
      <c r="AN374" s="2"/>
      <c r="AO374" s="2">
        <f t="shared" ref="AO374:BD374" si="261">ROUND(BX374,2)</f>
        <v>0</v>
      </c>
      <c r="AP374" s="2">
        <f t="shared" si="261"/>
        <v>0</v>
      </c>
      <c r="AQ374" s="2">
        <f t="shared" si="261"/>
        <v>0</v>
      </c>
      <c r="AR374" s="2">
        <f t="shared" si="261"/>
        <v>726476.17</v>
      </c>
      <c r="AS374" s="2">
        <f t="shared" si="261"/>
        <v>726476.17</v>
      </c>
      <c r="AT374" s="2">
        <f t="shared" si="261"/>
        <v>0</v>
      </c>
      <c r="AU374" s="2">
        <f t="shared" si="261"/>
        <v>0</v>
      </c>
      <c r="AV374" s="2">
        <f t="shared" si="261"/>
        <v>502601.08</v>
      </c>
      <c r="AW374" s="2">
        <f t="shared" si="261"/>
        <v>502601.08</v>
      </c>
      <c r="AX374" s="2">
        <f t="shared" si="261"/>
        <v>0</v>
      </c>
      <c r="AY374" s="2">
        <f t="shared" si="261"/>
        <v>502601.08</v>
      </c>
      <c r="AZ374" s="2">
        <f t="shared" si="261"/>
        <v>0</v>
      </c>
      <c r="BA374" s="2">
        <f t="shared" si="261"/>
        <v>0</v>
      </c>
      <c r="BB374" s="2">
        <f t="shared" si="261"/>
        <v>0</v>
      </c>
      <c r="BC374" s="2">
        <f t="shared" si="261"/>
        <v>0</v>
      </c>
      <c r="BD374" s="2">
        <f t="shared" si="261"/>
        <v>2620.8000000000002</v>
      </c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>
        <f>ROUND(SUMIF(AA348:AA372,"=414086428",FQ348:FQ372),2)</f>
        <v>0</v>
      </c>
      <c r="BY374" s="2">
        <f>ROUND(SUMIF(AA348:AA372,"=414086428",FR348:FR372),2)</f>
        <v>0</v>
      </c>
      <c r="BZ374" s="2">
        <f>ROUND(SUMIF(AA348:AA372,"=414086428",GL348:GL372),2)</f>
        <v>0</v>
      </c>
      <c r="CA374" s="2">
        <f>ROUND(SUMIF(AA348:AA372,"=414086428",GM348:GM372),2)</f>
        <v>726476.17</v>
      </c>
      <c r="CB374" s="2">
        <f>ROUND(SUMIF(AA348:AA372,"=414086428",GN348:GN372),2)</f>
        <v>726476.17</v>
      </c>
      <c r="CC374" s="2">
        <f>ROUND(SUMIF(AA348:AA372,"=414086428",GO348:GO372),2)</f>
        <v>0</v>
      </c>
      <c r="CD374" s="2">
        <f>ROUND(SUMIF(AA348:AA372,"=414086428",GP348:GP372),2)</f>
        <v>0</v>
      </c>
      <c r="CE374" s="2">
        <f>AC374-BX374</f>
        <v>502601.08</v>
      </c>
      <c r="CF374" s="2">
        <f>AC374-BY374</f>
        <v>502601.08</v>
      </c>
      <c r="CG374" s="2">
        <f>BX374-BZ374</f>
        <v>0</v>
      </c>
      <c r="CH374" s="2">
        <f>AC374-BX374-BY374+BZ374</f>
        <v>502601.08</v>
      </c>
      <c r="CI374" s="2">
        <f>BY374-BZ374</f>
        <v>0</v>
      </c>
      <c r="CJ374" s="2">
        <f>ROUND(SUMIF(AA348:AA372,"=414086428",GX348:GX372),2)</f>
        <v>0</v>
      </c>
      <c r="CK374" s="2">
        <f>ROUND(SUMIF(AA348:AA372,"=414086428",GY348:GY372),2)</f>
        <v>0</v>
      </c>
      <c r="CL374" s="2">
        <f>ROUND(SUMIF(AA348:AA372,"=414086428",GZ348:GZ372),2)</f>
        <v>0</v>
      </c>
      <c r="CM374" s="2">
        <f>ROUND(SUMIF(AA348:AA372,"=414086428",HD348:HD372),2)</f>
        <v>2620.8000000000002</v>
      </c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>
        <v>0</v>
      </c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201</v>
      </c>
      <c r="F376" s="4">
        <f>ROUND(Source!O374,O376)</f>
        <v>594024.34</v>
      </c>
      <c r="G376" s="4" t="s">
        <v>64</v>
      </c>
      <c r="H376" s="4" t="s">
        <v>65</v>
      </c>
      <c r="I376" s="4"/>
      <c r="J376" s="4"/>
      <c r="K376" s="4">
        <v>201</v>
      </c>
      <c r="L376" s="4">
        <v>1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596645.14000000013</v>
      </c>
      <c r="X376" s="4">
        <v>1</v>
      </c>
      <c r="Y376" s="4">
        <v>596645.14000000013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202</v>
      </c>
      <c r="F377" s="4">
        <f>ROUND(Source!P374,O377)</f>
        <v>502601.08</v>
      </c>
      <c r="G377" s="4" t="s">
        <v>66</v>
      </c>
      <c r="H377" s="4" t="s">
        <v>67</v>
      </c>
      <c r="I377" s="4"/>
      <c r="J377" s="4"/>
      <c r="K377" s="4">
        <v>202</v>
      </c>
      <c r="L377" s="4">
        <v>2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502601.08</v>
      </c>
      <c r="X377" s="4">
        <v>1</v>
      </c>
      <c r="Y377" s="4">
        <v>502601.08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222</v>
      </c>
      <c r="F378" s="4">
        <f>ROUND(Source!AO374,O378)</f>
        <v>0</v>
      </c>
      <c r="G378" s="4" t="s">
        <v>68</v>
      </c>
      <c r="H378" s="4" t="s">
        <v>69</v>
      </c>
      <c r="I378" s="4"/>
      <c r="J378" s="4"/>
      <c r="K378" s="4">
        <v>222</v>
      </c>
      <c r="L378" s="4">
        <v>3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225</v>
      </c>
      <c r="F379" s="4">
        <f>ROUND(Source!AV374,O379)</f>
        <v>502601.08</v>
      </c>
      <c r="G379" s="4" t="s">
        <v>70</v>
      </c>
      <c r="H379" s="4" t="s">
        <v>71</v>
      </c>
      <c r="I379" s="4"/>
      <c r="J379" s="4"/>
      <c r="K379" s="4">
        <v>225</v>
      </c>
      <c r="L379" s="4">
        <v>4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502601.08</v>
      </c>
      <c r="X379" s="4">
        <v>1</v>
      </c>
      <c r="Y379" s="4">
        <v>502601.08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226</v>
      </c>
      <c r="F380" s="4">
        <f>ROUND(Source!AW374,O380)</f>
        <v>502601.08</v>
      </c>
      <c r="G380" s="4" t="s">
        <v>72</v>
      </c>
      <c r="H380" s="4" t="s">
        <v>73</v>
      </c>
      <c r="I380" s="4"/>
      <c r="J380" s="4"/>
      <c r="K380" s="4">
        <v>226</v>
      </c>
      <c r="L380" s="4">
        <v>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502601.08</v>
      </c>
      <c r="X380" s="4">
        <v>1</v>
      </c>
      <c r="Y380" s="4">
        <v>502601.08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227</v>
      </c>
      <c r="F381" s="4">
        <f>ROUND(Source!AX374,O381)</f>
        <v>0</v>
      </c>
      <c r="G381" s="4" t="s">
        <v>74</v>
      </c>
      <c r="H381" s="4" t="s">
        <v>75</v>
      </c>
      <c r="I381" s="4"/>
      <c r="J381" s="4"/>
      <c r="K381" s="4">
        <v>227</v>
      </c>
      <c r="L381" s="4">
        <v>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228</v>
      </c>
      <c r="F382" s="4">
        <f>ROUND(Source!AY374,O382)</f>
        <v>502601.08</v>
      </c>
      <c r="G382" s="4" t="s">
        <v>76</v>
      </c>
      <c r="H382" s="4" t="s">
        <v>77</v>
      </c>
      <c r="I382" s="4"/>
      <c r="J382" s="4"/>
      <c r="K382" s="4">
        <v>228</v>
      </c>
      <c r="L382" s="4">
        <v>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502601.08</v>
      </c>
      <c r="X382" s="4">
        <v>1</v>
      </c>
      <c r="Y382" s="4">
        <v>502601.08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216</v>
      </c>
      <c r="F383" s="4">
        <f>ROUND(Source!AP374,O383)</f>
        <v>0</v>
      </c>
      <c r="G383" s="4" t="s">
        <v>78</v>
      </c>
      <c r="H383" s="4" t="s">
        <v>79</v>
      </c>
      <c r="I383" s="4"/>
      <c r="J383" s="4"/>
      <c r="K383" s="4">
        <v>216</v>
      </c>
      <c r="L383" s="4">
        <v>8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223</v>
      </c>
      <c r="F384" s="4">
        <f>ROUND(Source!AQ374,O384)</f>
        <v>0</v>
      </c>
      <c r="G384" s="4" t="s">
        <v>80</v>
      </c>
      <c r="H384" s="4" t="s">
        <v>81</v>
      </c>
      <c r="I384" s="4"/>
      <c r="J384" s="4"/>
      <c r="K384" s="4">
        <v>223</v>
      </c>
      <c r="L384" s="4">
        <v>9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229</v>
      </c>
      <c r="F385" s="4">
        <f>ROUND(Source!AZ374,O385)</f>
        <v>0</v>
      </c>
      <c r="G385" s="4" t="s">
        <v>82</v>
      </c>
      <c r="H385" s="4" t="s">
        <v>83</v>
      </c>
      <c r="I385" s="4"/>
      <c r="J385" s="4"/>
      <c r="K385" s="4">
        <v>229</v>
      </c>
      <c r="L385" s="4">
        <v>10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203</v>
      </c>
      <c r="F386" s="4">
        <f>ROUND(Source!Q374,O386)</f>
        <v>7323.07</v>
      </c>
      <c r="G386" s="4" t="s">
        <v>84</v>
      </c>
      <c r="H386" s="4" t="s">
        <v>85</v>
      </c>
      <c r="I386" s="4"/>
      <c r="J386" s="4"/>
      <c r="K386" s="4">
        <v>203</v>
      </c>
      <c r="L386" s="4">
        <v>11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7323.07</v>
      </c>
      <c r="X386" s="4">
        <v>1</v>
      </c>
      <c r="Y386" s="4">
        <v>7323.07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231</v>
      </c>
      <c r="F387" s="4">
        <f>ROUND(Source!BB374,O387)</f>
        <v>0</v>
      </c>
      <c r="G387" s="4" t="s">
        <v>86</v>
      </c>
      <c r="H387" s="4" t="s">
        <v>87</v>
      </c>
      <c r="I387" s="4"/>
      <c r="J387" s="4"/>
      <c r="K387" s="4">
        <v>231</v>
      </c>
      <c r="L387" s="4">
        <v>12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204</v>
      </c>
      <c r="F388" s="4">
        <f>ROUND(Source!R374,O388)</f>
        <v>1338.18</v>
      </c>
      <c r="G388" s="4" t="s">
        <v>88</v>
      </c>
      <c r="H388" s="4" t="s">
        <v>89</v>
      </c>
      <c r="I388" s="4"/>
      <c r="J388" s="4"/>
      <c r="K388" s="4">
        <v>204</v>
      </c>
      <c r="L388" s="4">
        <v>13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1338.1799999999998</v>
      </c>
      <c r="X388" s="4">
        <v>1</v>
      </c>
      <c r="Y388" s="4">
        <v>1338.1799999999998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205</v>
      </c>
      <c r="F389" s="4">
        <f>ROUND(Source!S374,O389)</f>
        <v>82762.009999999995</v>
      </c>
      <c r="G389" s="4" t="s">
        <v>90</v>
      </c>
      <c r="H389" s="4" t="s">
        <v>91</v>
      </c>
      <c r="I389" s="4"/>
      <c r="J389" s="4"/>
      <c r="K389" s="4">
        <v>205</v>
      </c>
      <c r="L389" s="4">
        <v>14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82762.010000000009</v>
      </c>
      <c r="X389" s="4">
        <v>1</v>
      </c>
      <c r="Y389" s="4">
        <v>82762.010000000009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232</v>
      </c>
      <c r="F390" s="4">
        <f>ROUND(Source!BC374,O390)</f>
        <v>0</v>
      </c>
      <c r="G390" s="4" t="s">
        <v>92</v>
      </c>
      <c r="H390" s="4" t="s">
        <v>93</v>
      </c>
      <c r="I390" s="4"/>
      <c r="J390" s="4"/>
      <c r="K390" s="4">
        <v>232</v>
      </c>
      <c r="L390" s="4">
        <v>15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214</v>
      </c>
      <c r="F391" s="4">
        <f>ROUND(Source!AS374,O391)</f>
        <v>726476.17</v>
      </c>
      <c r="G391" s="4" t="s">
        <v>94</v>
      </c>
      <c r="H391" s="4" t="s">
        <v>95</v>
      </c>
      <c r="I391" s="4"/>
      <c r="J391" s="4"/>
      <c r="K391" s="4">
        <v>214</v>
      </c>
      <c r="L391" s="4">
        <v>16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726476.17</v>
      </c>
      <c r="X391" s="4">
        <v>1</v>
      </c>
      <c r="Y391" s="4">
        <v>726476.17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215</v>
      </c>
      <c r="F392" s="4">
        <f>ROUND(Source!AT374,O392)</f>
        <v>0</v>
      </c>
      <c r="G392" s="4" t="s">
        <v>96</v>
      </c>
      <c r="H392" s="4" t="s">
        <v>97</v>
      </c>
      <c r="I392" s="4"/>
      <c r="J392" s="4"/>
      <c r="K392" s="4">
        <v>215</v>
      </c>
      <c r="L392" s="4">
        <v>17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217</v>
      </c>
      <c r="F393" s="4">
        <f>ROUND(Source!AU374,O393)</f>
        <v>0</v>
      </c>
      <c r="G393" s="4" t="s">
        <v>98</v>
      </c>
      <c r="H393" s="4" t="s">
        <v>99</v>
      </c>
      <c r="I393" s="4"/>
      <c r="J393" s="4"/>
      <c r="K393" s="4">
        <v>217</v>
      </c>
      <c r="L393" s="4">
        <v>18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230</v>
      </c>
      <c r="F394" s="4">
        <f>ROUND(Source!BA374,O394)</f>
        <v>0</v>
      </c>
      <c r="G394" s="4" t="s">
        <v>100</v>
      </c>
      <c r="H394" s="4" t="s">
        <v>101</v>
      </c>
      <c r="I394" s="4"/>
      <c r="J394" s="4"/>
      <c r="K394" s="4">
        <v>230</v>
      </c>
      <c r="L394" s="4">
        <v>19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206</v>
      </c>
      <c r="F395" s="4">
        <f>ROUND(Source!T374,O395)</f>
        <v>0</v>
      </c>
      <c r="G395" s="4" t="s">
        <v>102</v>
      </c>
      <c r="H395" s="4" t="s">
        <v>103</v>
      </c>
      <c r="I395" s="4"/>
      <c r="J395" s="4"/>
      <c r="K395" s="4">
        <v>206</v>
      </c>
      <c r="L395" s="4">
        <v>20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207</v>
      </c>
      <c r="F396" s="4">
        <f>ROUND(Source!U374,O396)</f>
        <v>153.80670000000001</v>
      </c>
      <c r="G396" s="4" t="s">
        <v>104</v>
      </c>
      <c r="H396" s="4" t="s">
        <v>105</v>
      </c>
      <c r="I396" s="4"/>
      <c r="J396" s="4"/>
      <c r="K396" s="4">
        <v>207</v>
      </c>
      <c r="L396" s="4">
        <v>21</v>
      </c>
      <c r="M396" s="4">
        <v>3</v>
      </c>
      <c r="N396" s="4" t="s">
        <v>3</v>
      </c>
      <c r="O396" s="4">
        <v>7</v>
      </c>
      <c r="P396" s="4"/>
      <c r="Q396" s="4"/>
      <c r="R396" s="4"/>
      <c r="S396" s="4"/>
      <c r="T396" s="4"/>
      <c r="U396" s="4"/>
      <c r="V396" s="4"/>
      <c r="W396" s="4">
        <v>153.80670000000001</v>
      </c>
      <c r="X396" s="4">
        <v>1</v>
      </c>
      <c r="Y396" s="4">
        <v>153.80670000000001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208</v>
      </c>
      <c r="F397" s="4">
        <f>ROUND(Source!V374,O397)</f>
        <v>2.0311499999999998</v>
      </c>
      <c r="G397" s="4" t="s">
        <v>106</v>
      </c>
      <c r="H397" s="4" t="s">
        <v>107</v>
      </c>
      <c r="I397" s="4"/>
      <c r="J397" s="4"/>
      <c r="K397" s="4">
        <v>208</v>
      </c>
      <c r="L397" s="4">
        <v>22</v>
      </c>
      <c r="M397" s="4">
        <v>3</v>
      </c>
      <c r="N397" s="4" t="s">
        <v>3</v>
      </c>
      <c r="O397" s="4">
        <v>7</v>
      </c>
      <c r="P397" s="4"/>
      <c r="Q397" s="4"/>
      <c r="R397" s="4"/>
      <c r="S397" s="4"/>
      <c r="T397" s="4"/>
      <c r="U397" s="4"/>
      <c r="V397" s="4"/>
      <c r="W397" s="4">
        <v>2.0311499999999998</v>
      </c>
      <c r="X397" s="4">
        <v>1</v>
      </c>
      <c r="Y397" s="4">
        <v>2.0311499999999998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209</v>
      </c>
      <c r="F398" s="4">
        <f>ROUND(Source!W374,O398)</f>
        <v>0</v>
      </c>
      <c r="G398" s="4" t="s">
        <v>108</v>
      </c>
      <c r="H398" s="4" t="s">
        <v>109</v>
      </c>
      <c r="I398" s="4"/>
      <c r="J398" s="4"/>
      <c r="K398" s="4">
        <v>209</v>
      </c>
      <c r="L398" s="4">
        <v>23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233</v>
      </c>
      <c r="F399" s="4">
        <f>ROUND(Source!BD374,O399)</f>
        <v>2620.8000000000002</v>
      </c>
      <c r="G399" s="4" t="s">
        <v>110</v>
      </c>
      <c r="H399" s="4" t="s">
        <v>111</v>
      </c>
      <c r="I399" s="4"/>
      <c r="J399" s="4"/>
      <c r="K399" s="4">
        <v>233</v>
      </c>
      <c r="L399" s="4">
        <v>24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2620.8000000000002</v>
      </c>
      <c r="X399" s="4">
        <v>1</v>
      </c>
      <c r="Y399" s="4">
        <v>2620.8000000000002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210</v>
      </c>
      <c r="F400" s="4">
        <f>ROUND(Source!X374,O400)</f>
        <v>85616.78</v>
      </c>
      <c r="G400" s="4" t="s">
        <v>112</v>
      </c>
      <c r="H400" s="4" t="s">
        <v>113</v>
      </c>
      <c r="I400" s="4"/>
      <c r="J400" s="4"/>
      <c r="K400" s="4">
        <v>210</v>
      </c>
      <c r="L400" s="4">
        <v>25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85616.78</v>
      </c>
      <c r="X400" s="4">
        <v>1</v>
      </c>
      <c r="Y400" s="4">
        <v>85616.78</v>
      </c>
      <c r="Z400" s="4"/>
      <c r="AA400" s="4"/>
      <c r="AB400" s="4"/>
    </row>
    <row r="401" spans="1:206" x14ac:dyDescent="0.2">
      <c r="A401" s="4">
        <v>50</v>
      </c>
      <c r="B401" s="4">
        <v>0</v>
      </c>
      <c r="C401" s="4">
        <v>0</v>
      </c>
      <c r="D401" s="4">
        <v>1</v>
      </c>
      <c r="E401" s="4">
        <v>211</v>
      </c>
      <c r="F401" s="4">
        <f>ROUND(Source!Y374,O401)</f>
        <v>44214.25</v>
      </c>
      <c r="G401" s="4" t="s">
        <v>114</v>
      </c>
      <c r="H401" s="4" t="s">
        <v>115</v>
      </c>
      <c r="I401" s="4"/>
      <c r="J401" s="4"/>
      <c r="K401" s="4">
        <v>211</v>
      </c>
      <c r="L401" s="4">
        <v>26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44214.25</v>
      </c>
      <c r="X401" s="4">
        <v>1</v>
      </c>
      <c r="Y401" s="4">
        <v>44214.25</v>
      </c>
      <c r="Z401" s="4"/>
      <c r="AA401" s="4"/>
      <c r="AB401" s="4"/>
    </row>
    <row r="402" spans="1:206" x14ac:dyDescent="0.2">
      <c r="A402" s="4">
        <v>50</v>
      </c>
      <c r="B402" s="4">
        <v>0</v>
      </c>
      <c r="C402" s="4">
        <v>0</v>
      </c>
      <c r="D402" s="4">
        <v>1</v>
      </c>
      <c r="E402" s="4">
        <v>224</v>
      </c>
      <c r="F402" s="4">
        <f>ROUND(Source!AR374,O402)</f>
        <v>726476.17</v>
      </c>
      <c r="G402" s="4" t="s">
        <v>116</v>
      </c>
      <c r="H402" s="4" t="s">
        <v>117</v>
      </c>
      <c r="I402" s="4"/>
      <c r="J402" s="4"/>
      <c r="K402" s="4">
        <v>224</v>
      </c>
      <c r="L402" s="4">
        <v>27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726476.17000000016</v>
      </c>
      <c r="X402" s="4">
        <v>1</v>
      </c>
      <c r="Y402" s="4">
        <v>726476.17000000016</v>
      </c>
      <c r="Z402" s="4"/>
      <c r="AA402" s="4"/>
      <c r="AB402" s="4"/>
    </row>
    <row r="404" spans="1:206" x14ac:dyDescent="0.2">
      <c r="A404" s="2">
        <v>51</v>
      </c>
      <c r="B404" s="2">
        <f>B204</f>
        <v>1</v>
      </c>
      <c r="C404" s="2">
        <f>A204</f>
        <v>4</v>
      </c>
      <c r="D404" s="2">
        <f>ROW(A204)</f>
        <v>204</v>
      </c>
      <c r="E404" s="2"/>
      <c r="F404" s="2" t="str">
        <f>IF(F204&lt;&gt;"",F204,"")</f>
        <v>Новый раздел</v>
      </c>
      <c r="G404" s="2" t="str">
        <f>IF(G204&lt;&gt;"",G204,"")</f>
        <v>II. СЭЗиС: ул. Дорожная, д.13а, стр.1</v>
      </c>
      <c r="H404" s="2">
        <v>0</v>
      </c>
      <c r="I404" s="2"/>
      <c r="J404" s="2"/>
      <c r="K404" s="2"/>
      <c r="L404" s="2"/>
      <c r="M404" s="2"/>
      <c r="N404" s="2"/>
      <c r="O404" s="2">
        <f t="shared" ref="O404:T404" si="262">ROUND(O221+O268+O314+O374+AB404,2)</f>
        <v>1230660.68</v>
      </c>
      <c r="P404" s="2">
        <f t="shared" si="262"/>
        <v>1015238</v>
      </c>
      <c r="Q404" s="2">
        <f t="shared" si="262"/>
        <v>14895.11</v>
      </c>
      <c r="R404" s="2">
        <f t="shared" si="262"/>
        <v>3146.07</v>
      </c>
      <c r="S404" s="2">
        <f t="shared" si="262"/>
        <v>197381.5</v>
      </c>
      <c r="T404" s="2">
        <f t="shared" si="262"/>
        <v>0</v>
      </c>
      <c r="U404" s="2">
        <f>U221+U268+U314+U374+AH404</f>
        <v>365.94022440000003</v>
      </c>
      <c r="V404" s="2">
        <f>V221+V268+V314+V374+AI404</f>
        <v>4.6811749999999996</v>
      </c>
      <c r="W404" s="2">
        <f>ROUND(W221+W268+W314+W374+AJ404,2)</f>
        <v>0</v>
      </c>
      <c r="X404" s="2">
        <f>ROUND(X221+X268+X314+X374+AK404,2)</f>
        <v>202966.05</v>
      </c>
      <c r="Y404" s="2">
        <f>ROUND(Y221+Y268+Y314+Y374+AL404,2)</f>
        <v>104894.62</v>
      </c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>
        <f t="shared" ref="AO404:BD404" si="263">ROUND(AO221+AO268+AO314+AO374+BX404,2)</f>
        <v>0</v>
      </c>
      <c r="AP404" s="2">
        <f t="shared" si="263"/>
        <v>0</v>
      </c>
      <c r="AQ404" s="2">
        <f t="shared" si="263"/>
        <v>0</v>
      </c>
      <c r="AR404" s="2">
        <f t="shared" si="263"/>
        <v>1541142.15</v>
      </c>
      <c r="AS404" s="2">
        <f t="shared" si="263"/>
        <v>1541142.15</v>
      </c>
      <c r="AT404" s="2">
        <f t="shared" si="263"/>
        <v>0</v>
      </c>
      <c r="AU404" s="2">
        <f t="shared" si="263"/>
        <v>0</v>
      </c>
      <c r="AV404" s="2">
        <f t="shared" si="263"/>
        <v>1015238</v>
      </c>
      <c r="AW404" s="2">
        <f t="shared" si="263"/>
        <v>1015238</v>
      </c>
      <c r="AX404" s="2">
        <f t="shared" si="263"/>
        <v>0</v>
      </c>
      <c r="AY404" s="2">
        <f t="shared" si="263"/>
        <v>1015238</v>
      </c>
      <c r="AZ404" s="2">
        <f t="shared" si="263"/>
        <v>0</v>
      </c>
      <c r="BA404" s="2">
        <f t="shared" si="263"/>
        <v>0</v>
      </c>
      <c r="BB404" s="2">
        <f t="shared" si="263"/>
        <v>0</v>
      </c>
      <c r="BC404" s="2">
        <f t="shared" si="263"/>
        <v>0</v>
      </c>
      <c r="BD404" s="2">
        <f t="shared" si="263"/>
        <v>2620.8000000000002</v>
      </c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>
        <v>0</v>
      </c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201</v>
      </c>
      <c r="F406" s="4">
        <f>ROUND(Source!O404,O406)</f>
        <v>1230660.68</v>
      </c>
      <c r="G406" s="4" t="s">
        <v>64</v>
      </c>
      <c r="H406" s="4" t="s">
        <v>65</v>
      </c>
      <c r="I406" s="4"/>
      <c r="J406" s="4"/>
      <c r="K406" s="4">
        <v>201</v>
      </c>
      <c r="L406" s="4">
        <v>1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1233281.48</v>
      </c>
      <c r="X406" s="4">
        <v>1</v>
      </c>
      <c r="Y406" s="4">
        <v>1233281.48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202</v>
      </c>
      <c r="F407" s="4">
        <f>ROUND(Source!P404,O407)</f>
        <v>1015238</v>
      </c>
      <c r="G407" s="4" t="s">
        <v>66</v>
      </c>
      <c r="H407" s="4" t="s">
        <v>67</v>
      </c>
      <c r="I407" s="4"/>
      <c r="J407" s="4"/>
      <c r="K407" s="4">
        <v>202</v>
      </c>
      <c r="L407" s="4">
        <v>2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1015238</v>
      </c>
      <c r="X407" s="4">
        <v>1</v>
      </c>
      <c r="Y407" s="4">
        <v>1015238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222</v>
      </c>
      <c r="F408" s="4">
        <f>ROUND(Source!AO404,O408)</f>
        <v>0</v>
      </c>
      <c r="G408" s="4" t="s">
        <v>68</v>
      </c>
      <c r="H408" s="4" t="s">
        <v>69</v>
      </c>
      <c r="I408" s="4"/>
      <c r="J408" s="4"/>
      <c r="K408" s="4">
        <v>222</v>
      </c>
      <c r="L408" s="4">
        <v>3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225</v>
      </c>
      <c r="F409" s="4">
        <f>ROUND(Source!AV404,O409)</f>
        <v>1015238</v>
      </c>
      <c r="G409" s="4" t="s">
        <v>70</v>
      </c>
      <c r="H409" s="4" t="s">
        <v>71</v>
      </c>
      <c r="I409" s="4"/>
      <c r="J409" s="4"/>
      <c r="K409" s="4">
        <v>225</v>
      </c>
      <c r="L409" s="4">
        <v>4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1015238</v>
      </c>
      <c r="X409" s="4">
        <v>1</v>
      </c>
      <c r="Y409" s="4">
        <v>1015238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226</v>
      </c>
      <c r="F410" s="4">
        <f>ROUND(Source!AW404,O410)</f>
        <v>1015238</v>
      </c>
      <c r="G410" s="4" t="s">
        <v>72</v>
      </c>
      <c r="H410" s="4" t="s">
        <v>73</v>
      </c>
      <c r="I410" s="4"/>
      <c r="J410" s="4"/>
      <c r="K410" s="4">
        <v>226</v>
      </c>
      <c r="L410" s="4">
        <v>5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1015238</v>
      </c>
      <c r="X410" s="4">
        <v>1</v>
      </c>
      <c r="Y410" s="4">
        <v>1015238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227</v>
      </c>
      <c r="F411" s="4">
        <f>ROUND(Source!AX404,O411)</f>
        <v>0</v>
      </c>
      <c r="G411" s="4" t="s">
        <v>74</v>
      </c>
      <c r="H411" s="4" t="s">
        <v>75</v>
      </c>
      <c r="I411" s="4"/>
      <c r="J411" s="4"/>
      <c r="K411" s="4">
        <v>227</v>
      </c>
      <c r="L411" s="4">
        <v>6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228</v>
      </c>
      <c r="F412" s="4">
        <f>ROUND(Source!AY404,O412)</f>
        <v>1015238</v>
      </c>
      <c r="G412" s="4" t="s">
        <v>76</v>
      </c>
      <c r="H412" s="4" t="s">
        <v>77</v>
      </c>
      <c r="I412" s="4"/>
      <c r="J412" s="4"/>
      <c r="K412" s="4">
        <v>228</v>
      </c>
      <c r="L412" s="4">
        <v>7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1015238</v>
      </c>
      <c r="X412" s="4">
        <v>1</v>
      </c>
      <c r="Y412" s="4">
        <v>1015238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216</v>
      </c>
      <c r="F413" s="4">
        <f>ROUND(Source!AP404,O413)</f>
        <v>0</v>
      </c>
      <c r="G413" s="4" t="s">
        <v>78</v>
      </c>
      <c r="H413" s="4" t="s">
        <v>79</v>
      </c>
      <c r="I413" s="4"/>
      <c r="J413" s="4"/>
      <c r="K413" s="4">
        <v>216</v>
      </c>
      <c r="L413" s="4">
        <v>8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223</v>
      </c>
      <c r="F414" s="4">
        <f>ROUND(Source!AQ404,O414)</f>
        <v>0</v>
      </c>
      <c r="G414" s="4" t="s">
        <v>80</v>
      </c>
      <c r="H414" s="4" t="s">
        <v>81</v>
      </c>
      <c r="I414" s="4"/>
      <c r="J414" s="4"/>
      <c r="K414" s="4">
        <v>223</v>
      </c>
      <c r="L414" s="4">
        <v>9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229</v>
      </c>
      <c r="F415" s="4">
        <f>ROUND(Source!AZ404,O415)</f>
        <v>0</v>
      </c>
      <c r="G415" s="4" t="s">
        <v>82</v>
      </c>
      <c r="H415" s="4" t="s">
        <v>83</v>
      </c>
      <c r="I415" s="4"/>
      <c r="J415" s="4"/>
      <c r="K415" s="4">
        <v>229</v>
      </c>
      <c r="L415" s="4">
        <v>10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203</v>
      </c>
      <c r="F416" s="4">
        <f>ROUND(Source!Q404,O416)</f>
        <v>14895.11</v>
      </c>
      <c r="G416" s="4" t="s">
        <v>84</v>
      </c>
      <c r="H416" s="4" t="s">
        <v>85</v>
      </c>
      <c r="I416" s="4"/>
      <c r="J416" s="4"/>
      <c r="K416" s="4">
        <v>203</v>
      </c>
      <c r="L416" s="4">
        <v>11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14895.11</v>
      </c>
      <c r="X416" s="4">
        <v>1</v>
      </c>
      <c r="Y416" s="4">
        <v>14895.11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231</v>
      </c>
      <c r="F417" s="4">
        <f>ROUND(Source!BB404,O417)</f>
        <v>0</v>
      </c>
      <c r="G417" s="4" t="s">
        <v>86</v>
      </c>
      <c r="H417" s="4" t="s">
        <v>87</v>
      </c>
      <c r="I417" s="4"/>
      <c r="J417" s="4"/>
      <c r="K417" s="4">
        <v>231</v>
      </c>
      <c r="L417" s="4">
        <v>12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204</v>
      </c>
      <c r="F418" s="4">
        <f>ROUND(Source!R404,O418)</f>
        <v>3146.07</v>
      </c>
      <c r="G418" s="4" t="s">
        <v>88</v>
      </c>
      <c r="H418" s="4" t="s">
        <v>89</v>
      </c>
      <c r="I418" s="4"/>
      <c r="J418" s="4"/>
      <c r="K418" s="4">
        <v>204</v>
      </c>
      <c r="L418" s="4">
        <v>13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3146.0699999999997</v>
      </c>
      <c r="X418" s="4">
        <v>1</v>
      </c>
      <c r="Y418" s="4">
        <v>3146.0699999999997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205</v>
      </c>
      <c r="F419" s="4">
        <f>ROUND(Source!S404,O419)</f>
        <v>197381.5</v>
      </c>
      <c r="G419" s="4" t="s">
        <v>90</v>
      </c>
      <c r="H419" s="4" t="s">
        <v>91</v>
      </c>
      <c r="I419" s="4"/>
      <c r="J419" s="4"/>
      <c r="K419" s="4">
        <v>205</v>
      </c>
      <c r="L419" s="4">
        <v>14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197381.5</v>
      </c>
      <c r="X419" s="4">
        <v>1</v>
      </c>
      <c r="Y419" s="4">
        <v>197381.5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232</v>
      </c>
      <c r="F420" s="4">
        <f>ROUND(Source!BC404,O420)</f>
        <v>0</v>
      </c>
      <c r="G420" s="4" t="s">
        <v>92</v>
      </c>
      <c r="H420" s="4" t="s">
        <v>93</v>
      </c>
      <c r="I420" s="4"/>
      <c r="J420" s="4"/>
      <c r="K420" s="4">
        <v>232</v>
      </c>
      <c r="L420" s="4">
        <v>15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214</v>
      </c>
      <c r="F421" s="4">
        <f>ROUND(Source!AS404,O421)</f>
        <v>1541142.15</v>
      </c>
      <c r="G421" s="4" t="s">
        <v>94</v>
      </c>
      <c r="H421" s="4" t="s">
        <v>95</v>
      </c>
      <c r="I421" s="4"/>
      <c r="J421" s="4"/>
      <c r="K421" s="4">
        <v>214</v>
      </c>
      <c r="L421" s="4">
        <v>16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1541142.15</v>
      </c>
      <c r="X421" s="4">
        <v>1</v>
      </c>
      <c r="Y421" s="4">
        <v>1541142.15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215</v>
      </c>
      <c r="F422" s="4">
        <f>ROUND(Source!AT404,O422)</f>
        <v>0</v>
      </c>
      <c r="G422" s="4" t="s">
        <v>96</v>
      </c>
      <c r="H422" s="4" t="s">
        <v>97</v>
      </c>
      <c r="I422" s="4"/>
      <c r="J422" s="4"/>
      <c r="K422" s="4">
        <v>215</v>
      </c>
      <c r="L422" s="4">
        <v>17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217</v>
      </c>
      <c r="F423" s="4">
        <f>ROUND(Source!AU404,O423)</f>
        <v>0</v>
      </c>
      <c r="G423" s="4" t="s">
        <v>98</v>
      </c>
      <c r="H423" s="4" t="s">
        <v>99</v>
      </c>
      <c r="I423" s="4"/>
      <c r="J423" s="4"/>
      <c r="K423" s="4">
        <v>217</v>
      </c>
      <c r="L423" s="4">
        <v>18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230</v>
      </c>
      <c r="F424" s="4">
        <f>ROUND(Source!BA404,O424)</f>
        <v>0</v>
      </c>
      <c r="G424" s="4" t="s">
        <v>100</v>
      </c>
      <c r="H424" s="4" t="s">
        <v>101</v>
      </c>
      <c r="I424" s="4"/>
      <c r="J424" s="4"/>
      <c r="K424" s="4">
        <v>230</v>
      </c>
      <c r="L424" s="4">
        <v>19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206</v>
      </c>
      <c r="F425" s="4">
        <f>ROUND(Source!T404,O425)</f>
        <v>0</v>
      </c>
      <c r="G425" s="4" t="s">
        <v>102</v>
      </c>
      <c r="H425" s="4" t="s">
        <v>103</v>
      </c>
      <c r="I425" s="4"/>
      <c r="J425" s="4"/>
      <c r="K425" s="4">
        <v>206</v>
      </c>
      <c r="L425" s="4">
        <v>20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207</v>
      </c>
      <c r="F426" s="4">
        <f>ROUND(Source!U404,O426)</f>
        <v>365.94022439999998</v>
      </c>
      <c r="G426" s="4" t="s">
        <v>104</v>
      </c>
      <c r="H426" s="4" t="s">
        <v>105</v>
      </c>
      <c r="I426" s="4"/>
      <c r="J426" s="4"/>
      <c r="K426" s="4">
        <v>207</v>
      </c>
      <c r="L426" s="4">
        <v>21</v>
      </c>
      <c r="M426" s="4">
        <v>3</v>
      </c>
      <c r="N426" s="4" t="s">
        <v>3</v>
      </c>
      <c r="O426" s="4">
        <v>7</v>
      </c>
      <c r="P426" s="4"/>
      <c r="Q426" s="4"/>
      <c r="R426" s="4"/>
      <c r="S426" s="4"/>
      <c r="T426" s="4"/>
      <c r="U426" s="4"/>
      <c r="V426" s="4"/>
      <c r="W426" s="4">
        <v>365.94022439999998</v>
      </c>
      <c r="X426" s="4">
        <v>1</v>
      </c>
      <c r="Y426" s="4">
        <v>365.94022439999998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208</v>
      </c>
      <c r="F427" s="4">
        <f>ROUND(Source!V404,O427)</f>
        <v>4.6811749999999996</v>
      </c>
      <c r="G427" s="4" t="s">
        <v>106</v>
      </c>
      <c r="H427" s="4" t="s">
        <v>107</v>
      </c>
      <c r="I427" s="4"/>
      <c r="J427" s="4"/>
      <c r="K427" s="4">
        <v>208</v>
      </c>
      <c r="L427" s="4">
        <v>22</v>
      </c>
      <c r="M427" s="4">
        <v>3</v>
      </c>
      <c r="N427" s="4" t="s">
        <v>3</v>
      </c>
      <c r="O427" s="4">
        <v>7</v>
      </c>
      <c r="P427" s="4"/>
      <c r="Q427" s="4"/>
      <c r="R427" s="4"/>
      <c r="S427" s="4"/>
      <c r="T427" s="4"/>
      <c r="U427" s="4"/>
      <c r="V427" s="4"/>
      <c r="W427" s="4">
        <v>4.6811749999999996</v>
      </c>
      <c r="X427" s="4">
        <v>1</v>
      </c>
      <c r="Y427" s="4">
        <v>4.6811749999999996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209</v>
      </c>
      <c r="F428" s="4">
        <f>ROUND(Source!W404,O428)</f>
        <v>0</v>
      </c>
      <c r="G428" s="4" t="s">
        <v>108</v>
      </c>
      <c r="H428" s="4" t="s">
        <v>109</v>
      </c>
      <c r="I428" s="4"/>
      <c r="J428" s="4"/>
      <c r="K428" s="4">
        <v>209</v>
      </c>
      <c r="L428" s="4">
        <v>23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233</v>
      </c>
      <c r="F429" s="4">
        <f>ROUND(Source!BD404,O429)</f>
        <v>2620.8000000000002</v>
      </c>
      <c r="G429" s="4" t="s">
        <v>110</v>
      </c>
      <c r="H429" s="4" t="s">
        <v>111</v>
      </c>
      <c r="I429" s="4"/>
      <c r="J429" s="4"/>
      <c r="K429" s="4">
        <v>233</v>
      </c>
      <c r="L429" s="4">
        <v>24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2620.8000000000002</v>
      </c>
      <c r="X429" s="4">
        <v>1</v>
      </c>
      <c r="Y429" s="4">
        <v>2620.8000000000002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210</v>
      </c>
      <c r="F430" s="4">
        <f>ROUND(Source!X404,O430)</f>
        <v>202966.05</v>
      </c>
      <c r="G430" s="4" t="s">
        <v>112</v>
      </c>
      <c r="H430" s="4" t="s">
        <v>113</v>
      </c>
      <c r="I430" s="4"/>
      <c r="J430" s="4"/>
      <c r="K430" s="4">
        <v>210</v>
      </c>
      <c r="L430" s="4">
        <v>25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202966.05</v>
      </c>
      <c r="X430" s="4">
        <v>1</v>
      </c>
      <c r="Y430" s="4">
        <v>202966.05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211</v>
      </c>
      <c r="F431" s="4">
        <f>ROUND(Source!Y404,O431)</f>
        <v>104894.62</v>
      </c>
      <c r="G431" s="4" t="s">
        <v>114</v>
      </c>
      <c r="H431" s="4" t="s">
        <v>115</v>
      </c>
      <c r="I431" s="4"/>
      <c r="J431" s="4"/>
      <c r="K431" s="4">
        <v>211</v>
      </c>
      <c r="L431" s="4">
        <v>26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104894.62</v>
      </c>
      <c r="X431" s="4">
        <v>1</v>
      </c>
      <c r="Y431" s="4">
        <v>104894.62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224</v>
      </c>
      <c r="F432" s="4">
        <f>ROUND(Source!AR404,O432)</f>
        <v>1541142.15</v>
      </c>
      <c r="G432" s="4" t="s">
        <v>116</v>
      </c>
      <c r="H432" s="4" t="s">
        <v>117</v>
      </c>
      <c r="I432" s="4"/>
      <c r="J432" s="4"/>
      <c r="K432" s="4">
        <v>224</v>
      </c>
      <c r="L432" s="4">
        <v>27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1541142.15</v>
      </c>
      <c r="X432" s="4">
        <v>1</v>
      </c>
      <c r="Y432" s="4">
        <v>1541142.15</v>
      </c>
      <c r="Z432" s="4"/>
      <c r="AA432" s="4"/>
      <c r="AB432" s="4"/>
    </row>
    <row r="434" spans="1:206" x14ac:dyDescent="0.2">
      <c r="A434" s="2">
        <v>51</v>
      </c>
      <c r="B434" s="2">
        <f>B20</f>
        <v>1</v>
      </c>
      <c r="C434" s="2">
        <f>A20</f>
        <v>3</v>
      </c>
      <c r="D434" s="2">
        <f>ROW(A20)</f>
        <v>20</v>
      </c>
      <c r="E434" s="2"/>
      <c r="F434" s="2" t="str">
        <f>IF(F20&lt;&gt;"",F20,"")</f>
        <v>Новая локальная смета</v>
      </c>
      <c r="G434" s="2" t="str">
        <f>IF(G20&lt;&gt;"",G20,"")</f>
        <v>на выполнение работ по ремонту кровель зданий СЭЗиС по адресу: ул. Дорожная д.13а, стр.1, стр.2 филиала ПАО "Россети Московский регион" Московские кабельные сети в 2026 г.</v>
      </c>
      <c r="H434" s="2">
        <v>0</v>
      </c>
      <c r="I434" s="2"/>
      <c r="J434" s="2"/>
      <c r="K434" s="2"/>
      <c r="L434" s="2"/>
      <c r="M434" s="2"/>
      <c r="N434" s="2"/>
      <c r="O434" s="2">
        <f t="shared" ref="O434:T434" si="264">ROUND(O174+O404+AB434,2)</f>
        <v>2328054.6</v>
      </c>
      <c r="P434" s="2">
        <f t="shared" si="264"/>
        <v>1928717.94</v>
      </c>
      <c r="Q434" s="2">
        <f t="shared" si="264"/>
        <v>27123.35</v>
      </c>
      <c r="R434" s="2">
        <f t="shared" si="264"/>
        <v>5299.66</v>
      </c>
      <c r="S434" s="2">
        <f t="shared" si="264"/>
        <v>366913.65</v>
      </c>
      <c r="T434" s="2">
        <f t="shared" si="264"/>
        <v>0</v>
      </c>
      <c r="U434" s="2">
        <f>U174+U404+AH434</f>
        <v>675.42108880000001</v>
      </c>
      <c r="V434" s="2">
        <f>V174+V404+AI434</f>
        <v>8.1806999999999999</v>
      </c>
      <c r="W434" s="2">
        <f>ROUND(W174+W404+AJ434,2)</f>
        <v>0</v>
      </c>
      <c r="X434" s="2">
        <f>ROUND(X174+X404+AK434,2)</f>
        <v>372917.31</v>
      </c>
      <c r="Y434" s="2">
        <f>ROUND(Y174+Y404+AL434,2)</f>
        <v>193491.22</v>
      </c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>
        <f t="shared" ref="AO434:BD434" si="265">ROUND(AO174+AO404+BX434,2)</f>
        <v>0</v>
      </c>
      <c r="AP434" s="2">
        <f t="shared" si="265"/>
        <v>0</v>
      </c>
      <c r="AQ434" s="2">
        <f t="shared" si="265"/>
        <v>0</v>
      </c>
      <c r="AR434" s="2">
        <f t="shared" si="265"/>
        <v>2897083.93</v>
      </c>
      <c r="AS434" s="2">
        <f t="shared" si="265"/>
        <v>2897083.93</v>
      </c>
      <c r="AT434" s="2">
        <f t="shared" si="265"/>
        <v>0</v>
      </c>
      <c r="AU434" s="2">
        <f t="shared" si="265"/>
        <v>0</v>
      </c>
      <c r="AV434" s="2">
        <f t="shared" si="265"/>
        <v>1928717.94</v>
      </c>
      <c r="AW434" s="2">
        <f t="shared" si="265"/>
        <v>1928717.94</v>
      </c>
      <c r="AX434" s="2">
        <f t="shared" si="265"/>
        <v>0</v>
      </c>
      <c r="AY434" s="2">
        <f t="shared" si="265"/>
        <v>1928717.94</v>
      </c>
      <c r="AZ434" s="2">
        <f t="shared" si="265"/>
        <v>0</v>
      </c>
      <c r="BA434" s="2">
        <f t="shared" si="265"/>
        <v>0</v>
      </c>
      <c r="BB434" s="2">
        <f t="shared" si="265"/>
        <v>0</v>
      </c>
      <c r="BC434" s="2">
        <f t="shared" si="265"/>
        <v>0</v>
      </c>
      <c r="BD434" s="2">
        <f t="shared" si="265"/>
        <v>2620.8000000000002</v>
      </c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>
        <v>0</v>
      </c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201</v>
      </c>
      <c r="F436" s="4">
        <f>ROUND(Source!O434,O436)</f>
        <v>2328054.6</v>
      </c>
      <c r="G436" s="4" t="s">
        <v>64</v>
      </c>
      <c r="H436" s="4" t="s">
        <v>65</v>
      </c>
      <c r="I436" s="4"/>
      <c r="J436" s="4"/>
      <c r="K436" s="4">
        <v>201</v>
      </c>
      <c r="L436" s="4">
        <v>1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2330675.4</v>
      </c>
      <c r="X436" s="4">
        <v>1</v>
      </c>
      <c r="Y436" s="4">
        <v>2330675.4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202</v>
      </c>
      <c r="F437" s="4">
        <f>ROUND(Source!P434,O437)</f>
        <v>1928717.94</v>
      </c>
      <c r="G437" s="4" t="s">
        <v>66</v>
      </c>
      <c r="H437" s="4" t="s">
        <v>67</v>
      </c>
      <c r="I437" s="4"/>
      <c r="J437" s="4"/>
      <c r="K437" s="4">
        <v>202</v>
      </c>
      <c r="L437" s="4">
        <v>2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1928717.94</v>
      </c>
      <c r="X437" s="4">
        <v>1</v>
      </c>
      <c r="Y437" s="4">
        <v>1928717.94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222</v>
      </c>
      <c r="F438" s="4">
        <f>ROUND(Source!AO434,O438)</f>
        <v>0</v>
      </c>
      <c r="G438" s="4" t="s">
        <v>68</v>
      </c>
      <c r="H438" s="4" t="s">
        <v>69</v>
      </c>
      <c r="I438" s="4"/>
      <c r="J438" s="4"/>
      <c r="K438" s="4">
        <v>222</v>
      </c>
      <c r="L438" s="4">
        <v>3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225</v>
      </c>
      <c r="F439" s="4">
        <f>ROUND(Source!AV434,O439)</f>
        <v>1928717.94</v>
      </c>
      <c r="G439" s="4" t="s">
        <v>70</v>
      </c>
      <c r="H439" s="4" t="s">
        <v>71</v>
      </c>
      <c r="I439" s="4"/>
      <c r="J439" s="4"/>
      <c r="K439" s="4">
        <v>225</v>
      </c>
      <c r="L439" s="4">
        <v>4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1928717.94</v>
      </c>
      <c r="X439" s="4">
        <v>1</v>
      </c>
      <c r="Y439" s="4">
        <v>1928717.94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226</v>
      </c>
      <c r="F440" s="4">
        <f>ROUND(Source!AW434,O440)</f>
        <v>1928717.94</v>
      </c>
      <c r="G440" s="4" t="s">
        <v>72</v>
      </c>
      <c r="H440" s="4" t="s">
        <v>73</v>
      </c>
      <c r="I440" s="4"/>
      <c r="J440" s="4"/>
      <c r="K440" s="4">
        <v>226</v>
      </c>
      <c r="L440" s="4">
        <v>5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1928717.94</v>
      </c>
      <c r="X440" s="4">
        <v>1</v>
      </c>
      <c r="Y440" s="4">
        <v>1928717.94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227</v>
      </c>
      <c r="F441" s="4">
        <f>ROUND(Source!AX434,O441)</f>
        <v>0</v>
      </c>
      <c r="G441" s="4" t="s">
        <v>74</v>
      </c>
      <c r="H441" s="4" t="s">
        <v>75</v>
      </c>
      <c r="I441" s="4"/>
      <c r="J441" s="4"/>
      <c r="K441" s="4">
        <v>227</v>
      </c>
      <c r="L441" s="4">
        <v>6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228</v>
      </c>
      <c r="F442" s="4">
        <f>ROUND(Source!AY434,O442)</f>
        <v>1928717.94</v>
      </c>
      <c r="G442" s="4" t="s">
        <v>76</v>
      </c>
      <c r="H442" s="4" t="s">
        <v>77</v>
      </c>
      <c r="I442" s="4"/>
      <c r="J442" s="4"/>
      <c r="K442" s="4">
        <v>228</v>
      </c>
      <c r="L442" s="4">
        <v>7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1928717.94</v>
      </c>
      <c r="X442" s="4">
        <v>1</v>
      </c>
      <c r="Y442" s="4">
        <v>1928717.94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216</v>
      </c>
      <c r="F443" s="4">
        <f>ROUND(Source!AP434,O443)</f>
        <v>0</v>
      </c>
      <c r="G443" s="4" t="s">
        <v>78</v>
      </c>
      <c r="H443" s="4" t="s">
        <v>79</v>
      </c>
      <c r="I443" s="4"/>
      <c r="J443" s="4"/>
      <c r="K443" s="4">
        <v>216</v>
      </c>
      <c r="L443" s="4">
        <v>8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223</v>
      </c>
      <c r="F444" s="4">
        <f>ROUND(Source!AQ434,O444)</f>
        <v>0</v>
      </c>
      <c r="G444" s="4" t="s">
        <v>80</v>
      </c>
      <c r="H444" s="4" t="s">
        <v>81</v>
      </c>
      <c r="I444" s="4"/>
      <c r="J444" s="4"/>
      <c r="K444" s="4">
        <v>223</v>
      </c>
      <c r="L444" s="4">
        <v>9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229</v>
      </c>
      <c r="F445" s="4">
        <f>ROUND(Source!AZ434,O445)</f>
        <v>0</v>
      </c>
      <c r="G445" s="4" t="s">
        <v>82</v>
      </c>
      <c r="H445" s="4" t="s">
        <v>83</v>
      </c>
      <c r="I445" s="4"/>
      <c r="J445" s="4"/>
      <c r="K445" s="4">
        <v>229</v>
      </c>
      <c r="L445" s="4">
        <v>10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203</v>
      </c>
      <c r="F446" s="4">
        <f>ROUND(Source!Q434,O446)</f>
        <v>27123.35</v>
      </c>
      <c r="G446" s="4" t="s">
        <v>84</v>
      </c>
      <c r="H446" s="4" t="s">
        <v>85</v>
      </c>
      <c r="I446" s="4"/>
      <c r="J446" s="4"/>
      <c r="K446" s="4">
        <v>203</v>
      </c>
      <c r="L446" s="4">
        <v>11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27123.35</v>
      </c>
      <c r="X446" s="4">
        <v>1</v>
      </c>
      <c r="Y446" s="4">
        <v>27123.35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231</v>
      </c>
      <c r="F447" s="4">
        <f>ROUND(Source!BB434,O447)</f>
        <v>0</v>
      </c>
      <c r="G447" s="4" t="s">
        <v>86</v>
      </c>
      <c r="H447" s="4" t="s">
        <v>87</v>
      </c>
      <c r="I447" s="4"/>
      <c r="J447" s="4"/>
      <c r="K447" s="4">
        <v>231</v>
      </c>
      <c r="L447" s="4">
        <v>12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204</v>
      </c>
      <c r="F448" s="4">
        <f>ROUND(Source!R434,O448)</f>
        <v>5299.66</v>
      </c>
      <c r="G448" s="4" t="s">
        <v>88</v>
      </c>
      <c r="H448" s="4" t="s">
        <v>89</v>
      </c>
      <c r="I448" s="4"/>
      <c r="J448" s="4"/>
      <c r="K448" s="4">
        <v>204</v>
      </c>
      <c r="L448" s="4">
        <v>13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5299.66</v>
      </c>
      <c r="X448" s="4">
        <v>1</v>
      </c>
      <c r="Y448" s="4">
        <v>5299.66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205</v>
      </c>
      <c r="F449" s="4">
        <f>ROUND(Source!S434,O449)</f>
        <v>366913.65</v>
      </c>
      <c r="G449" s="4" t="s">
        <v>90</v>
      </c>
      <c r="H449" s="4" t="s">
        <v>91</v>
      </c>
      <c r="I449" s="4"/>
      <c r="J449" s="4"/>
      <c r="K449" s="4">
        <v>205</v>
      </c>
      <c r="L449" s="4">
        <v>14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366913.65</v>
      </c>
      <c r="X449" s="4">
        <v>1</v>
      </c>
      <c r="Y449" s="4">
        <v>366913.65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232</v>
      </c>
      <c r="F450" s="4">
        <f>ROUND(Source!BC434,O450)</f>
        <v>0</v>
      </c>
      <c r="G450" s="4" t="s">
        <v>92</v>
      </c>
      <c r="H450" s="4" t="s">
        <v>93</v>
      </c>
      <c r="I450" s="4"/>
      <c r="J450" s="4"/>
      <c r="K450" s="4">
        <v>232</v>
      </c>
      <c r="L450" s="4">
        <v>15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214</v>
      </c>
      <c r="F451" s="4">
        <f>ROUND(Source!AS434,O451)</f>
        <v>2897083.93</v>
      </c>
      <c r="G451" s="4" t="s">
        <v>94</v>
      </c>
      <c r="H451" s="4" t="s">
        <v>95</v>
      </c>
      <c r="I451" s="4"/>
      <c r="J451" s="4"/>
      <c r="K451" s="4">
        <v>214</v>
      </c>
      <c r="L451" s="4">
        <v>16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2897083.93</v>
      </c>
      <c r="X451" s="4">
        <v>1</v>
      </c>
      <c r="Y451" s="4">
        <v>2897083.93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215</v>
      </c>
      <c r="F452" s="4">
        <f>ROUND(Source!AT434,O452)</f>
        <v>0</v>
      </c>
      <c r="G452" s="4" t="s">
        <v>96</v>
      </c>
      <c r="H452" s="4" t="s">
        <v>97</v>
      </c>
      <c r="I452" s="4"/>
      <c r="J452" s="4"/>
      <c r="K452" s="4">
        <v>215</v>
      </c>
      <c r="L452" s="4">
        <v>17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217</v>
      </c>
      <c r="F453" s="4">
        <f>ROUND(Source!AU434,O453)</f>
        <v>0</v>
      </c>
      <c r="G453" s="4" t="s">
        <v>98</v>
      </c>
      <c r="H453" s="4" t="s">
        <v>99</v>
      </c>
      <c r="I453" s="4"/>
      <c r="J453" s="4"/>
      <c r="K453" s="4">
        <v>217</v>
      </c>
      <c r="L453" s="4">
        <v>18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230</v>
      </c>
      <c r="F454" s="4">
        <f>ROUND(Source!BA434,O454)</f>
        <v>0</v>
      </c>
      <c r="G454" s="4" t="s">
        <v>100</v>
      </c>
      <c r="H454" s="4" t="s">
        <v>101</v>
      </c>
      <c r="I454" s="4"/>
      <c r="J454" s="4"/>
      <c r="K454" s="4">
        <v>230</v>
      </c>
      <c r="L454" s="4">
        <v>19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206</v>
      </c>
      <c r="F455" s="4">
        <f>ROUND(Source!T434,O455)</f>
        <v>0</v>
      </c>
      <c r="G455" s="4" t="s">
        <v>102</v>
      </c>
      <c r="H455" s="4" t="s">
        <v>103</v>
      </c>
      <c r="I455" s="4"/>
      <c r="J455" s="4"/>
      <c r="K455" s="4">
        <v>206</v>
      </c>
      <c r="L455" s="4">
        <v>20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207</v>
      </c>
      <c r="F456" s="4">
        <f>ROUND(Source!U434,O456)</f>
        <v>675.42108880000001</v>
      </c>
      <c r="G456" s="4" t="s">
        <v>104</v>
      </c>
      <c r="H456" s="4" t="s">
        <v>105</v>
      </c>
      <c r="I456" s="4"/>
      <c r="J456" s="4"/>
      <c r="K456" s="4">
        <v>207</v>
      </c>
      <c r="L456" s="4">
        <v>21</v>
      </c>
      <c r="M456" s="4">
        <v>3</v>
      </c>
      <c r="N456" s="4" t="s">
        <v>3</v>
      </c>
      <c r="O456" s="4">
        <v>7</v>
      </c>
      <c r="P456" s="4"/>
      <c r="Q456" s="4"/>
      <c r="R456" s="4"/>
      <c r="S456" s="4"/>
      <c r="T456" s="4"/>
      <c r="U456" s="4"/>
      <c r="V456" s="4"/>
      <c r="W456" s="4">
        <v>675.42108880000001</v>
      </c>
      <c r="X456" s="4">
        <v>1</v>
      </c>
      <c r="Y456" s="4">
        <v>675.42108880000001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208</v>
      </c>
      <c r="F457" s="4">
        <f>ROUND(Source!V434,O457)</f>
        <v>8.1806999999999999</v>
      </c>
      <c r="G457" s="4" t="s">
        <v>106</v>
      </c>
      <c r="H457" s="4" t="s">
        <v>107</v>
      </c>
      <c r="I457" s="4"/>
      <c r="J457" s="4"/>
      <c r="K457" s="4">
        <v>208</v>
      </c>
      <c r="L457" s="4">
        <v>22</v>
      </c>
      <c r="M457" s="4">
        <v>3</v>
      </c>
      <c r="N457" s="4" t="s">
        <v>3</v>
      </c>
      <c r="O457" s="4">
        <v>7</v>
      </c>
      <c r="P457" s="4"/>
      <c r="Q457" s="4"/>
      <c r="R457" s="4"/>
      <c r="S457" s="4"/>
      <c r="T457" s="4"/>
      <c r="U457" s="4"/>
      <c r="V457" s="4"/>
      <c r="W457" s="4">
        <v>8.1806999999999999</v>
      </c>
      <c r="X457" s="4">
        <v>1</v>
      </c>
      <c r="Y457" s="4">
        <v>8.1806999999999999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209</v>
      </c>
      <c r="F458" s="4">
        <f>ROUND(Source!W434,O458)</f>
        <v>0</v>
      </c>
      <c r="G458" s="4" t="s">
        <v>108</v>
      </c>
      <c r="H458" s="4" t="s">
        <v>109</v>
      </c>
      <c r="I458" s="4"/>
      <c r="J458" s="4"/>
      <c r="K458" s="4">
        <v>209</v>
      </c>
      <c r="L458" s="4">
        <v>23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233</v>
      </c>
      <c r="F459" s="4">
        <f>ROUND(Source!BD434,O459)</f>
        <v>2620.8000000000002</v>
      </c>
      <c r="G459" s="4" t="s">
        <v>110</v>
      </c>
      <c r="H459" s="4" t="s">
        <v>111</v>
      </c>
      <c r="I459" s="4"/>
      <c r="J459" s="4"/>
      <c r="K459" s="4">
        <v>233</v>
      </c>
      <c r="L459" s="4">
        <v>24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2620.8000000000002</v>
      </c>
      <c r="X459" s="4">
        <v>1</v>
      </c>
      <c r="Y459" s="4">
        <v>2620.8000000000002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210</v>
      </c>
      <c r="F460" s="4">
        <f>ROUND(Source!X434,O460)</f>
        <v>372917.31</v>
      </c>
      <c r="G460" s="4" t="s">
        <v>112</v>
      </c>
      <c r="H460" s="4" t="s">
        <v>113</v>
      </c>
      <c r="I460" s="4"/>
      <c r="J460" s="4"/>
      <c r="K460" s="4">
        <v>210</v>
      </c>
      <c r="L460" s="4">
        <v>25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372917.31</v>
      </c>
      <c r="X460" s="4">
        <v>1</v>
      </c>
      <c r="Y460" s="4">
        <v>372917.31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211</v>
      </c>
      <c r="F461" s="4">
        <f>ROUND(Source!Y434,O461)</f>
        <v>193491.22</v>
      </c>
      <c r="G461" s="4" t="s">
        <v>114</v>
      </c>
      <c r="H461" s="4" t="s">
        <v>115</v>
      </c>
      <c r="I461" s="4"/>
      <c r="J461" s="4"/>
      <c r="K461" s="4">
        <v>211</v>
      </c>
      <c r="L461" s="4">
        <v>26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193491.22</v>
      </c>
      <c r="X461" s="4">
        <v>1</v>
      </c>
      <c r="Y461" s="4">
        <v>193491.22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224</v>
      </c>
      <c r="F462" s="4">
        <f>ROUND(Source!AR434,O462)</f>
        <v>2897083.93</v>
      </c>
      <c r="G462" s="4" t="s">
        <v>116</v>
      </c>
      <c r="H462" s="4" t="s">
        <v>117</v>
      </c>
      <c r="I462" s="4"/>
      <c r="J462" s="4"/>
      <c r="K462" s="4">
        <v>224</v>
      </c>
      <c r="L462" s="4">
        <v>27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2897083.93</v>
      </c>
      <c r="X462" s="4">
        <v>1</v>
      </c>
      <c r="Y462" s="4">
        <v>2897083.93</v>
      </c>
      <c r="Z462" s="4"/>
      <c r="AA462" s="4"/>
      <c r="AB462" s="4"/>
    </row>
    <row r="463" spans="1:28" x14ac:dyDescent="0.2">
      <c r="A463" s="4">
        <v>50</v>
      </c>
      <c r="B463" s="4">
        <v>1</v>
      </c>
      <c r="C463" s="4">
        <v>0</v>
      </c>
      <c r="D463" s="4">
        <v>2</v>
      </c>
      <c r="E463" s="4">
        <v>0</v>
      </c>
      <c r="F463" s="4">
        <f>ROUND(F462,O463)</f>
        <v>2897083.93</v>
      </c>
      <c r="G463" s="4" t="s">
        <v>323</v>
      </c>
      <c r="H463" s="4" t="s">
        <v>324</v>
      </c>
      <c r="I463" s="4"/>
      <c r="J463" s="4"/>
      <c r="K463" s="4">
        <v>212</v>
      </c>
      <c r="L463" s="4">
        <v>29</v>
      </c>
      <c r="M463" s="4">
        <v>0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2897083.93</v>
      </c>
      <c r="X463" s="4">
        <v>1</v>
      </c>
      <c r="Y463" s="4">
        <v>2897083.93</v>
      </c>
      <c r="Z463" s="4"/>
      <c r="AA463" s="4"/>
      <c r="AB463" s="4"/>
    </row>
    <row r="464" spans="1:28" x14ac:dyDescent="0.2">
      <c r="A464" s="4">
        <v>50</v>
      </c>
      <c r="B464" s="4">
        <v>1</v>
      </c>
      <c r="C464" s="4">
        <v>0</v>
      </c>
      <c r="D464" s="4">
        <v>2</v>
      </c>
      <c r="E464" s="4">
        <v>0</v>
      </c>
      <c r="F464" s="4">
        <v>788442.35</v>
      </c>
      <c r="G464" s="4" t="s">
        <v>325</v>
      </c>
      <c r="H464" s="4" t="s">
        <v>326</v>
      </c>
      <c r="I464" s="4"/>
      <c r="J464" s="4"/>
      <c r="K464" s="4">
        <v>212</v>
      </c>
      <c r="L464" s="4">
        <v>30</v>
      </c>
      <c r="M464" s="4">
        <v>0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788442.35</v>
      </c>
      <c r="X464" s="4">
        <v>1</v>
      </c>
      <c r="Y464" s="4">
        <v>788442.35</v>
      </c>
      <c r="Z464" s="4"/>
      <c r="AA464" s="4"/>
      <c r="AB464" s="4"/>
    </row>
    <row r="465" spans="1:206" x14ac:dyDescent="0.2">
      <c r="A465" s="4">
        <v>50</v>
      </c>
      <c r="B465" s="4">
        <v>1</v>
      </c>
      <c r="C465" s="4">
        <v>0</v>
      </c>
      <c r="D465" s="4">
        <v>2</v>
      </c>
      <c r="E465" s="4">
        <v>0</v>
      </c>
      <c r="F465" s="4">
        <f>ROUND(F446*0.84,O465)</f>
        <v>22783.61</v>
      </c>
      <c r="G465" s="4" t="s">
        <v>327</v>
      </c>
      <c r="H465" s="4" t="s">
        <v>328</v>
      </c>
      <c r="I465" s="4"/>
      <c r="J465" s="4"/>
      <c r="K465" s="4">
        <v>212</v>
      </c>
      <c r="L465" s="4">
        <v>31</v>
      </c>
      <c r="M465" s="4">
        <v>0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22783.61</v>
      </c>
      <c r="X465" s="4">
        <v>1</v>
      </c>
      <c r="Y465" s="4">
        <v>22783.61</v>
      </c>
      <c r="Z465" s="4"/>
      <c r="AA465" s="4"/>
      <c r="AB465" s="4"/>
    </row>
    <row r="466" spans="1:206" x14ac:dyDescent="0.2">
      <c r="A466" s="4">
        <v>50</v>
      </c>
      <c r="B466" s="4">
        <v>1</v>
      </c>
      <c r="C466" s="4">
        <v>0</v>
      </c>
      <c r="D466" s="4">
        <v>2</v>
      </c>
      <c r="E466" s="4">
        <v>0</v>
      </c>
      <c r="F466" s="4">
        <v>403494.53</v>
      </c>
      <c r="G466" s="4" t="s">
        <v>329</v>
      </c>
      <c r="H466" s="4" t="s">
        <v>330</v>
      </c>
      <c r="I466" s="4"/>
      <c r="J466" s="4"/>
      <c r="K466" s="4">
        <v>212</v>
      </c>
      <c r="L466" s="4">
        <v>32</v>
      </c>
      <c r="M466" s="4">
        <v>0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403494.53</v>
      </c>
      <c r="X466" s="4">
        <v>1</v>
      </c>
      <c r="Y466" s="4">
        <v>403494.53</v>
      </c>
      <c r="Z466" s="4"/>
      <c r="AA466" s="4"/>
      <c r="AB466" s="4"/>
    </row>
    <row r="467" spans="1:206" x14ac:dyDescent="0.2">
      <c r="A467" s="4">
        <v>50</v>
      </c>
      <c r="B467" s="4">
        <v>1</v>
      </c>
      <c r="C467" s="4">
        <v>0</v>
      </c>
      <c r="D467" s="4">
        <v>2</v>
      </c>
      <c r="E467" s="4">
        <v>0</v>
      </c>
      <c r="F467" s="4">
        <v>1525223.41</v>
      </c>
      <c r="G467" s="4" t="s">
        <v>331</v>
      </c>
      <c r="H467" s="4" t="s">
        <v>332</v>
      </c>
      <c r="I467" s="4"/>
      <c r="J467" s="4"/>
      <c r="K467" s="4">
        <v>212</v>
      </c>
      <c r="L467" s="4">
        <v>33</v>
      </c>
      <c r="M467" s="4">
        <v>0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1525223.41</v>
      </c>
      <c r="X467" s="4">
        <v>1</v>
      </c>
      <c r="Y467" s="4">
        <v>1525223.41</v>
      </c>
      <c r="Z467" s="4"/>
      <c r="AA467" s="4"/>
      <c r="AB467" s="4"/>
    </row>
    <row r="468" spans="1:206" x14ac:dyDescent="0.2">
      <c r="A468" s="4">
        <v>50</v>
      </c>
      <c r="B468" s="4">
        <v>1</v>
      </c>
      <c r="C468" s="4">
        <v>0</v>
      </c>
      <c r="D468" s="4">
        <v>2</v>
      </c>
      <c r="E468" s="4">
        <v>0</v>
      </c>
      <c r="F468" s="4">
        <f>ROUND(F467*1.04,O468)</f>
        <v>1586232.35</v>
      </c>
      <c r="G468" s="4" t="s">
        <v>333</v>
      </c>
      <c r="H468" s="4" t="s">
        <v>334</v>
      </c>
      <c r="I468" s="4"/>
      <c r="J468" s="4"/>
      <c r="K468" s="4">
        <v>212</v>
      </c>
      <c r="L468" s="4">
        <v>34</v>
      </c>
      <c r="M468" s="4">
        <v>0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1586232.35</v>
      </c>
      <c r="X468" s="4">
        <v>1</v>
      </c>
      <c r="Y468" s="4">
        <v>1586232.35</v>
      </c>
      <c r="Z468" s="4"/>
      <c r="AA468" s="4"/>
      <c r="AB468" s="4"/>
    </row>
    <row r="469" spans="1:206" x14ac:dyDescent="0.2">
      <c r="A469" s="4">
        <v>50</v>
      </c>
      <c r="B469" s="4">
        <v>1</v>
      </c>
      <c r="C469" s="4">
        <v>0</v>
      </c>
      <c r="D469" s="4">
        <v>2</v>
      </c>
      <c r="E469" s="4">
        <v>0</v>
      </c>
      <c r="F469" s="4">
        <f>ROUND(F464*1.0767,O469)</f>
        <v>848915.88</v>
      </c>
      <c r="G469" s="4" t="s">
        <v>335</v>
      </c>
      <c r="H469" s="4" t="s">
        <v>336</v>
      </c>
      <c r="I469" s="4"/>
      <c r="J469" s="4"/>
      <c r="K469" s="4">
        <v>212</v>
      </c>
      <c r="L469" s="4">
        <v>36</v>
      </c>
      <c r="M469" s="4">
        <v>0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848915.88</v>
      </c>
      <c r="X469" s="4">
        <v>1</v>
      </c>
      <c r="Y469" s="4">
        <v>848915.88</v>
      </c>
      <c r="Z469" s="4"/>
      <c r="AA469" s="4"/>
      <c r="AB469" s="4"/>
    </row>
    <row r="470" spans="1:206" x14ac:dyDescent="0.2">
      <c r="A470" s="4">
        <v>50</v>
      </c>
      <c r="B470" s="4">
        <v>1</v>
      </c>
      <c r="C470" s="4">
        <v>0</v>
      </c>
      <c r="D470" s="4">
        <v>2</v>
      </c>
      <c r="E470" s="4">
        <v>0</v>
      </c>
      <c r="F470" s="4">
        <f>ROUND((F465+F466+F459)*1.1047,O470)</f>
        <v>473804.66</v>
      </c>
      <c r="G470" s="4" t="s">
        <v>337</v>
      </c>
      <c r="H470" s="4" t="s">
        <v>338</v>
      </c>
      <c r="I470" s="4"/>
      <c r="J470" s="4"/>
      <c r="K470" s="4">
        <v>212</v>
      </c>
      <c r="L470" s="4">
        <v>37</v>
      </c>
      <c r="M470" s="4">
        <v>0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473804.66</v>
      </c>
      <c r="X470" s="4">
        <v>1</v>
      </c>
      <c r="Y470" s="4">
        <v>473804.66</v>
      </c>
      <c r="Z470" s="4"/>
      <c r="AA470" s="4"/>
      <c r="AB470" s="4"/>
    </row>
    <row r="471" spans="1:206" x14ac:dyDescent="0.2">
      <c r="A471" s="4">
        <v>50</v>
      </c>
      <c r="B471" s="4">
        <v>1</v>
      </c>
      <c r="C471" s="4">
        <v>0</v>
      </c>
      <c r="D471" s="4">
        <v>2</v>
      </c>
      <c r="E471" s="4">
        <v>0</v>
      </c>
      <c r="F471" s="4">
        <f>ROUND(F469+F470+F468,O471)</f>
        <v>2908952.89</v>
      </c>
      <c r="G471" s="4" t="s">
        <v>339</v>
      </c>
      <c r="H471" s="4" t="s">
        <v>340</v>
      </c>
      <c r="I471" s="4"/>
      <c r="J471" s="4"/>
      <c r="K471" s="4">
        <v>212</v>
      </c>
      <c r="L471" s="4">
        <v>38</v>
      </c>
      <c r="M471" s="4">
        <v>0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2908952.89</v>
      </c>
      <c r="X471" s="4">
        <v>1</v>
      </c>
      <c r="Y471" s="4">
        <v>2908952.89</v>
      </c>
      <c r="Z471" s="4"/>
      <c r="AA471" s="4"/>
      <c r="AB471" s="4"/>
    </row>
    <row r="472" spans="1:206" x14ac:dyDescent="0.2">
      <c r="A472" s="4">
        <v>50</v>
      </c>
      <c r="B472" s="4">
        <v>1</v>
      </c>
      <c r="C472" s="4">
        <v>0</v>
      </c>
      <c r="D472" s="4">
        <v>2</v>
      </c>
      <c r="E472" s="4">
        <v>0</v>
      </c>
      <c r="F472" s="4">
        <f>ROUND(F471*0.22,O472)</f>
        <v>639969.64</v>
      </c>
      <c r="G472" s="4" t="s">
        <v>341</v>
      </c>
      <c r="H472" s="4" t="s">
        <v>342</v>
      </c>
      <c r="I472" s="4"/>
      <c r="J472" s="4"/>
      <c r="K472" s="4">
        <v>212</v>
      </c>
      <c r="L472" s="4">
        <v>40</v>
      </c>
      <c r="M472" s="4">
        <v>0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639969.64</v>
      </c>
      <c r="X472" s="4">
        <v>1</v>
      </c>
      <c r="Y472" s="4">
        <v>639969.64</v>
      </c>
      <c r="Z472" s="4"/>
      <c r="AA472" s="4"/>
      <c r="AB472" s="4"/>
    </row>
    <row r="473" spans="1:206" x14ac:dyDescent="0.2">
      <c r="A473" s="4">
        <v>50</v>
      </c>
      <c r="B473" s="4">
        <v>1</v>
      </c>
      <c r="C473" s="4">
        <v>0</v>
      </c>
      <c r="D473" s="4">
        <v>2</v>
      </c>
      <c r="E473" s="4">
        <v>0</v>
      </c>
      <c r="F473" s="4">
        <f>ROUND(F471+F472,O473)</f>
        <v>3548922.53</v>
      </c>
      <c r="G473" s="4" t="s">
        <v>343</v>
      </c>
      <c r="H473" s="4" t="s">
        <v>344</v>
      </c>
      <c r="I473" s="4"/>
      <c r="J473" s="4"/>
      <c r="K473" s="4">
        <v>212</v>
      </c>
      <c r="L473" s="4">
        <v>41</v>
      </c>
      <c r="M473" s="4">
        <v>0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3548922.53</v>
      </c>
      <c r="X473" s="4">
        <v>1</v>
      </c>
      <c r="Y473" s="4">
        <v>3548922.53</v>
      </c>
      <c r="Z473" s="4"/>
      <c r="AA473" s="4"/>
      <c r="AB473" s="4"/>
    </row>
    <row r="475" spans="1:206" x14ac:dyDescent="0.2">
      <c r="A475" s="2">
        <v>51</v>
      </c>
      <c r="B475" s="2">
        <f>B12</f>
        <v>547</v>
      </c>
      <c r="C475" s="2">
        <f>A12</f>
        <v>1</v>
      </c>
      <c r="D475" s="2">
        <f>ROW(A12)</f>
        <v>12</v>
      </c>
      <c r="E475" s="2"/>
      <c r="F475" s="2" t="str">
        <f>IF(F12&lt;&gt;"",F12,"")</f>
        <v>(ФСНБ-2022)_(Копия) (ФСНБ-2022)_(Копия) (ФСНБ-2022)_(Копия)_(Копия)_(Копия)_(Копия)_(Копия)</v>
      </c>
      <c r="G475" s="2" t="str">
        <f>IF(G12&lt;&gt;"",G12,"")</f>
        <v/>
      </c>
      <c r="H475" s="2">
        <v>0</v>
      </c>
      <c r="I475" s="2"/>
      <c r="J475" s="2"/>
      <c r="K475" s="2"/>
      <c r="L475" s="2"/>
      <c r="M475" s="2"/>
      <c r="N475" s="2"/>
      <c r="O475" s="2">
        <f t="shared" ref="O475:T475" si="266">ROUND(O434,2)</f>
        <v>2328054.6</v>
      </c>
      <c r="P475" s="2">
        <f t="shared" si="266"/>
        <v>1928717.94</v>
      </c>
      <c r="Q475" s="2">
        <f t="shared" si="266"/>
        <v>27123.35</v>
      </c>
      <c r="R475" s="2">
        <f t="shared" si="266"/>
        <v>5299.66</v>
      </c>
      <c r="S475" s="2">
        <f t="shared" si="266"/>
        <v>366913.65</v>
      </c>
      <c r="T475" s="2">
        <f t="shared" si="266"/>
        <v>0</v>
      </c>
      <c r="U475" s="2">
        <f>U434</f>
        <v>675.42108880000001</v>
      </c>
      <c r="V475" s="2">
        <f>V434</f>
        <v>8.1806999999999999</v>
      </c>
      <c r="W475" s="2">
        <f>ROUND(W434,2)</f>
        <v>0</v>
      </c>
      <c r="X475" s="2">
        <f>ROUND(X434,2)</f>
        <v>372917.31</v>
      </c>
      <c r="Y475" s="2">
        <f>ROUND(Y434,2)</f>
        <v>193491.22</v>
      </c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>
        <f t="shared" ref="AO475:BD475" si="267">ROUND(AO434,2)</f>
        <v>0</v>
      </c>
      <c r="AP475" s="2">
        <f t="shared" si="267"/>
        <v>0</v>
      </c>
      <c r="AQ475" s="2">
        <f t="shared" si="267"/>
        <v>0</v>
      </c>
      <c r="AR475" s="2">
        <f t="shared" si="267"/>
        <v>2897083.93</v>
      </c>
      <c r="AS475" s="2">
        <f t="shared" si="267"/>
        <v>2897083.93</v>
      </c>
      <c r="AT475" s="2">
        <f t="shared" si="267"/>
        <v>0</v>
      </c>
      <c r="AU475" s="2">
        <f t="shared" si="267"/>
        <v>0</v>
      </c>
      <c r="AV475" s="2">
        <f t="shared" si="267"/>
        <v>1928717.94</v>
      </c>
      <c r="AW475" s="2">
        <f t="shared" si="267"/>
        <v>1928717.94</v>
      </c>
      <c r="AX475" s="2">
        <f t="shared" si="267"/>
        <v>0</v>
      </c>
      <c r="AY475" s="2">
        <f t="shared" si="267"/>
        <v>1928717.94</v>
      </c>
      <c r="AZ475" s="2">
        <f t="shared" si="267"/>
        <v>0</v>
      </c>
      <c r="BA475" s="2">
        <f t="shared" si="267"/>
        <v>0</v>
      </c>
      <c r="BB475" s="2">
        <f t="shared" si="267"/>
        <v>0</v>
      </c>
      <c r="BC475" s="2">
        <f t="shared" si="267"/>
        <v>0</v>
      </c>
      <c r="BD475" s="2">
        <f t="shared" si="267"/>
        <v>2620.8000000000002</v>
      </c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>
        <v>0</v>
      </c>
    </row>
    <row r="477" spans="1:206" x14ac:dyDescent="0.2">
      <c r="A477" s="4">
        <v>50</v>
      </c>
      <c r="B477" s="4">
        <v>0</v>
      </c>
      <c r="C477" s="4">
        <v>0</v>
      </c>
      <c r="D477" s="4">
        <v>1</v>
      </c>
      <c r="E477" s="4">
        <v>201</v>
      </c>
      <c r="F477" s="4">
        <f>ROUND(Source!O475,O477)</f>
        <v>2328054.6</v>
      </c>
      <c r="G477" s="4" t="s">
        <v>64</v>
      </c>
      <c r="H477" s="4" t="s">
        <v>65</v>
      </c>
      <c r="I477" s="4"/>
      <c r="J477" s="4"/>
      <c r="K477" s="4">
        <v>201</v>
      </c>
      <c r="L477" s="4">
        <v>1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2330675.4</v>
      </c>
      <c r="X477" s="4">
        <v>1</v>
      </c>
      <c r="Y477" s="4">
        <v>2330675.4</v>
      </c>
      <c r="Z477" s="4"/>
      <c r="AA477" s="4"/>
      <c r="AB477" s="4"/>
    </row>
    <row r="478" spans="1:206" x14ac:dyDescent="0.2">
      <c r="A478" s="4">
        <v>50</v>
      </c>
      <c r="B478" s="4">
        <v>0</v>
      </c>
      <c r="C478" s="4">
        <v>0</v>
      </c>
      <c r="D478" s="4">
        <v>1</v>
      </c>
      <c r="E478" s="4">
        <v>202</v>
      </c>
      <c r="F478" s="4">
        <f>ROUND(Source!P475,O478)</f>
        <v>1928717.94</v>
      </c>
      <c r="G478" s="4" t="s">
        <v>66</v>
      </c>
      <c r="H478" s="4" t="s">
        <v>67</v>
      </c>
      <c r="I478" s="4"/>
      <c r="J478" s="4"/>
      <c r="K478" s="4">
        <v>202</v>
      </c>
      <c r="L478" s="4">
        <v>2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1928717.94</v>
      </c>
      <c r="X478" s="4">
        <v>1</v>
      </c>
      <c r="Y478" s="4">
        <v>1928717.94</v>
      </c>
      <c r="Z478" s="4"/>
      <c r="AA478" s="4"/>
      <c r="AB478" s="4"/>
    </row>
    <row r="479" spans="1:206" x14ac:dyDescent="0.2">
      <c r="A479" s="4">
        <v>50</v>
      </c>
      <c r="B479" s="4">
        <v>0</v>
      </c>
      <c r="C479" s="4">
        <v>0</v>
      </c>
      <c r="D479" s="4">
        <v>1</v>
      </c>
      <c r="E479" s="4">
        <v>222</v>
      </c>
      <c r="F479" s="4">
        <f>ROUND(Source!AO475,O479)</f>
        <v>0</v>
      </c>
      <c r="G479" s="4" t="s">
        <v>68</v>
      </c>
      <c r="H479" s="4" t="s">
        <v>69</v>
      </c>
      <c r="I479" s="4"/>
      <c r="J479" s="4"/>
      <c r="K479" s="4">
        <v>222</v>
      </c>
      <c r="L479" s="4">
        <v>3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06" x14ac:dyDescent="0.2">
      <c r="A480" s="4">
        <v>50</v>
      </c>
      <c r="B480" s="4">
        <v>0</v>
      </c>
      <c r="C480" s="4">
        <v>0</v>
      </c>
      <c r="D480" s="4">
        <v>1</v>
      </c>
      <c r="E480" s="4">
        <v>225</v>
      </c>
      <c r="F480" s="4">
        <f>ROUND(Source!AV475,O480)</f>
        <v>1928717.94</v>
      </c>
      <c r="G480" s="4" t="s">
        <v>70</v>
      </c>
      <c r="H480" s="4" t="s">
        <v>71</v>
      </c>
      <c r="I480" s="4"/>
      <c r="J480" s="4"/>
      <c r="K480" s="4">
        <v>225</v>
      </c>
      <c r="L480" s="4">
        <v>4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1928717.94</v>
      </c>
      <c r="X480" s="4">
        <v>1</v>
      </c>
      <c r="Y480" s="4">
        <v>1928717.94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226</v>
      </c>
      <c r="F481" s="4">
        <f>ROUND(Source!AW475,O481)</f>
        <v>1928717.94</v>
      </c>
      <c r="G481" s="4" t="s">
        <v>72</v>
      </c>
      <c r="H481" s="4" t="s">
        <v>73</v>
      </c>
      <c r="I481" s="4"/>
      <c r="J481" s="4"/>
      <c r="K481" s="4">
        <v>226</v>
      </c>
      <c r="L481" s="4">
        <v>5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1928717.94</v>
      </c>
      <c r="X481" s="4">
        <v>1</v>
      </c>
      <c r="Y481" s="4">
        <v>1928717.94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227</v>
      </c>
      <c r="F482" s="4">
        <f>ROUND(Source!AX475,O482)</f>
        <v>0</v>
      </c>
      <c r="G482" s="4" t="s">
        <v>74</v>
      </c>
      <c r="H482" s="4" t="s">
        <v>75</v>
      </c>
      <c r="I482" s="4"/>
      <c r="J482" s="4"/>
      <c r="K482" s="4">
        <v>227</v>
      </c>
      <c r="L482" s="4">
        <v>6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228</v>
      </c>
      <c r="F483" s="4">
        <f>ROUND(Source!AY475,O483)</f>
        <v>1928717.94</v>
      </c>
      <c r="G483" s="4" t="s">
        <v>76</v>
      </c>
      <c r="H483" s="4" t="s">
        <v>77</v>
      </c>
      <c r="I483" s="4"/>
      <c r="J483" s="4"/>
      <c r="K483" s="4">
        <v>228</v>
      </c>
      <c r="L483" s="4">
        <v>7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1928717.94</v>
      </c>
      <c r="X483" s="4">
        <v>1</v>
      </c>
      <c r="Y483" s="4">
        <v>1928717.94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216</v>
      </c>
      <c r="F484" s="4">
        <f>ROUND(Source!AP475,O484)</f>
        <v>0</v>
      </c>
      <c r="G484" s="4" t="s">
        <v>78</v>
      </c>
      <c r="H484" s="4" t="s">
        <v>79</v>
      </c>
      <c r="I484" s="4"/>
      <c r="J484" s="4"/>
      <c r="K484" s="4">
        <v>216</v>
      </c>
      <c r="L484" s="4">
        <v>8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223</v>
      </c>
      <c r="F485" s="4">
        <f>ROUND(Source!AQ475,O485)</f>
        <v>0</v>
      </c>
      <c r="G485" s="4" t="s">
        <v>80</v>
      </c>
      <c r="H485" s="4" t="s">
        <v>81</v>
      </c>
      <c r="I485" s="4"/>
      <c r="J485" s="4"/>
      <c r="K485" s="4">
        <v>223</v>
      </c>
      <c r="L485" s="4">
        <v>9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229</v>
      </c>
      <c r="F486" s="4">
        <f>ROUND(Source!AZ475,O486)</f>
        <v>0</v>
      </c>
      <c r="G486" s="4" t="s">
        <v>82</v>
      </c>
      <c r="H486" s="4" t="s">
        <v>83</v>
      </c>
      <c r="I486" s="4"/>
      <c r="J486" s="4"/>
      <c r="K486" s="4">
        <v>229</v>
      </c>
      <c r="L486" s="4">
        <v>10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203</v>
      </c>
      <c r="F487" s="4">
        <f>ROUND(Source!Q475,O487)</f>
        <v>27123.35</v>
      </c>
      <c r="G487" s="4" t="s">
        <v>84</v>
      </c>
      <c r="H487" s="4" t="s">
        <v>85</v>
      </c>
      <c r="I487" s="4"/>
      <c r="J487" s="4"/>
      <c r="K487" s="4">
        <v>203</v>
      </c>
      <c r="L487" s="4">
        <v>11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27123.350000000002</v>
      </c>
      <c r="X487" s="4">
        <v>1</v>
      </c>
      <c r="Y487" s="4">
        <v>27123.350000000002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231</v>
      </c>
      <c r="F488" s="4">
        <f>ROUND(Source!BB475,O488)</f>
        <v>0</v>
      </c>
      <c r="G488" s="4" t="s">
        <v>86</v>
      </c>
      <c r="H488" s="4" t="s">
        <v>87</v>
      </c>
      <c r="I488" s="4"/>
      <c r="J488" s="4"/>
      <c r="K488" s="4">
        <v>231</v>
      </c>
      <c r="L488" s="4">
        <v>12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204</v>
      </c>
      <c r="F489" s="4">
        <f>ROUND(Source!R475,O489)</f>
        <v>5299.66</v>
      </c>
      <c r="G489" s="4" t="s">
        <v>88</v>
      </c>
      <c r="H489" s="4" t="s">
        <v>89</v>
      </c>
      <c r="I489" s="4"/>
      <c r="J489" s="4"/>
      <c r="K489" s="4">
        <v>204</v>
      </c>
      <c r="L489" s="4">
        <v>13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5299.66</v>
      </c>
      <c r="X489" s="4">
        <v>1</v>
      </c>
      <c r="Y489" s="4">
        <v>5299.66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205</v>
      </c>
      <c r="F490" s="4">
        <f>ROUND(Source!S475,O490)</f>
        <v>366913.65</v>
      </c>
      <c r="G490" s="4" t="s">
        <v>90</v>
      </c>
      <c r="H490" s="4" t="s">
        <v>91</v>
      </c>
      <c r="I490" s="4"/>
      <c r="J490" s="4"/>
      <c r="K490" s="4">
        <v>205</v>
      </c>
      <c r="L490" s="4">
        <v>14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366913.65000000014</v>
      </c>
      <c r="X490" s="4">
        <v>1</v>
      </c>
      <c r="Y490" s="4">
        <v>366913.65000000014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232</v>
      </c>
      <c r="F491" s="4">
        <f>ROUND(Source!BC475,O491)</f>
        <v>0</v>
      </c>
      <c r="G491" s="4" t="s">
        <v>92</v>
      </c>
      <c r="H491" s="4" t="s">
        <v>93</v>
      </c>
      <c r="I491" s="4"/>
      <c r="J491" s="4"/>
      <c r="K491" s="4">
        <v>232</v>
      </c>
      <c r="L491" s="4">
        <v>15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214</v>
      </c>
      <c r="F492" s="4">
        <f>ROUND(Source!AS475,O492)</f>
        <v>2897083.93</v>
      </c>
      <c r="G492" s="4" t="s">
        <v>94</v>
      </c>
      <c r="H492" s="4" t="s">
        <v>95</v>
      </c>
      <c r="I492" s="4"/>
      <c r="J492" s="4"/>
      <c r="K492" s="4">
        <v>214</v>
      </c>
      <c r="L492" s="4">
        <v>16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2897083.93</v>
      </c>
      <c r="X492" s="4">
        <v>1</v>
      </c>
      <c r="Y492" s="4">
        <v>2897083.93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215</v>
      </c>
      <c r="F493" s="4">
        <f>ROUND(Source!AT475,O493)</f>
        <v>0</v>
      </c>
      <c r="G493" s="4" t="s">
        <v>96</v>
      </c>
      <c r="H493" s="4" t="s">
        <v>97</v>
      </c>
      <c r="I493" s="4"/>
      <c r="J493" s="4"/>
      <c r="K493" s="4">
        <v>215</v>
      </c>
      <c r="L493" s="4">
        <v>17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217</v>
      </c>
      <c r="F494" s="4">
        <f>ROUND(Source!AU475,O494)</f>
        <v>0</v>
      </c>
      <c r="G494" s="4" t="s">
        <v>98</v>
      </c>
      <c r="H494" s="4" t="s">
        <v>99</v>
      </c>
      <c r="I494" s="4"/>
      <c r="J494" s="4"/>
      <c r="K494" s="4">
        <v>217</v>
      </c>
      <c r="L494" s="4">
        <v>18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230</v>
      </c>
      <c r="F495" s="4">
        <f>ROUND(Source!BA475,O495)</f>
        <v>0</v>
      </c>
      <c r="G495" s="4" t="s">
        <v>100</v>
      </c>
      <c r="H495" s="4" t="s">
        <v>101</v>
      </c>
      <c r="I495" s="4"/>
      <c r="J495" s="4"/>
      <c r="K495" s="4">
        <v>230</v>
      </c>
      <c r="L495" s="4">
        <v>19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206</v>
      </c>
      <c r="F496" s="4">
        <f>ROUND(Source!T475,O496)</f>
        <v>0</v>
      </c>
      <c r="G496" s="4" t="s">
        <v>102</v>
      </c>
      <c r="H496" s="4" t="s">
        <v>103</v>
      </c>
      <c r="I496" s="4"/>
      <c r="J496" s="4"/>
      <c r="K496" s="4">
        <v>206</v>
      </c>
      <c r="L496" s="4">
        <v>20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207</v>
      </c>
      <c r="F497" s="4">
        <f>ROUND(Source!U475,O497)</f>
        <v>675.42108880000001</v>
      </c>
      <c r="G497" s="4" t="s">
        <v>104</v>
      </c>
      <c r="H497" s="4" t="s">
        <v>105</v>
      </c>
      <c r="I497" s="4"/>
      <c r="J497" s="4"/>
      <c r="K497" s="4">
        <v>207</v>
      </c>
      <c r="L497" s="4">
        <v>21</v>
      </c>
      <c r="M497" s="4">
        <v>3</v>
      </c>
      <c r="N497" s="4" t="s">
        <v>3</v>
      </c>
      <c r="O497" s="4">
        <v>7</v>
      </c>
      <c r="P497" s="4"/>
      <c r="Q497" s="4"/>
      <c r="R497" s="4"/>
      <c r="S497" s="4"/>
      <c r="T497" s="4"/>
      <c r="U497" s="4"/>
      <c r="V497" s="4"/>
      <c r="W497" s="4">
        <v>675.42108880000001</v>
      </c>
      <c r="X497" s="4">
        <v>1</v>
      </c>
      <c r="Y497" s="4">
        <v>675.42108880000001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208</v>
      </c>
      <c r="F498" s="4">
        <f>ROUND(Source!V475,O498)</f>
        <v>8.1806999999999999</v>
      </c>
      <c r="G498" s="4" t="s">
        <v>106</v>
      </c>
      <c r="H498" s="4" t="s">
        <v>107</v>
      </c>
      <c r="I498" s="4"/>
      <c r="J498" s="4"/>
      <c r="K498" s="4">
        <v>208</v>
      </c>
      <c r="L498" s="4">
        <v>22</v>
      </c>
      <c r="M498" s="4">
        <v>3</v>
      </c>
      <c r="N498" s="4" t="s">
        <v>3</v>
      </c>
      <c r="O498" s="4">
        <v>7</v>
      </c>
      <c r="P498" s="4"/>
      <c r="Q498" s="4"/>
      <c r="R498" s="4"/>
      <c r="S498" s="4"/>
      <c r="T498" s="4"/>
      <c r="U498" s="4"/>
      <c r="V498" s="4"/>
      <c r="W498" s="4">
        <v>8.1806999999999999</v>
      </c>
      <c r="X498" s="4">
        <v>1</v>
      </c>
      <c r="Y498" s="4">
        <v>8.1806999999999999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209</v>
      </c>
      <c r="F499" s="4">
        <f>ROUND(Source!W475,O499)</f>
        <v>0</v>
      </c>
      <c r="G499" s="4" t="s">
        <v>108</v>
      </c>
      <c r="H499" s="4" t="s">
        <v>109</v>
      </c>
      <c r="I499" s="4"/>
      <c r="J499" s="4"/>
      <c r="K499" s="4">
        <v>209</v>
      </c>
      <c r="L499" s="4">
        <v>23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233</v>
      </c>
      <c r="F500" s="4">
        <f>ROUND(Source!BD475,O500)</f>
        <v>2620.8000000000002</v>
      </c>
      <c r="G500" s="4" t="s">
        <v>110</v>
      </c>
      <c r="H500" s="4" t="s">
        <v>111</v>
      </c>
      <c r="I500" s="4"/>
      <c r="J500" s="4"/>
      <c r="K500" s="4">
        <v>233</v>
      </c>
      <c r="L500" s="4">
        <v>24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2620.8000000000002</v>
      </c>
      <c r="X500" s="4">
        <v>1</v>
      </c>
      <c r="Y500" s="4">
        <v>2620.8000000000002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210</v>
      </c>
      <c r="F501" s="4">
        <f>ROUND(Source!X475,O501)</f>
        <v>372917.31</v>
      </c>
      <c r="G501" s="4" t="s">
        <v>112</v>
      </c>
      <c r="H501" s="4" t="s">
        <v>113</v>
      </c>
      <c r="I501" s="4"/>
      <c r="J501" s="4"/>
      <c r="K501" s="4">
        <v>210</v>
      </c>
      <c r="L501" s="4">
        <v>25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372917.31</v>
      </c>
      <c r="X501" s="4">
        <v>1</v>
      </c>
      <c r="Y501" s="4">
        <v>372917.31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211</v>
      </c>
      <c r="F502" s="4">
        <f>ROUND(Source!Y475,O502)</f>
        <v>193491.22</v>
      </c>
      <c r="G502" s="4" t="s">
        <v>114</v>
      </c>
      <c r="H502" s="4" t="s">
        <v>115</v>
      </c>
      <c r="I502" s="4"/>
      <c r="J502" s="4"/>
      <c r="K502" s="4">
        <v>211</v>
      </c>
      <c r="L502" s="4">
        <v>26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193491.22</v>
      </c>
      <c r="X502" s="4">
        <v>1</v>
      </c>
      <c r="Y502" s="4">
        <v>193491.22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224</v>
      </c>
      <c r="F503" s="4">
        <f>ROUND(Source!AR475,O503)</f>
        <v>2897083.93</v>
      </c>
      <c r="G503" s="4" t="s">
        <v>116</v>
      </c>
      <c r="H503" s="4" t="s">
        <v>117</v>
      </c>
      <c r="I503" s="4"/>
      <c r="J503" s="4"/>
      <c r="K503" s="4">
        <v>224</v>
      </c>
      <c r="L503" s="4">
        <v>27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2897083.93</v>
      </c>
      <c r="X503" s="4">
        <v>1</v>
      </c>
      <c r="Y503" s="4">
        <v>2897083.93</v>
      </c>
      <c r="Z503" s="4"/>
      <c r="AA503" s="4"/>
      <c r="AB503" s="4"/>
    </row>
    <row r="505" spans="1:28" x14ac:dyDescent="0.2">
      <c r="A505" s="5">
        <v>61</v>
      </c>
      <c r="B505" s="5"/>
      <c r="C505" s="5"/>
      <c r="D505" s="5"/>
      <c r="E505" s="5"/>
      <c r="F505" s="5">
        <v>10</v>
      </c>
      <c r="G505" s="5" t="s">
        <v>345</v>
      </c>
      <c r="H505" s="5" t="s">
        <v>346</v>
      </c>
    </row>
    <row r="506" spans="1:28" x14ac:dyDescent="0.2">
      <c r="A506" s="5">
        <v>61</v>
      </c>
      <c r="B506" s="5"/>
      <c r="C506" s="5"/>
      <c r="D506" s="5"/>
      <c r="E506" s="5"/>
      <c r="F506" s="5">
        <v>1900</v>
      </c>
      <c r="G506" s="5" t="s">
        <v>347</v>
      </c>
      <c r="H506" s="5" t="s">
        <v>348</v>
      </c>
    </row>
    <row r="507" spans="1:28" x14ac:dyDescent="0.2">
      <c r="A507" s="5">
        <v>61</v>
      </c>
      <c r="B507" s="5"/>
      <c r="C507" s="5"/>
      <c r="D507" s="5"/>
      <c r="E507" s="5"/>
      <c r="F507" s="5">
        <v>1800</v>
      </c>
      <c r="G507" s="5" t="s">
        <v>349</v>
      </c>
      <c r="H507" s="5" t="s">
        <v>348</v>
      </c>
    </row>
    <row r="508" spans="1:28" x14ac:dyDescent="0.2">
      <c r="A508" s="5">
        <v>61</v>
      </c>
      <c r="B508" s="5"/>
      <c r="C508" s="5"/>
      <c r="D508" s="5"/>
      <c r="E508" s="5"/>
      <c r="F508" s="5">
        <v>2</v>
      </c>
      <c r="G508" s="5" t="s">
        <v>350</v>
      </c>
      <c r="H508" s="5" t="s">
        <v>351</v>
      </c>
    </row>
    <row r="509" spans="1:28" x14ac:dyDescent="0.2">
      <c r="A509" s="5">
        <v>61</v>
      </c>
      <c r="B509" s="5"/>
      <c r="C509" s="5"/>
      <c r="D509" s="5"/>
      <c r="E509" s="5"/>
      <c r="F509" s="5">
        <v>10</v>
      </c>
      <c r="G509" s="5" t="s">
        <v>352</v>
      </c>
      <c r="H509" s="5" t="s">
        <v>352</v>
      </c>
    </row>
    <row r="510" spans="1:28" x14ac:dyDescent="0.2">
      <c r="A510" s="5">
        <v>61</v>
      </c>
      <c r="B510" s="5"/>
      <c r="C510" s="5"/>
      <c r="D510" s="5"/>
      <c r="E510" s="5"/>
      <c r="F510" s="5">
        <v>3</v>
      </c>
      <c r="G510" s="5" t="s">
        <v>353</v>
      </c>
      <c r="H510" s="5" t="s">
        <v>354</v>
      </c>
    </row>
    <row r="511" spans="1:28" x14ac:dyDescent="0.2">
      <c r="A511" s="5">
        <v>61</v>
      </c>
      <c r="B511" s="5"/>
      <c r="C511" s="5"/>
      <c r="D511" s="5"/>
      <c r="E511" s="5"/>
      <c r="F511" s="5">
        <v>2400</v>
      </c>
      <c r="G511" s="5" t="s">
        <v>355</v>
      </c>
      <c r="H511" s="5" t="s">
        <v>356</v>
      </c>
    </row>
    <row r="512" spans="1:28" x14ac:dyDescent="0.2">
      <c r="A512" s="5">
        <v>61</v>
      </c>
      <c r="B512" s="5"/>
      <c r="C512" s="5"/>
      <c r="D512" s="5"/>
      <c r="E512" s="5"/>
      <c r="F512" s="5">
        <v>0</v>
      </c>
      <c r="G512" s="5" t="s">
        <v>357</v>
      </c>
      <c r="H512" s="5" t="s">
        <v>358</v>
      </c>
    </row>
    <row r="513" spans="1:16" x14ac:dyDescent="0.2">
      <c r="A513" s="5">
        <v>61</v>
      </c>
      <c r="B513" s="5"/>
      <c r="C513" s="5"/>
      <c r="D513" s="5"/>
      <c r="E513" s="5"/>
      <c r="F513" s="5">
        <v>12</v>
      </c>
      <c r="G513" s="5" t="s">
        <v>359</v>
      </c>
      <c r="H513" s="5" t="s">
        <v>358</v>
      </c>
    </row>
    <row r="514" spans="1:16" x14ac:dyDescent="0.2">
      <c r="A514" s="5">
        <v>61</v>
      </c>
      <c r="B514" s="5"/>
      <c r="C514" s="5"/>
      <c r="D514" s="5"/>
      <c r="E514" s="5"/>
      <c r="F514" s="5">
        <v>0</v>
      </c>
      <c r="G514" s="5" t="s">
        <v>360</v>
      </c>
      <c r="H514" s="5" t="s">
        <v>358</v>
      </c>
    </row>
    <row r="515" spans="1:16" x14ac:dyDescent="0.2">
      <c r="A515" s="5">
        <v>61</v>
      </c>
      <c r="B515" s="5"/>
      <c r="C515" s="5"/>
      <c r="D515" s="5"/>
      <c r="E515" s="5"/>
      <c r="F515" s="5">
        <v>0</v>
      </c>
      <c r="G515" s="5" t="s">
        <v>361</v>
      </c>
      <c r="H515" s="5" t="s">
        <v>358</v>
      </c>
    </row>
    <row r="516" spans="1:16" x14ac:dyDescent="0.2">
      <c r="A516" s="5">
        <v>61</v>
      </c>
      <c r="B516" s="5"/>
      <c r="C516" s="5"/>
      <c r="D516" s="5"/>
      <c r="E516" s="5"/>
      <c r="F516" s="5">
        <v>2</v>
      </c>
      <c r="G516" s="5" t="s">
        <v>362</v>
      </c>
      <c r="H516" s="5" t="s">
        <v>358</v>
      </c>
    </row>
    <row r="517" spans="1:16" x14ac:dyDescent="0.2">
      <c r="A517" s="5">
        <v>61</v>
      </c>
      <c r="B517" s="5"/>
      <c r="C517" s="5"/>
      <c r="D517" s="5"/>
      <c r="E517" s="5"/>
      <c r="F517" s="5">
        <v>6</v>
      </c>
      <c r="G517" s="5" t="s">
        <v>363</v>
      </c>
      <c r="H517" s="5" t="s">
        <v>358</v>
      </c>
    </row>
    <row r="518" spans="1:16" x14ac:dyDescent="0.2">
      <c r="A518" s="5">
        <v>61</v>
      </c>
      <c r="B518" s="5"/>
      <c r="C518" s="5"/>
      <c r="D518" s="5"/>
      <c r="E518" s="5"/>
      <c r="F518" s="5">
        <v>12</v>
      </c>
      <c r="G518" s="5" t="s">
        <v>364</v>
      </c>
      <c r="H518" s="5" t="s">
        <v>364</v>
      </c>
    </row>
    <row r="521" spans="1:16" x14ac:dyDescent="0.2">
      <c r="A521">
        <v>70</v>
      </c>
      <c r="B521">
        <v>1</v>
      </c>
      <c r="D521">
        <v>1</v>
      </c>
      <c r="E521" t="s">
        <v>365</v>
      </c>
      <c r="F521" t="s">
        <v>366</v>
      </c>
      <c r="G521">
        <v>0</v>
      </c>
      <c r="H521">
        <v>0</v>
      </c>
      <c r="I521" t="s">
        <v>3</v>
      </c>
      <c r="J521">
        <v>1</v>
      </c>
      <c r="K521">
        <v>0</v>
      </c>
      <c r="L521" t="s">
        <v>3</v>
      </c>
      <c r="M521" t="s">
        <v>3</v>
      </c>
      <c r="N521">
        <v>0</v>
      </c>
      <c r="P521" t="s">
        <v>367</v>
      </c>
    </row>
    <row r="522" spans="1:16" x14ac:dyDescent="0.2">
      <c r="A522">
        <v>70</v>
      </c>
      <c r="B522">
        <v>1</v>
      </c>
      <c r="D522">
        <v>2</v>
      </c>
      <c r="E522" t="s">
        <v>368</v>
      </c>
      <c r="F522" t="s">
        <v>369</v>
      </c>
      <c r="G522">
        <v>0</v>
      </c>
      <c r="H522">
        <v>0</v>
      </c>
      <c r="I522" t="s">
        <v>3</v>
      </c>
      <c r="J522">
        <v>1</v>
      </c>
      <c r="K522">
        <v>0</v>
      </c>
      <c r="L522" t="s">
        <v>3</v>
      </c>
      <c r="M522" t="s">
        <v>3</v>
      </c>
      <c r="N522">
        <v>0</v>
      </c>
      <c r="P522" t="s">
        <v>370</v>
      </c>
    </row>
    <row r="523" spans="1:16" x14ac:dyDescent="0.2">
      <c r="A523">
        <v>70</v>
      </c>
      <c r="B523">
        <v>1</v>
      </c>
      <c r="D523">
        <v>3</v>
      </c>
      <c r="E523" t="s">
        <v>371</v>
      </c>
      <c r="F523" t="s">
        <v>372</v>
      </c>
      <c r="G523">
        <v>1</v>
      </c>
      <c r="H523">
        <v>0</v>
      </c>
      <c r="I523" t="s">
        <v>3</v>
      </c>
      <c r="J523">
        <v>1</v>
      </c>
      <c r="K523">
        <v>0</v>
      </c>
      <c r="L523" t="s">
        <v>3</v>
      </c>
      <c r="M523" t="s">
        <v>3</v>
      </c>
      <c r="N523">
        <v>0</v>
      </c>
      <c r="P523" t="s">
        <v>373</v>
      </c>
    </row>
    <row r="524" spans="1:16" x14ac:dyDescent="0.2">
      <c r="A524">
        <v>70</v>
      </c>
      <c r="B524">
        <v>1</v>
      </c>
      <c r="D524">
        <v>4</v>
      </c>
      <c r="E524" t="s">
        <v>374</v>
      </c>
      <c r="F524" t="s">
        <v>375</v>
      </c>
      <c r="G524">
        <v>1</v>
      </c>
      <c r="H524">
        <v>0</v>
      </c>
      <c r="I524" t="s">
        <v>3</v>
      </c>
      <c r="J524">
        <v>2</v>
      </c>
      <c r="K524">
        <v>0</v>
      </c>
      <c r="L524" t="s">
        <v>3</v>
      </c>
      <c r="M524" t="s">
        <v>3</v>
      </c>
      <c r="N524">
        <v>0</v>
      </c>
      <c r="P524" t="s">
        <v>3</v>
      </c>
    </row>
    <row r="525" spans="1:16" x14ac:dyDescent="0.2">
      <c r="A525">
        <v>70</v>
      </c>
      <c r="B525">
        <v>1</v>
      </c>
      <c r="D525">
        <v>5</v>
      </c>
      <c r="E525" t="s">
        <v>376</v>
      </c>
      <c r="F525" t="s">
        <v>377</v>
      </c>
      <c r="G525">
        <v>0</v>
      </c>
      <c r="H525">
        <v>0</v>
      </c>
      <c r="I525" t="s">
        <v>3</v>
      </c>
      <c r="J525">
        <v>2</v>
      </c>
      <c r="K525">
        <v>0</v>
      </c>
      <c r="L525" t="s">
        <v>3</v>
      </c>
      <c r="M525" t="s">
        <v>3</v>
      </c>
      <c r="N525">
        <v>0</v>
      </c>
      <c r="P525" t="s">
        <v>3</v>
      </c>
    </row>
    <row r="526" spans="1:16" x14ac:dyDescent="0.2">
      <c r="A526">
        <v>70</v>
      </c>
      <c r="B526">
        <v>1</v>
      </c>
      <c r="D526">
        <v>6</v>
      </c>
      <c r="E526" t="s">
        <v>378</v>
      </c>
      <c r="F526" t="s">
        <v>379</v>
      </c>
      <c r="G526">
        <v>0</v>
      </c>
      <c r="H526">
        <v>0</v>
      </c>
      <c r="I526" t="s">
        <v>3</v>
      </c>
      <c r="J526">
        <v>2</v>
      </c>
      <c r="K526">
        <v>0</v>
      </c>
      <c r="L526" t="s">
        <v>3</v>
      </c>
      <c r="M526" t="s">
        <v>3</v>
      </c>
      <c r="N526">
        <v>0</v>
      </c>
      <c r="P526" t="s">
        <v>3</v>
      </c>
    </row>
    <row r="527" spans="1:16" x14ac:dyDescent="0.2">
      <c r="A527">
        <v>70</v>
      </c>
      <c r="B527">
        <v>1</v>
      </c>
      <c r="D527">
        <v>7</v>
      </c>
      <c r="E527" t="s">
        <v>380</v>
      </c>
      <c r="F527" t="s">
        <v>381</v>
      </c>
      <c r="G527">
        <v>0</v>
      </c>
      <c r="H527">
        <v>0</v>
      </c>
      <c r="I527" t="s">
        <v>382</v>
      </c>
      <c r="J527">
        <v>0</v>
      </c>
      <c r="K527">
        <v>0</v>
      </c>
      <c r="L527" t="s">
        <v>3</v>
      </c>
      <c r="M527" t="s">
        <v>3</v>
      </c>
      <c r="N527">
        <v>0</v>
      </c>
      <c r="P527" t="s">
        <v>383</v>
      </c>
    </row>
    <row r="528" spans="1:16" x14ac:dyDescent="0.2">
      <c r="A528">
        <v>70</v>
      </c>
      <c r="B528">
        <v>1</v>
      </c>
      <c r="D528">
        <v>8</v>
      </c>
      <c r="E528" t="s">
        <v>384</v>
      </c>
      <c r="F528" t="s">
        <v>385</v>
      </c>
      <c r="G528">
        <v>1</v>
      </c>
      <c r="H528">
        <v>0</v>
      </c>
      <c r="I528" t="s">
        <v>3</v>
      </c>
      <c r="J528">
        <v>5</v>
      </c>
      <c r="K528">
        <v>0</v>
      </c>
      <c r="L528" t="s">
        <v>3</v>
      </c>
      <c r="M528" t="s">
        <v>3</v>
      </c>
      <c r="N528">
        <v>0</v>
      </c>
      <c r="P528" t="s">
        <v>3</v>
      </c>
    </row>
    <row r="529" spans="1:16" x14ac:dyDescent="0.2">
      <c r="A529">
        <v>70</v>
      </c>
      <c r="B529">
        <v>1</v>
      </c>
      <c r="D529">
        <v>9</v>
      </c>
      <c r="E529" t="s">
        <v>386</v>
      </c>
      <c r="F529" t="s">
        <v>387</v>
      </c>
      <c r="G529">
        <v>0</v>
      </c>
      <c r="H529">
        <v>0</v>
      </c>
      <c r="I529" t="s">
        <v>3</v>
      </c>
      <c r="J529">
        <v>5</v>
      </c>
      <c r="K529">
        <v>0</v>
      </c>
      <c r="L529" t="s">
        <v>3</v>
      </c>
      <c r="M529" t="s">
        <v>3</v>
      </c>
      <c r="N529">
        <v>0</v>
      </c>
      <c r="P529" t="s">
        <v>388</v>
      </c>
    </row>
    <row r="530" spans="1:16" x14ac:dyDescent="0.2">
      <c r="A530">
        <v>70</v>
      </c>
      <c r="B530">
        <v>1</v>
      </c>
      <c r="D530">
        <v>10</v>
      </c>
      <c r="E530" t="s">
        <v>389</v>
      </c>
      <c r="F530" t="s">
        <v>390</v>
      </c>
      <c r="G530">
        <v>0</v>
      </c>
      <c r="H530">
        <v>0</v>
      </c>
      <c r="I530" t="s">
        <v>391</v>
      </c>
      <c r="J530">
        <v>5</v>
      </c>
      <c r="K530">
        <v>0</v>
      </c>
      <c r="L530" t="s">
        <v>3</v>
      </c>
      <c r="M530" t="s">
        <v>3</v>
      </c>
      <c r="N530">
        <v>0</v>
      </c>
      <c r="P530" t="s">
        <v>392</v>
      </c>
    </row>
    <row r="531" spans="1:16" x14ac:dyDescent="0.2">
      <c r="A531">
        <v>70</v>
      </c>
      <c r="B531">
        <v>1</v>
      </c>
      <c r="D531">
        <v>11</v>
      </c>
      <c r="E531" t="s">
        <v>393</v>
      </c>
      <c r="F531" t="s">
        <v>394</v>
      </c>
      <c r="G531">
        <v>0</v>
      </c>
      <c r="H531">
        <v>0</v>
      </c>
      <c r="I531" t="s">
        <v>395</v>
      </c>
      <c r="J531">
        <v>0</v>
      </c>
      <c r="K531">
        <v>0</v>
      </c>
      <c r="L531" t="s">
        <v>3</v>
      </c>
      <c r="M531" t="s">
        <v>3</v>
      </c>
      <c r="N531">
        <v>0</v>
      </c>
      <c r="P531" t="s">
        <v>396</v>
      </c>
    </row>
    <row r="532" spans="1:16" x14ac:dyDescent="0.2">
      <c r="A532">
        <v>70</v>
      </c>
      <c r="B532">
        <v>1</v>
      </c>
      <c r="D532">
        <v>12</v>
      </c>
      <c r="E532" t="s">
        <v>397</v>
      </c>
      <c r="F532" t="s">
        <v>398</v>
      </c>
      <c r="G532">
        <v>0</v>
      </c>
      <c r="H532">
        <v>0</v>
      </c>
      <c r="I532" t="s">
        <v>399</v>
      </c>
      <c r="J532">
        <v>0</v>
      </c>
      <c r="K532">
        <v>0</v>
      </c>
      <c r="L532" t="s">
        <v>3</v>
      </c>
      <c r="M532" t="s">
        <v>3</v>
      </c>
      <c r="N532">
        <v>0</v>
      </c>
      <c r="P532" t="s">
        <v>400</v>
      </c>
    </row>
    <row r="533" spans="1:16" x14ac:dyDescent="0.2">
      <c r="A533">
        <v>70</v>
      </c>
      <c r="B533">
        <v>1</v>
      </c>
      <c r="D533">
        <v>13</v>
      </c>
      <c r="E533" t="s">
        <v>401</v>
      </c>
      <c r="F533" t="s">
        <v>402</v>
      </c>
      <c r="G533">
        <v>0</v>
      </c>
      <c r="H533">
        <v>0</v>
      </c>
      <c r="I533" t="s">
        <v>403</v>
      </c>
      <c r="J533">
        <v>0</v>
      </c>
      <c r="K533">
        <v>0</v>
      </c>
      <c r="L533" t="s">
        <v>3</v>
      </c>
      <c r="M533" t="s">
        <v>3</v>
      </c>
      <c r="N533">
        <v>0</v>
      </c>
      <c r="P533" t="s">
        <v>404</v>
      </c>
    </row>
    <row r="534" spans="1:16" x14ac:dyDescent="0.2">
      <c r="A534">
        <v>70</v>
      </c>
      <c r="B534">
        <v>1</v>
      </c>
      <c r="D534">
        <v>14</v>
      </c>
      <c r="E534" t="s">
        <v>405</v>
      </c>
      <c r="F534" t="s">
        <v>406</v>
      </c>
      <c r="G534">
        <v>0</v>
      </c>
      <c r="H534">
        <v>0</v>
      </c>
      <c r="I534" t="s">
        <v>3</v>
      </c>
      <c r="J534">
        <v>0</v>
      </c>
      <c r="K534">
        <v>0</v>
      </c>
      <c r="L534" t="s">
        <v>3</v>
      </c>
      <c r="M534" t="s">
        <v>3</v>
      </c>
      <c r="N534">
        <v>0</v>
      </c>
      <c r="P534" t="s">
        <v>3</v>
      </c>
    </row>
    <row r="535" spans="1:16" x14ac:dyDescent="0.2">
      <c r="A535">
        <v>70</v>
      </c>
      <c r="B535">
        <v>1</v>
      </c>
      <c r="D535">
        <v>15</v>
      </c>
      <c r="E535" t="s">
        <v>407</v>
      </c>
      <c r="F535" t="s">
        <v>408</v>
      </c>
      <c r="G535">
        <v>0</v>
      </c>
      <c r="H535">
        <v>0</v>
      </c>
      <c r="I535" t="s">
        <v>3</v>
      </c>
      <c r="J535">
        <v>0</v>
      </c>
      <c r="K535">
        <v>0</v>
      </c>
      <c r="L535" t="s">
        <v>3</v>
      </c>
      <c r="M535" t="s">
        <v>3</v>
      </c>
      <c r="N535">
        <v>0</v>
      </c>
      <c r="P535" t="s">
        <v>409</v>
      </c>
    </row>
    <row r="536" spans="1:16" x14ac:dyDescent="0.2">
      <c r="A536">
        <v>70</v>
      </c>
      <c r="B536">
        <v>1</v>
      </c>
      <c r="D536">
        <v>16</v>
      </c>
      <c r="E536" t="s">
        <v>410</v>
      </c>
      <c r="F536" t="s">
        <v>411</v>
      </c>
      <c r="G536">
        <v>0</v>
      </c>
      <c r="H536">
        <v>0</v>
      </c>
      <c r="I536" t="s">
        <v>3</v>
      </c>
      <c r="J536">
        <v>3</v>
      </c>
      <c r="K536">
        <v>0</v>
      </c>
      <c r="L536" t="s">
        <v>3</v>
      </c>
      <c r="M536" t="s">
        <v>3</v>
      </c>
      <c r="N536">
        <v>0</v>
      </c>
      <c r="P536" t="s">
        <v>3</v>
      </c>
    </row>
    <row r="537" spans="1:16" x14ac:dyDescent="0.2">
      <c r="A537">
        <v>70</v>
      </c>
      <c r="B537">
        <v>1</v>
      </c>
      <c r="D537">
        <v>17</v>
      </c>
      <c r="E537" t="s">
        <v>412</v>
      </c>
      <c r="F537" t="s">
        <v>413</v>
      </c>
      <c r="G537">
        <v>1</v>
      </c>
      <c r="H537">
        <v>0</v>
      </c>
      <c r="I537" t="s">
        <v>3</v>
      </c>
      <c r="J537">
        <v>3</v>
      </c>
      <c r="K537">
        <v>0</v>
      </c>
      <c r="L537" t="s">
        <v>3</v>
      </c>
      <c r="M537" t="s">
        <v>3</v>
      </c>
      <c r="N537">
        <v>0</v>
      </c>
      <c r="P537" t="s">
        <v>3</v>
      </c>
    </row>
    <row r="538" spans="1:16" x14ac:dyDescent="0.2">
      <c r="A538">
        <v>70</v>
      </c>
      <c r="B538">
        <v>1</v>
      </c>
      <c r="D538">
        <v>1</v>
      </c>
      <c r="E538" t="s">
        <v>414</v>
      </c>
      <c r="F538" t="s">
        <v>415</v>
      </c>
      <c r="G538">
        <v>0.9</v>
      </c>
      <c r="H538">
        <v>1</v>
      </c>
      <c r="I538" t="s">
        <v>416</v>
      </c>
      <c r="J538">
        <v>0</v>
      </c>
      <c r="K538">
        <v>0</v>
      </c>
      <c r="L538" t="s">
        <v>3</v>
      </c>
      <c r="M538" t="s">
        <v>3</v>
      </c>
      <c r="N538">
        <v>0</v>
      </c>
      <c r="P538" t="s">
        <v>417</v>
      </c>
    </row>
    <row r="539" spans="1:16" x14ac:dyDescent="0.2">
      <c r="A539">
        <v>70</v>
      </c>
      <c r="B539">
        <v>1</v>
      </c>
      <c r="D539">
        <v>2</v>
      </c>
      <c r="E539" t="s">
        <v>418</v>
      </c>
      <c r="F539" t="s">
        <v>419</v>
      </c>
      <c r="G539">
        <v>0.85</v>
      </c>
      <c r="H539">
        <v>1</v>
      </c>
      <c r="I539" t="s">
        <v>420</v>
      </c>
      <c r="J539">
        <v>0</v>
      </c>
      <c r="K539">
        <v>0</v>
      </c>
      <c r="L539" t="s">
        <v>3</v>
      </c>
      <c r="M539" t="s">
        <v>3</v>
      </c>
      <c r="N539">
        <v>0</v>
      </c>
      <c r="P539" t="s">
        <v>421</v>
      </c>
    </row>
    <row r="540" spans="1:16" x14ac:dyDescent="0.2">
      <c r="A540">
        <v>70</v>
      </c>
      <c r="B540">
        <v>1</v>
      </c>
      <c r="D540">
        <v>3</v>
      </c>
      <c r="E540" t="s">
        <v>422</v>
      </c>
      <c r="F540" t="s">
        <v>423</v>
      </c>
      <c r="G540">
        <v>1.03</v>
      </c>
      <c r="H540">
        <v>0</v>
      </c>
      <c r="I540" t="s">
        <v>3</v>
      </c>
      <c r="J540">
        <v>0</v>
      </c>
      <c r="K540">
        <v>0</v>
      </c>
      <c r="L540" t="s">
        <v>3</v>
      </c>
      <c r="M540" t="s">
        <v>3</v>
      </c>
      <c r="N540">
        <v>0</v>
      </c>
      <c r="P540" t="s">
        <v>424</v>
      </c>
    </row>
    <row r="541" spans="1:16" x14ac:dyDescent="0.2">
      <c r="A541">
        <v>70</v>
      </c>
      <c r="B541">
        <v>1</v>
      </c>
      <c r="D541">
        <v>4</v>
      </c>
      <c r="E541" t="s">
        <v>425</v>
      </c>
      <c r="F541" t="s">
        <v>426</v>
      </c>
      <c r="G541">
        <v>1.1499999999999999</v>
      </c>
      <c r="H541">
        <v>0</v>
      </c>
      <c r="I541" t="s">
        <v>3</v>
      </c>
      <c r="J541">
        <v>0</v>
      </c>
      <c r="K541">
        <v>0</v>
      </c>
      <c r="L541" t="s">
        <v>3</v>
      </c>
      <c r="M541" t="s">
        <v>3</v>
      </c>
      <c r="N541">
        <v>0</v>
      </c>
      <c r="P541" t="s">
        <v>427</v>
      </c>
    </row>
    <row r="542" spans="1:16" x14ac:dyDescent="0.2">
      <c r="A542">
        <v>70</v>
      </c>
      <c r="B542">
        <v>1</v>
      </c>
      <c r="D542">
        <v>5</v>
      </c>
      <c r="E542" t="s">
        <v>428</v>
      </c>
      <c r="F542" t="s">
        <v>429</v>
      </c>
      <c r="G542">
        <v>7</v>
      </c>
      <c r="H542">
        <v>0</v>
      </c>
      <c r="I542" t="s">
        <v>3</v>
      </c>
      <c r="J542">
        <v>0</v>
      </c>
      <c r="K542">
        <v>0</v>
      </c>
      <c r="L542" t="s">
        <v>3</v>
      </c>
      <c r="M542" t="s">
        <v>3</v>
      </c>
      <c r="N542">
        <v>0</v>
      </c>
      <c r="P542" t="s">
        <v>3</v>
      </c>
    </row>
    <row r="543" spans="1:16" x14ac:dyDescent="0.2">
      <c r="A543">
        <v>70</v>
      </c>
      <c r="B543">
        <v>1</v>
      </c>
      <c r="D543">
        <v>6</v>
      </c>
      <c r="E543" t="s">
        <v>430</v>
      </c>
      <c r="F543" t="s">
        <v>3</v>
      </c>
      <c r="G543">
        <v>2</v>
      </c>
      <c r="H543">
        <v>0</v>
      </c>
      <c r="I543" t="s">
        <v>3</v>
      </c>
      <c r="J543">
        <v>0</v>
      </c>
      <c r="K543">
        <v>0</v>
      </c>
      <c r="L543" t="s">
        <v>3</v>
      </c>
      <c r="M543" t="s">
        <v>3</v>
      </c>
      <c r="N543">
        <v>0</v>
      </c>
      <c r="P543" t="s">
        <v>3</v>
      </c>
    </row>
    <row r="545" spans="1:50" x14ac:dyDescent="0.2">
      <c r="A545">
        <v>-1</v>
      </c>
    </row>
    <row r="547" spans="1:50" x14ac:dyDescent="0.2">
      <c r="A547" s="3">
        <v>75</v>
      </c>
      <c r="B547" s="3" t="s">
        <v>431</v>
      </c>
      <c r="C547" s="3">
        <v>2025</v>
      </c>
      <c r="D547" s="3">
        <v>0</v>
      </c>
      <c r="E547" s="3">
        <v>3</v>
      </c>
      <c r="F547" s="3">
        <v>1</v>
      </c>
      <c r="G547" s="3">
        <v>0</v>
      </c>
      <c r="H547" s="3">
        <v>1</v>
      </c>
      <c r="I547" s="3">
        <v>0</v>
      </c>
      <c r="J547" s="3">
        <v>3</v>
      </c>
      <c r="K547" s="3">
        <v>0</v>
      </c>
      <c r="L547" s="3">
        <v>0</v>
      </c>
      <c r="M547" s="3">
        <v>0</v>
      </c>
      <c r="N547" s="3">
        <v>414086428</v>
      </c>
      <c r="O547" s="3">
        <v>1</v>
      </c>
    </row>
    <row r="548" spans="1:50" x14ac:dyDescent="0.2">
      <c r="A548" s="6">
        <v>2</v>
      </c>
      <c r="B548" s="6" t="s">
        <v>432</v>
      </c>
      <c r="C548" s="6" t="s">
        <v>433</v>
      </c>
      <c r="D548" s="6">
        <v>0</v>
      </c>
      <c r="E548" s="6">
        <v>0</v>
      </c>
      <c r="F548" s="6">
        <v>0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>
        <v>414086429</v>
      </c>
    </row>
    <row r="549" spans="1:50" x14ac:dyDescent="0.2">
      <c r="A549" s="6">
        <v>1</v>
      </c>
      <c r="B549" s="6" t="s">
        <v>434</v>
      </c>
      <c r="C549" s="6" t="s">
        <v>435</v>
      </c>
      <c r="D549" s="6">
        <v>2025</v>
      </c>
      <c r="E549" s="6">
        <v>3</v>
      </c>
      <c r="F549" s="6">
        <v>1</v>
      </c>
      <c r="G549" s="6">
        <v>1</v>
      </c>
      <c r="H549" s="6">
        <v>0</v>
      </c>
      <c r="I549" s="6">
        <v>2</v>
      </c>
      <c r="J549" s="6">
        <v>1</v>
      </c>
      <c r="K549" s="6">
        <v>1</v>
      </c>
      <c r="L549" s="6">
        <v>1</v>
      </c>
      <c r="M549" s="6">
        <v>1</v>
      </c>
      <c r="N549" s="6">
        <v>1</v>
      </c>
      <c r="O549" s="6">
        <v>1</v>
      </c>
      <c r="P549" s="6">
        <v>1</v>
      </c>
      <c r="Q549" s="6">
        <v>1</v>
      </c>
      <c r="R549" s="6" t="s">
        <v>3</v>
      </c>
      <c r="S549" s="6" t="s">
        <v>3</v>
      </c>
      <c r="T549" s="6" t="s">
        <v>3</v>
      </c>
      <c r="U549" s="6" t="s">
        <v>3</v>
      </c>
      <c r="V549" s="6" t="s">
        <v>3</v>
      </c>
      <c r="W549" s="6" t="s">
        <v>3</v>
      </c>
      <c r="X549" s="6" t="s">
        <v>3</v>
      </c>
      <c r="Y549" s="6" t="s">
        <v>3</v>
      </c>
      <c r="Z549" s="6" t="s">
        <v>3</v>
      </c>
      <c r="AA549" s="6" t="s">
        <v>3</v>
      </c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>
        <v>414086430</v>
      </c>
      <c r="AO549" s="6" t="s">
        <v>436</v>
      </c>
      <c r="AP549" s="6" t="s">
        <v>437</v>
      </c>
      <c r="AQ549" s="6">
        <v>45713</v>
      </c>
      <c r="AR549" s="6">
        <v>371</v>
      </c>
      <c r="AS549" s="6" t="s">
        <v>438</v>
      </c>
      <c r="AT549" s="6" t="s">
        <v>3</v>
      </c>
      <c r="AU549" s="6" t="s">
        <v>437</v>
      </c>
      <c r="AV549" s="6"/>
      <c r="AW549" s="6">
        <v>0</v>
      </c>
      <c r="AX549" s="6" t="s">
        <v>439</v>
      </c>
    </row>
    <row r="553" spans="1:50" x14ac:dyDescent="0.2">
      <c r="A553">
        <v>65</v>
      </c>
      <c r="C553">
        <v>1</v>
      </c>
      <c r="D553">
        <v>0</v>
      </c>
      <c r="E55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440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296243064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45695</v>
      </c>
      <c r="CT12" s="1">
        <v>508</v>
      </c>
      <c r="CU12" s="1">
        <v>13</v>
      </c>
      <c r="CV12" s="1" t="s">
        <v>560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414086428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17</v>
      </c>
      <c r="D16" s="7" t="s">
        <v>17</v>
      </c>
      <c r="E16" s="8">
        <f>ROUND((Source!F451)/1000,2)</f>
        <v>2897.08</v>
      </c>
      <c r="F16" s="8">
        <f>ROUND((Source!F452)/1000,2)</f>
        <v>0</v>
      </c>
      <c r="G16" s="8">
        <f>ROUND((Source!F443)/1000,2)</f>
        <v>0</v>
      </c>
      <c r="H16" s="8">
        <f>ROUND((Source!F453)/1000+(Source!F454)/1000,2)</f>
        <v>0</v>
      </c>
      <c r="I16" s="8">
        <f>E16+F16+G16+H16</f>
        <v>2897.08</v>
      </c>
      <c r="J16" s="8">
        <f>ROUND((Source!F449+Source!F448)/1000,2)</f>
        <v>372.21</v>
      </c>
      <c r="K16" s="8">
        <v>4256.7700000000004</v>
      </c>
      <c r="L16" s="8">
        <v>0</v>
      </c>
      <c r="M16" s="8">
        <v>0</v>
      </c>
      <c r="N16" s="8">
        <f>I16+L16+M16</f>
        <v>2897.08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2330675.4</v>
      </c>
      <c r="AU16" s="8">
        <v>1928717.94</v>
      </c>
      <c r="AV16" s="8">
        <v>0</v>
      </c>
      <c r="AW16" s="8">
        <v>0</v>
      </c>
      <c r="AX16" s="8">
        <v>0</v>
      </c>
      <c r="AY16" s="8">
        <v>27123.35</v>
      </c>
      <c r="AZ16" s="8">
        <v>5299.66</v>
      </c>
      <c r="BA16" s="8">
        <v>366913.65</v>
      </c>
      <c r="BB16" s="8">
        <v>2897083.93</v>
      </c>
      <c r="BC16" s="8">
        <v>0</v>
      </c>
      <c r="BD16" s="8">
        <v>0</v>
      </c>
      <c r="BE16" s="8">
        <v>0</v>
      </c>
      <c r="BF16" s="8">
        <v>675.42108880000001</v>
      </c>
      <c r="BG16" s="8">
        <v>8.1806999999999999</v>
      </c>
      <c r="BH16" s="8">
        <v>0</v>
      </c>
      <c r="BI16" s="8">
        <v>372917.31</v>
      </c>
      <c r="BJ16" s="8">
        <v>193491.22</v>
      </c>
      <c r="BK16" s="8">
        <v>2897083.93</v>
      </c>
    </row>
    <row r="18" spans="1:16" x14ac:dyDescent="0.2">
      <c r="A18">
        <v>51</v>
      </c>
      <c r="E18">
        <v>2897.08</v>
      </c>
      <c r="F18">
        <v>0</v>
      </c>
      <c r="G18">
        <v>0</v>
      </c>
      <c r="H18">
        <v>0</v>
      </c>
      <c r="I18">
        <v>2897.08</v>
      </c>
      <c r="J18">
        <v>372.21</v>
      </c>
      <c r="K18">
        <v>4256.7700000000004</v>
      </c>
      <c r="L18">
        <v>0</v>
      </c>
      <c r="M18">
        <v>0</v>
      </c>
      <c r="N18">
        <v>2897.08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2330675.4</v>
      </c>
      <c r="G20" s="4" t="s">
        <v>64</v>
      </c>
      <c r="H20" s="4" t="s">
        <v>65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1928717.94</v>
      </c>
      <c r="G21" s="4" t="s">
        <v>66</v>
      </c>
      <c r="H21" s="4" t="s">
        <v>67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68</v>
      </c>
      <c r="H22" s="4" t="s">
        <v>69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1928717.94</v>
      </c>
      <c r="G23" s="4" t="s">
        <v>70</v>
      </c>
      <c r="H23" s="4" t="s">
        <v>71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1928717.94</v>
      </c>
      <c r="G24" s="4" t="s">
        <v>72</v>
      </c>
      <c r="H24" s="4" t="s">
        <v>73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74</v>
      </c>
      <c r="H25" s="4" t="s">
        <v>75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1928717.94</v>
      </c>
      <c r="G26" s="4" t="s">
        <v>76</v>
      </c>
      <c r="H26" s="4" t="s">
        <v>77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78</v>
      </c>
      <c r="H27" s="4" t="s">
        <v>79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80</v>
      </c>
      <c r="H28" s="4" t="s">
        <v>81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82</v>
      </c>
      <c r="H29" s="4" t="s">
        <v>83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27123.350000000002</v>
      </c>
      <c r="G30" s="4" t="s">
        <v>84</v>
      </c>
      <c r="H30" s="4" t="s">
        <v>85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86</v>
      </c>
      <c r="H31" s="4" t="s">
        <v>87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5299.66</v>
      </c>
      <c r="G32" s="4" t="s">
        <v>88</v>
      </c>
      <c r="H32" s="4" t="s">
        <v>89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366913.65000000014</v>
      </c>
      <c r="G33" s="4" t="s">
        <v>90</v>
      </c>
      <c r="H33" s="4" t="s">
        <v>91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92</v>
      </c>
      <c r="H34" s="4" t="s">
        <v>93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2897083.93</v>
      </c>
      <c r="G35" s="4" t="s">
        <v>94</v>
      </c>
      <c r="H35" s="4" t="s">
        <v>95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96</v>
      </c>
      <c r="H36" s="4" t="s">
        <v>97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98</v>
      </c>
      <c r="H37" s="4" t="s">
        <v>99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100</v>
      </c>
      <c r="H38" s="4" t="s">
        <v>101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102</v>
      </c>
      <c r="H39" s="4" t="s">
        <v>103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675.42108880000001</v>
      </c>
      <c r="G40" s="4" t="s">
        <v>104</v>
      </c>
      <c r="H40" s="4" t="s">
        <v>105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8.1806999999999999</v>
      </c>
      <c r="G41" s="4" t="s">
        <v>106</v>
      </c>
      <c r="H41" s="4" t="s">
        <v>107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108</v>
      </c>
      <c r="H42" s="4" t="s">
        <v>109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2620.8000000000002</v>
      </c>
      <c r="G43" s="4" t="s">
        <v>110</v>
      </c>
      <c r="H43" s="4" t="s">
        <v>111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372917.31</v>
      </c>
      <c r="G44" s="4" t="s">
        <v>112</v>
      </c>
      <c r="H44" s="4" t="s">
        <v>113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193491.22</v>
      </c>
      <c r="G45" s="4" t="s">
        <v>114</v>
      </c>
      <c r="H45" s="4" t="s">
        <v>115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2897083.93</v>
      </c>
      <c r="G46" s="4" t="s">
        <v>116</v>
      </c>
      <c r="H46" s="4" t="s">
        <v>117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431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414086428</v>
      </c>
      <c r="O51" s="3">
        <v>1</v>
      </c>
    </row>
    <row r="52" spans="1:50" x14ac:dyDescent="0.2">
      <c r="A52" s="6">
        <v>2</v>
      </c>
      <c r="B52" s="6" t="s">
        <v>432</v>
      </c>
      <c r="C52" s="6" t="s">
        <v>433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414086429</v>
      </c>
    </row>
    <row r="53" spans="1:50" x14ac:dyDescent="0.2">
      <c r="A53" s="6">
        <v>1</v>
      </c>
      <c r="B53" s="6" t="s">
        <v>434</v>
      </c>
      <c r="C53" s="6" t="s">
        <v>435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414086430</v>
      </c>
      <c r="AO53" s="6" t="s">
        <v>436</v>
      </c>
      <c r="AP53" s="6" t="s">
        <v>437</v>
      </c>
      <c r="AQ53" s="6">
        <v>45713</v>
      </c>
      <c r="AR53" s="6">
        <v>371</v>
      </c>
      <c r="AS53" s="6" t="s">
        <v>438</v>
      </c>
      <c r="AT53" s="6" t="s">
        <v>3</v>
      </c>
      <c r="AU53" s="6" t="s">
        <v>437</v>
      </c>
      <c r="AV53" s="6"/>
      <c r="AW53" s="6">
        <v>0</v>
      </c>
      <c r="AX53" s="6" t="s">
        <v>439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7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414086428</v>
      </c>
      <c r="C1">
        <v>414087013</v>
      </c>
      <c r="D1">
        <v>342640197</v>
      </c>
      <c r="E1">
        <v>113</v>
      </c>
      <c r="F1">
        <v>1</v>
      </c>
      <c r="G1">
        <v>1</v>
      </c>
      <c r="H1">
        <v>1</v>
      </c>
      <c r="I1" t="s">
        <v>441</v>
      </c>
      <c r="J1" t="s">
        <v>3</v>
      </c>
      <c r="K1" t="s">
        <v>442</v>
      </c>
      <c r="L1">
        <v>1191</v>
      </c>
      <c r="N1">
        <v>1013</v>
      </c>
      <c r="O1" t="s">
        <v>443</v>
      </c>
      <c r="P1" t="s">
        <v>443</v>
      </c>
      <c r="Q1">
        <v>1</v>
      </c>
      <c r="W1">
        <v>0</v>
      </c>
      <c r="X1">
        <v>-1833565283</v>
      </c>
      <c r="Y1">
        <f>AT1</f>
        <v>0.1</v>
      </c>
      <c r="AA1">
        <v>0</v>
      </c>
      <c r="AB1">
        <v>0</v>
      </c>
      <c r="AC1">
        <v>0</v>
      </c>
      <c r="AD1">
        <v>531.04</v>
      </c>
      <c r="AE1">
        <v>0</v>
      </c>
      <c r="AF1">
        <v>0</v>
      </c>
      <c r="AG1">
        <v>0</v>
      </c>
      <c r="AH1">
        <v>531.04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0.1</v>
      </c>
      <c r="AU1" t="s">
        <v>3</v>
      </c>
      <c r="AV1">
        <v>1</v>
      </c>
      <c r="AW1">
        <v>2</v>
      </c>
      <c r="AX1">
        <v>414087016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53.103999999999999</v>
      </c>
      <c r="BN1">
        <v>0.1</v>
      </c>
      <c r="BO1">
        <v>0</v>
      </c>
      <c r="BP1">
        <v>1</v>
      </c>
      <c r="BQ1">
        <v>0</v>
      </c>
      <c r="BR1">
        <v>0</v>
      </c>
      <c r="BS1">
        <v>0</v>
      </c>
      <c r="BT1">
        <v>53.103999999999999</v>
      </c>
      <c r="BU1">
        <v>0.1</v>
      </c>
      <c r="BV1">
        <v>0</v>
      </c>
      <c r="BW1">
        <v>1</v>
      </c>
      <c r="CU1">
        <f>ROUND(AT1*Source!I32*AH1*AL1,2)</f>
        <v>5112.8500000000004</v>
      </c>
      <c r="CV1">
        <f>ROUND(Y1*Source!I32,7)</f>
        <v>9.6280000000000001</v>
      </c>
      <c r="CW1">
        <v>0</v>
      </c>
      <c r="CX1">
        <f>ROUND(Y1*Source!I32,7)</f>
        <v>9.6280000000000001</v>
      </c>
      <c r="CY1">
        <f>AD1</f>
        <v>531.04</v>
      </c>
      <c r="CZ1">
        <f>AH1</f>
        <v>531.04</v>
      </c>
      <c r="DA1">
        <f>AL1</f>
        <v>1</v>
      </c>
      <c r="DB1">
        <f>ROUND(ROUND(AT1*CZ1,2),6)</f>
        <v>53.1</v>
      </c>
      <c r="DC1">
        <f>ROUND(ROUND(AT1*AG1,2),6)</f>
        <v>0</v>
      </c>
      <c r="DD1" t="s">
        <v>3</v>
      </c>
      <c r="DE1" t="s">
        <v>3</v>
      </c>
      <c r="DF1">
        <f t="shared" ref="DF1:DF8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5112.8500000000004</v>
      </c>
      <c r="DJ1">
        <f>DI1</f>
        <v>5112.8500000000004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414086428</v>
      </c>
      <c r="C2">
        <v>414087013</v>
      </c>
      <c r="D2">
        <v>342766396</v>
      </c>
      <c r="E2">
        <v>1</v>
      </c>
      <c r="F2">
        <v>1</v>
      </c>
      <c r="G2">
        <v>1</v>
      </c>
      <c r="H2">
        <v>2</v>
      </c>
      <c r="I2" t="s">
        <v>444</v>
      </c>
      <c r="J2" t="s">
        <v>445</v>
      </c>
      <c r="K2" t="s">
        <v>446</v>
      </c>
      <c r="L2">
        <v>1368</v>
      </c>
      <c r="N2">
        <v>1011</v>
      </c>
      <c r="O2" t="s">
        <v>447</v>
      </c>
      <c r="P2" t="s">
        <v>447</v>
      </c>
      <c r="Q2">
        <v>1</v>
      </c>
      <c r="W2">
        <v>0</v>
      </c>
      <c r="X2">
        <v>-1390369986</v>
      </c>
      <c r="Y2">
        <f>AT2</f>
        <v>0.1</v>
      </c>
      <c r="AA2">
        <v>0</v>
      </c>
      <c r="AB2">
        <v>8.7899999999999991</v>
      </c>
      <c r="AC2">
        <v>0</v>
      </c>
      <c r="AD2">
        <v>0</v>
      </c>
      <c r="AE2">
        <v>0</v>
      </c>
      <c r="AF2">
        <v>8.7899999999999991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0.1</v>
      </c>
      <c r="AU2" t="s">
        <v>3</v>
      </c>
      <c r="AV2">
        <v>1</v>
      </c>
      <c r="AW2">
        <v>2</v>
      </c>
      <c r="AX2">
        <v>414087017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0.879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0.879</v>
      </c>
      <c r="BS2">
        <v>0</v>
      </c>
      <c r="BT2">
        <v>0</v>
      </c>
      <c r="BU2">
        <v>0</v>
      </c>
      <c r="BV2">
        <v>0</v>
      </c>
      <c r="BW2">
        <v>1</v>
      </c>
      <c r="CV2">
        <v>0</v>
      </c>
      <c r="CW2">
        <f>ROUND(Y2*Source!I32*DO2,7)</f>
        <v>0</v>
      </c>
      <c r="CX2">
        <f>ROUND(Y2*Source!I32,7)</f>
        <v>9.6280000000000001</v>
      </c>
      <c r="CY2">
        <f>AB2</f>
        <v>8.7899999999999991</v>
      </c>
      <c r="CZ2">
        <f>AF2</f>
        <v>8.7899999999999991</v>
      </c>
      <c r="DA2">
        <f>AJ2</f>
        <v>1</v>
      </c>
      <c r="DB2">
        <f>ROUND(ROUND(AT2*CZ2,2),6)</f>
        <v>0.88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84.63</v>
      </c>
      <c r="DH2">
        <f t="shared" si="1"/>
        <v>0</v>
      </c>
      <c r="DI2">
        <f t="shared" si="2"/>
        <v>0</v>
      </c>
      <c r="DJ2">
        <f>DG2+DH2</f>
        <v>84.63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ROW(Source!A33)</f>
        <v>33</v>
      </c>
      <c r="B3">
        <v>414086428</v>
      </c>
      <c r="C3">
        <v>414087018</v>
      </c>
      <c r="D3">
        <v>342640199</v>
      </c>
      <c r="E3">
        <v>113</v>
      </c>
      <c r="F3">
        <v>1</v>
      </c>
      <c r="G3">
        <v>1</v>
      </c>
      <c r="H3">
        <v>1</v>
      </c>
      <c r="I3" t="s">
        <v>448</v>
      </c>
      <c r="J3" t="s">
        <v>3</v>
      </c>
      <c r="K3" t="s">
        <v>449</v>
      </c>
      <c r="L3">
        <v>1191</v>
      </c>
      <c r="N3">
        <v>1013</v>
      </c>
      <c r="O3" t="s">
        <v>443</v>
      </c>
      <c r="P3" t="s">
        <v>443</v>
      </c>
      <c r="Q3">
        <v>1</v>
      </c>
      <c r="W3">
        <v>0</v>
      </c>
      <c r="X3">
        <v>1426738182</v>
      </c>
      <c r="Y3">
        <f>(AT3*ROUND(1.15,7))</f>
        <v>13.408999999999999</v>
      </c>
      <c r="AA3">
        <v>0</v>
      </c>
      <c r="AB3">
        <v>0</v>
      </c>
      <c r="AC3">
        <v>0</v>
      </c>
      <c r="AD3">
        <v>537.73</v>
      </c>
      <c r="AE3">
        <v>0</v>
      </c>
      <c r="AF3">
        <v>0</v>
      </c>
      <c r="AG3">
        <v>0</v>
      </c>
      <c r="AH3">
        <v>537.73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11.66</v>
      </c>
      <c r="AU3" t="s">
        <v>39</v>
      </c>
      <c r="AV3">
        <v>1</v>
      </c>
      <c r="AW3">
        <v>2</v>
      </c>
      <c r="AX3">
        <v>414087030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6269.9318000000003</v>
      </c>
      <c r="BN3">
        <v>11.66</v>
      </c>
      <c r="BO3">
        <v>0</v>
      </c>
      <c r="BP3">
        <v>1</v>
      </c>
      <c r="BQ3">
        <v>0</v>
      </c>
      <c r="BR3">
        <v>0</v>
      </c>
      <c r="BS3">
        <v>0</v>
      </c>
      <c r="BT3">
        <v>7210.4215699999995</v>
      </c>
      <c r="BU3">
        <v>13.408999999999999</v>
      </c>
      <c r="BV3">
        <v>0</v>
      </c>
      <c r="BW3">
        <v>1</v>
      </c>
      <c r="CU3">
        <f>ROUND(AT3*Source!I33*AH3*AL3,2)</f>
        <v>6036.69</v>
      </c>
      <c r="CV3">
        <f>ROUND(Y3*Source!I33,7)</f>
        <v>12.910185200000001</v>
      </c>
      <c r="CW3">
        <v>0</v>
      </c>
      <c r="CX3">
        <f>ROUND(Y3*Source!I33,7)</f>
        <v>12.910185200000001</v>
      </c>
      <c r="CY3">
        <f>AD3</f>
        <v>537.73</v>
      </c>
      <c r="CZ3">
        <f>AH3</f>
        <v>537.73</v>
      </c>
      <c r="DA3">
        <f>AL3</f>
        <v>1</v>
      </c>
      <c r="DB3">
        <f>ROUND((ROUND(AT3*CZ3,2)*ROUND(1.15,7)),6)</f>
        <v>7210.4195</v>
      </c>
      <c r="DC3">
        <f>ROUND((ROUND(AT3*AG3,2)*ROUND(1.15,7)),6)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 t="shared" si="1"/>
        <v>0</v>
      </c>
      <c r="DI3">
        <f t="shared" si="2"/>
        <v>6942.19</v>
      </c>
      <c r="DJ3">
        <f>DI3</f>
        <v>6942.19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414086428</v>
      </c>
      <c r="C4">
        <v>414087018</v>
      </c>
      <c r="D4">
        <v>342640393</v>
      </c>
      <c r="E4">
        <v>113</v>
      </c>
      <c r="F4">
        <v>1</v>
      </c>
      <c r="G4">
        <v>1</v>
      </c>
      <c r="H4">
        <v>1</v>
      </c>
      <c r="I4" t="s">
        <v>450</v>
      </c>
      <c r="J4" t="s">
        <v>3</v>
      </c>
      <c r="K4" t="s">
        <v>451</v>
      </c>
      <c r="L4">
        <v>1191</v>
      </c>
      <c r="N4">
        <v>1013</v>
      </c>
      <c r="O4" t="s">
        <v>443</v>
      </c>
      <c r="P4" t="s">
        <v>443</v>
      </c>
      <c r="Q4">
        <v>1</v>
      </c>
      <c r="W4">
        <v>0</v>
      </c>
      <c r="X4">
        <v>-1417349443</v>
      </c>
      <c r="Y4">
        <f>(AT4*ROUND(1.25,7))</f>
        <v>0.28750000000000003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0.23</v>
      </c>
      <c r="AU4" t="s">
        <v>38</v>
      </c>
      <c r="AV4">
        <v>2</v>
      </c>
      <c r="AW4">
        <v>2</v>
      </c>
      <c r="AX4">
        <v>414087031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ROUND(Y4*Source!I33,7)</f>
        <v>0.27680500000000002</v>
      </c>
      <c r="CY4">
        <f>AD4</f>
        <v>0</v>
      </c>
      <c r="CZ4">
        <f>AH4</f>
        <v>0</v>
      </c>
      <c r="DA4">
        <f>AL4</f>
        <v>1</v>
      </c>
      <c r="DB4">
        <f>ROUND((ROUND(AT4*CZ4,2)*ROUND(1.25,7)),6)</f>
        <v>0</v>
      </c>
      <c r="DC4">
        <f>ROUND((ROUND(AT4*AG4,2)*ROUND(1.25,7)),6)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ROW(Source!A33)</f>
        <v>33</v>
      </c>
      <c r="B5">
        <v>414086428</v>
      </c>
      <c r="C5">
        <v>414087018</v>
      </c>
      <c r="D5">
        <v>342764689</v>
      </c>
      <c r="E5">
        <v>1</v>
      </c>
      <c r="F5">
        <v>1</v>
      </c>
      <c r="G5">
        <v>1</v>
      </c>
      <c r="H5">
        <v>2</v>
      </c>
      <c r="I5" t="s">
        <v>452</v>
      </c>
      <c r="J5" t="s">
        <v>453</v>
      </c>
      <c r="K5" t="s">
        <v>454</v>
      </c>
      <c r="L5">
        <v>1368</v>
      </c>
      <c r="N5">
        <v>1011</v>
      </c>
      <c r="O5" t="s">
        <v>447</v>
      </c>
      <c r="P5" t="s">
        <v>447</v>
      </c>
      <c r="Q5">
        <v>1</v>
      </c>
      <c r="W5">
        <v>0</v>
      </c>
      <c r="X5">
        <v>1047952000</v>
      </c>
      <c r="Y5">
        <f>(AT5*ROUND(1.25,7))</f>
        <v>6.25E-2</v>
      </c>
      <c r="AA5">
        <v>0</v>
      </c>
      <c r="AB5">
        <v>846.76</v>
      </c>
      <c r="AC5">
        <v>803.25</v>
      </c>
      <c r="AD5">
        <v>0</v>
      </c>
      <c r="AE5">
        <v>0</v>
      </c>
      <c r="AF5">
        <v>622.62</v>
      </c>
      <c r="AG5">
        <v>803.25</v>
      </c>
      <c r="AH5">
        <v>0</v>
      </c>
      <c r="AI5">
        <v>1</v>
      </c>
      <c r="AJ5">
        <v>1.36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0.05</v>
      </c>
      <c r="AU5" t="s">
        <v>38</v>
      </c>
      <c r="AV5">
        <v>1</v>
      </c>
      <c r="AW5">
        <v>2</v>
      </c>
      <c r="AX5">
        <v>414087032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31.131</v>
      </c>
      <c r="BL5">
        <v>40.162500000000001</v>
      </c>
      <c r="BM5">
        <v>0</v>
      </c>
      <c r="BN5">
        <v>0</v>
      </c>
      <c r="BO5">
        <v>0.05</v>
      </c>
      <c r="BP5">
        <v>1</v>
      </c>
      <c r="BQ5">
        <v>0</v>
      </c>
      <c r="BR5">
        <v>38.91375</v>
      </c>
      <c r="BS5">
        <v>50.203125</v>
      </c>
      <c r="BT5">
        <v>0</v>
      </c>
      <c r="BU5">
        <v>0</v>
      </c>
      <c r="BV5">
        <v>6.25E-2</v>
      </c>
      <c r="BW5">
        <v>1</v>
      </c>
      <c r="CV5">
        <v>0</v>
      </c>
      <c r="CW5">
        <f>ROUND(Y5*Source!I33*DO5,7)</f>
        <v>6.0174999999999999E-2</v>
      </c>
      <c r="CX5">
        <f>ROUND(Y5*Source!I33,7)</f>
        <v>6.0174999999999999E-2</v>
      </c>
      <c r="CY5">
        <f>AB5</f>
        <v>846.76</v>
      </c>
      <c r="CZ5">
        <f>AF5</f>
        <v>622.62</v>
      </c>
      <c r="DA5">
        <f>AJ5</f>
        <v>1.36</v>
      </c>
      <c r="DB5">
        <f>ROUND((ROUND(AT5*CZ5,2)*ROUND(1.25,7)),6)</f>
        <v>38.912500000000001</v>
      </c>
      <c r="DC5">
        <f>ROUND((ROUND(AT5*AG5,2)*ROUND(1.25,7)),6)</f>
        <v>50.2</v>
      </c>
      <c r="DD5" t="s">
        <v>3</v>
      </c>
      <c r="DE5" t="s">
        <v>3</v>
      </c>
      <c r="DF5">
        <f t="shared" si="0"/>
        <v>0</v>
      </c>
      <c r="DG5">
        <f>ROUND(ROUND(AF5*AJ5,2)*CX5,2)</f>
        <v>50.95</v>
      </c>
      <c r="DH5">
        <f t="shared" si="1"/>
        <v>48.34</v>
      </c>
      <c r="DI5">
        <f t="shared" si="2"/>
        <v>0</v>
      </c>
      <c r="DJ5">
        <f>DG5+DH5</f>
        <v>99.29</v>
      </c>
      <c r="DK5">
        <v>0</v>
      </c>
      <c r="DL5" t="s">
        <v>455</v>
      </c>
      <c r="DM5">
        <v>6</v>
      </c>
      <c r="DN5" t="s">
        <v>443</v>
      </c>
      <c r="DO5">
        <v>1</v>
      </c>
    </row>
    <row r="6" spans="1:119" x14ac:dyDescent="0.2">
      <c r="A6">
        <f>ROW(Source!A33)</f>
        <v>33</v>
      </c>
      <c r="B6">
        <v>414086428</v>
      </c>
      <c r="C6">
        <v>414087018</v>
      </c>
      <c r="D6">
        <v>342765643</v>
      </c>
      <c r="E6">
        <v>1</v>
      </c>
      <c r="F6">
        <v>1</v>
      </c>
      <c r="G6">
        <v>1</v>
      </c>
      <c r="H6">
        <v>2</v>
      </c>
      <c r="I6" t="s">
        <v>456</v>
      </c>
      <c r="J6" t="s">
        <v>457</v>
      </c>
      <c r="K6" t="s">
        <v>458</v>
      </c>
      <c r="L6">
        <v>1368</v>
      </c>
      <c r="N6">
        <v>1011</v>
      </c>
      <c r="O6" t="s">
        <v>447</v>
      </c>
      <c r="P6" t="s">
        <v>447</v>
      </c>
      <c r="Q6">
        <v>1</v>
      </c>
      <c r="W6">
        <v>0</v>
      </c>
      <c r="X6">
        <v>1503848564</v>
      </c>
      <c r="Y6">
        <f>(AT6*ROUND(1.25,7))</f>
        <v>0.22499999999999998</v>
      </c>
      <c r="AA6">
        <v>0</v>
      </c>
      <c r="AB6">
        <v>583.05999999999995</v>
      </c>
      <c r="AC6">
        <v>597.98</v>
      </c>
      <c r="AD6">
        <v>0</v>
      </c>
      <c r="AE6">
        <v>0</v>
      </c>
      <c r="AF6">
        <v>477.92</v>
      </c>
      <c r="AG6">
        <v>597.98</v>
      </c>
      <c r="AH6">
        <v>0</v>
      </c>
      <c r="AI6">
        <v>1</v>
      </c>
      <c r="AJ6">
        <v>1.22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0.18</v>
      </c>
      <c r="AU6" t="s">
        <v>38</v>
      </c>
      <c r="AV6">
        <v>1</v>
      </c>
      <c r="AW6">
        <v>2</v>
      </c>
      <c r="AX6">
        <v>414087033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86.025599999999997</v>
      </c>
      <c r="BL6">
        <v>107.63639999999999</v>
      </c>
      <c r="BM6">
        <v>0</v>
      </c>
      <c r="BN6">
        <v>0</v>
      </c>
      <c r="BO6">
        <v>0.18</v>
      </c>
      <c r="BP6">
        <v>1</v>
      </c>
      <c r="BQ6">
        <v>0</v>
      </c>
      <c r="BR6">
        <v>107.532</v>
      </c>
      <c r="BS6">
        <v>134.5455</v>
      </c>
      <c r="BT6">
        <v>0</v>
      </c>
      <c r="BU6">
        <v>0</v>
      </c>
      <c r="BV6">
        <v>0.22499999999999998</v>
      </c>
      <c r="BW6">
        <v>1</v>
      </c>
      <c r="CV6">
        <v>0</v>
      </c>
      <c r="CW6">
        <f>ROUND(Y6*Source!I33*DO6,7)</f>
        <v>0.21662999999999999</v>
      </c>
      <c r="CX6">
        <f>ROUND(Y6*Source!I33,7)</f>
        <v>0.21662999999999999</v>
      </c>
      <c r="CY6">
        <f>AB6</f>
        <v>583.05999999999995</v>
      </c>
      <c r="CZ6">
        <f>AF6</f>
        <v>477.92</v>
      </c>
      <c r="DA6">
        <f>AJ6</f>
        <v>1.22</v>
      </c>
      <c r="DB6">
        <f>ROUND((ROUND(AT6*CZ6,2)*ROUND(1.25,7)),6)</f>
        <v>107.53749999999999</v>
      </c>
      <c r="DC6">
        <f>ROUND((ROUND(AT6*AG6,2)*ROUND(1.25,7)),6)</f>
        <v>134.55000000000001</v>
      </c>
      <c r="DD6" t="s">
        <v>3</v>
      </c>
      <c r="DE6" t="s">
        <v>3</v>
      </c>
      <c r="DF6">
        <f t="shared" si="0"/>
        <v>0</v>
      </c>
      <c r="DG6">
        <f>ROUND(ROUND(AF6*AJ6,2)*CX6,2)</f>
        <v>126.31</v>
      </c>
      <c r="DH6">
        <f t="shared" si="1"/>
        <v>129.54</v>
      </c>
      <c r="DI6">
        <f t="shared" si="2"/>
        <v>0</v>
      </c>
      <c r="DJ6">
        <f>DG6+DH6</f>
        <v>255.85</v>
      </c>
      <c r="DK6">
        <v>0</v>
      </c>
      <c r="DL6" t="s">
        <v>459</v>
      </c>
      <c r="DM6">
        <v>4</v>
      </c>
      <c r="DN6" t="s">
        <v>443</v>
      </c>
      <c r="DO6">
        <v>1</v>
      </c>
    </row>
    <row r="7" spans="1:119" x14ac:dyDescent="0.2">
      <c r="A7">
        <f>ROW(Source!A33)</f>
        <v>33</v>
      </c>
      <c r="B7">
        <v>414086428</v>
      </c>
      <c r="C7">
        <v>414087018</v>
      </c>
      <c r="D7">
        <v>342765856</v>
      </c>
      <c r="E7">
        <v>1</v>
      </c>
      <c r="F7">
        <v>1</v>
      </c>
      <c r="G7">
        <v>1</v>
      </c>
      <c r="H7">
        <v>2</v>
      </c>
      <c r="I7" t="s">
        <v>460</v>
      </c>
      <c r="J7" t="s">
        <v>461</v>
      </c>
      <c r="K7" t="s">
        <v>462</v>
      </c>
      <c r="L7">
        <v>1368</v>
      </c>
      <c r="N7">
        <v>1011</v>
      </c>
      <c r="O7" t="s">
        <v>447</v>
      </c>
      <c r="P7" t="s">
        <v>447</v>
      </c>
      <c r="Q7">
        <v>1</v>
      </c>
      <c r="W7">
        <v>0</v>
      </c>
      <c r="X7">
        <v>-2043737778</v>
      </c>
      <c r="Y7">
        <f>(AT7*ROUND(1.25,7))</f>
        <v>5.9874999999999998</v>
      </c>
      <c r="AA7">
        <v>0</v>
      </c>
      <c r="AB7">
        <v>146.6</v>
      </c>
      <c r="AC7">
        <v>0</v>
      </c>
      <c r="AD7">
        <v>0</v>
      </c>
      <c r="AE7">
        <v>0</v>
      </c>
      <c r="AF7">
        <v>115.43</v>
      </c>
      <c r="AG7">
        <v>0</v>
      </c>
      <c r="AH7">
        <v>0</v>
      </c>
      <c r="AI7">
        <v>1</v>
      </c>
      <c r="AJ7">
        <v>1.27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4.79</v>
      </c>
      <c r="AU7" t="s">
        <v>38</v>
      </c>
      <c r="AV7">
        <v>1</v>
      </c>
      <c r="AW7">
        <v>2</v>
      </c>
      <c r="AX7">
        <v>414087034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552.90970000000004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691.13712499999997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ROUND(Y7*Source!I33*DO7,7)</f>
        <v>0</v>
      </c>
      <c r="CX7">
        <f>ROUND(Y7*Source!I33,7)</f>
        <v>5.7647649999999997</v>
      </c>
      <c r="CY7">
        <f>AB7</f>
        <v>146.6</v>
      </c>
      <c r="CZ7">
        <f>AF7</f>
        <v>115.43</v>
      </c>
      <c r="DA7">
        <f>AJ7</f>
        <v>1.27</v>
      </c>
      <c r="DB7">
        <f>ROUND((ROUND(AT7*CZ7,2)*ROUND(1.25,7)),6)</f>
        <v>691.13750000000005</v>
      </c>
      <c r="DC7">
        <f>ROUND((ROUND(AT7*AG7,2)*ROUND(1.25,7)),6)</f>
        <v>0</v>
      </c>
      <c r="DD7" t="s">
        <v>3</v>
      </c>
      <c r="DE7" t="s">
        <v>3</v>
      </c>
      <c r="DF7">
        <f t="shared" si="0"/>
        <v>0</v>
      </c>
      <c r="DG7">
        <f>ROUND(ROUND(AF7*AJ7,2)*CX7,2)</f>
        <v>845.11</v>
      </c>
      <c r="DH7">
        <f t="shared" si="1"/>
        <v>0</v>
      </c>
      <c r="DI7">
        <f t="shared" si="2"/>
        <v>0</v>
      </c>
      <c r="DJ7">
        <f>DG7+DH7</f>
        <v>845.11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414086428</v>
      </c>
      <c r="C8">
        <v>414087018</v>
      </c>
      <c r="D8">
        <v>342766199</v>
      </c>
      <c r="E8">
        <v>1</v>
      </c>
      <c r="F8">
        <v>1</v>
      </c>
      <c r="G8">
        <v>1</v>
      </c>
      <c r="H8">
        <v>2</v>
      </c>
      <c r="I8" t="s">
        <v>463</v>
      </c>
      <c r="J8" t="s">
        <v>464</v>
      </c>
      <c r="K8" t="s">
        <v>465</v>
      </c>
      <c r="L8">
        <v>1368</v>
      </c>
      <c r="N8">
        <v>1011</v>
      </c>
      <c r="O8" t="s">
        <v>447</v>
      </c>
      <c r="P8" t="s">
        <v>447</v>
      </c>
      <c r="Q8">
        <v>1</v>
      </c>
      <c r="W8">
        <v>0</v>
      </c>
      <c r="X8">
        <v>680960372</v>
      </c>
      <c r="Y8">
        <f>(AT8*ROUND(1.25,7))</f>
        <v>5.9874999999999998</v>
      </c>
      <c r="AA8">
        <v>0</v>
      </c>
      <c r="AB8">
        <v>56.79</v>
      </c>
      <c r="AC8">
        <v>0</v>
      </c>
      <c r="AD8">
        <v>0</v>
      </c>
      <c r="AE8">
        <v>0</v>
      </c>
      <c r="AF8">
        <v>41.15</v>
      </c>
      <c r="AG8">
        <v>0</v>
      </c>
      <c r="AH8">
        <v>0</v>
      </c>
      <c r="AI8">
        <v>1</v>
      </c>
      <c r="AJ8">
        <v>1.38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4.79</v>
      </c>
      <c r="AU8" t="s">
        <v>38</v>
      </c>
      <c r="AV8">
        <v>1</v>
      </c>
      <c r="AW8">
        <v>2</v>
      </c>
      <c r="AX8">
        <v>414087035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197.10849999999999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246.38562499999998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ROUND(Y8*Source!I33*DO8,7)</f>
        <v>0</v>
      </c>
      <c r="CX8">
        <f>ROUND(Y8*Source!I33,7)</f>
        <v>5.7647649999999997</v>
      </c>
      <c r="CY8">
        <f>AB8</f>
        <v>56.79</v>
      </c>
      <c r="CZ8">
        <f>AF8</f>
        <v>41.15</v>
      </c>
      <c r="DA8">
        <f>AJ8</f>
        <v>1.38</v>
      </c>
      <c r="DB8">
        <f>ROUND((ROUND(AT8*CZ8,2)*ROUND(1.25,7)),6)</f>
        <v>246.38749999999999</v>
      </c>
      <c r="DC8">
        <f>ROUND((ROUND(AT8*AG8,2)*ROUND(1.25,7)),6)</f>
        <v>0</v>
      </c>
      <c r="DD8" t="s">
        <v>3</v>
      </c>
      <c r="DE8" t="s">
        <v>3</v>
      </c>
      <c r="DF8">
        <f t="shared" si="0"/>
        <v>0</v>
      </c>
      <c r="DG8">
        <f>ROUND(ROUND(AF8*AJ8,2)*CX8,2)</f>
        <v>327.38</v>
      </c>
      <c r="DH8">
        <f t="shared" si="1"/>
        <v>0</v>
      </c>
      <c r="DI8">
        <f t="shared" si="2"/>
        <v>0</v>
      </c>
      <c r="DJ8">
        <f>DG8+DH8</f>
        <v>327.38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414086428</v>
      </c>
      <c r="C9">
        <v>414087018</v>
      </c>
      <c r="D9">
        <v>342718355</v>
      </c>
      <c r="E9">
        <v>1</v>
      </c>
      <c r="F9">
        <v>1</v>
      </c>
      <c r="G9">
        <v>1</v>
      </c>
      <c r="H9">
        <v>3</v>
      </c>
      <c r="I9" t="s">
        <v>466</v>
      </c>
      <c r="J9" t="s">
        <v>467</v>
      </c>
      <c r="K9" t="s">
        <v>468</v>
      </c>
      <c r="L9">
        <v>1346</v>
      </c>
      <c r="N9">
        <v>1009</v>
      </c>
      <c r="O9" t="s">
        <v>49</v>
      </c>
      <c r="P9" t="s">
        <v>49</v>
      </c>
      <c r="Q9">
        <v>1</v>
      </c>
      <c r="W9">
        <v>0</v>
      </c>
      <c r="X9">
        <v>-1749521197</v>
      </c>
      <c r="Y9">
        <f>AT9</f>
        <v>0.75</v>
      </c>
      <c r="AA9">
        <v>80.8</v>
      </c>
      <c r="AB9">
        <v>0</v>
      </c>
      <c r="AC9">
        <v>0</v>
      </c>
      <c r="AD9">
        <v>0</v>
      </c>
      <c r="AE9">
        <v>56.11</v>
      </c>
      <c r="AF9">
        <v>0</v>
      </c>
      <c r="AG9">
        <v>0</v>
      </c>
      <c r="AH9">
        <v>0</v>
      </c>
      <c r="AI9">
        <v>1.44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0.75</v>
      </c>
      <c r="AU9" t="s">
        <v>3</v>
      </c>
      <c r="AV9">
        <v>0</v>
      </c>
      <c r="AW9">
        <v>2</v>
      </c>
      <c r="AX9">
        <v>414087036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42.082499999999996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42.082499999999996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ROUND(Y9*Source!I33,7)</f>
        <v>0.72209999999999996</v>
      </c>
      <c r="CY9">
        <f>AA9</f>
        <v>80.8</v>
      </c>
      <c r="CZ9">
        <f>AE9</f>
        <v>56.11</v>
      </c>
      <c r="DA9">
        <f>AI9</f>
        <v>1.44</v>
      </c>
      <c r="DB9">
        <f>ROUND(ROUND(AT9*CZ9,2),6)</f>
        <v>42.08</v>
      </c>
      <c r="DC9">
        <f>ROUND(ROUND(AT9*AG9,2),6)</f>
        <v>0</v>
      </c>
      <c r="DD9" t="s">
        <v>3</v>
      </c>
      <c r="DE9" t="s">
        <v>3</v>
      </c>
      <c r="DF9">
        <f>ROUND(ROUND(AE9*AI9,2)*CX9,2)</f>
        <v>58.35</v>
      </c>
      <c r="DG9">
        <f t="shared" ref="DG9:DG15" si="3">ROUND(ROUND(AF9,2)*CX9,2)</f>
        <v>0</v>
      </c>
      <c r="DH9">
        <f t="shared" si="1"/>
        <v>0</v>
      </c>
      <c r="DI9">
        <f t="shared" si="2"/>
        <v>0</v>
      </c>
      <c r="DJ9">
        <f>DF9</f>
        <v>58.35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414086428</v>
      </c>
      <c r="C10">
        <v>414087018</v>
      </c>
      <c r="D10">
        <v>342643904</v>
      </c>
      <c r="E10">
        <v>113</v>
      </c>
      <c r="F10">
        <v>1</v>
      </c>
      <c r="G10">
        <v>1</v>
      </c>
      <c r="H10">
        <v>3</v>
      </c>
      <c r="I10" t="s">
        <v>52</v>
      </c>
      <c r="J10" t="s">
        <v>3</v>
      </c>
      <c r="K10" t="s">
        <v>53</v>
      </c>
      <c r="L10">
        <v>1346</v>
      </c>
      <c r="N10">
        <v>1009</v>
      </c>
      <c r="O10" t="s">
        <v>49</v>
      </c>
      <c r="P10" t="s">
        <v>49</v>
      </c>
      <c r="Q10">
        <v>1</v>
      </c>
      <c r="W10">
        <v>0</v>
      </c>
      <c r="X10">
        <v>1535059920</v>
      </c>
      <c r="Y10">
        <f>AT10</f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</v>
      </c>
      <c r="AU10" t="s">
        <v>3</v>
      </c>
      <c r="AV10">
        <v>0</v>
      </c>
      <c r="AW10">
        <v>2</v>
      </c>
      <c r="AX10">
        <v>414087037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ROUND(Y10*Source!I33,7)</f>
        <v>0</v>
      </c>
      <c r="CY10">
        <f>AA10</f>
        <v>0</v>
      </c>
      <c r="CZ10">
        <f>AE10</f>
        <v>0</v>
      </c>
      <c r="DA10">
        <f>AI10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>ROUND(ROUND(AE10,2)*CX10,2)</f>
        <v>0</v>
      </c>
      <c r="DG10">
        <f t="shared" si="3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414086428</v>
      </c>
      <c r="C11">
        <v>414087018</v>
      </c>
      <c r="D11">
        <v>342643972</v>
      </c>
      <c r="E11">
        <v>113</v>
      </c>
      <c r="F11">
        <v>1</v>
      </c>
      <c r="G11">
        <v>1</v>
      </c>
      <c r="H11">
        <v>3</v>
      </c>
      <c r="I11" t="s">
        <v>55</v>
      </c>
      <c r="J11" t="s">
        <v>3</v>
      </c>
      <c r="K11" t="s">
        <v>56</v>
      </c>
      <c r="L11">
        <v>1346</v>
      </c>
      <c r="N11">
        <v>1009</v>
      </c>
      <c r="O11" t="s">
        <v>49</v>
      </c>
      <c r="P11" t="s">
        <v>49</v>
      </c>
      <c r="Q11">
        <v>1</v>
      </c>
      <c r="W11">
        <v>0</v>
      </c>
      <c r="X11">
        <v>-1357725944</v>
      </c>
      <c r="Y11">
        <f>AT11</f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3</v>
      </c>
      <c r="AV11">
        <v>0</v>
      </c>
      <c r="AW11">
        <v>2</v>
      </c>
      <c r="AX11">
        <v>414087038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ROUND(Y11*Source!I33,7)</f>
        <v>0</v>
      </c>
      <c r="CY11">
        <f>AA11</f>
        <v>0</v>
      </c>
      <c r="CZ11">
        <f>AE11</f>
        <v>0</v>
      </c>
      <c r="DA11">
        <f>AI11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ROUND(ROUND(AE11,2)*CX11,2)</f>
        <v>0</v>
      </c>
      <c r="DG11">
        <f t="shared" si="3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414086428</v>
      </c>
      <c r="C12">
        <v>414087018</v>
      </c>
      <c r="D12">
        <v>342736178</v>
      </c>
      <c r="E12">
        <v>1</v>
      </c>
      <c r="F12">
        <v>1</v>
      </c>
      <c r="G12">
        <v>1</v>
      </c>
      <c r="H12">
        <v>3</v>
      </c>
      <c r="I12" t="s">
        <v>469</v>
      </c>
      <c r="J12" t="s">
        <v>470</v>
      </c>
      <c r="K12" t="s">
        <v>471</v>
      </c>
      <c r="L12">
        <v>1346</v>
      </c>
      <c r="N12">
        <v>1009</v>
      </c>
      <c r="O12" t="s">
        <v>49</v>
      </c>
      <c r="P12" t="s">
        <v>49</v>
      </c>
      <c r="Q12">
        <v>1</v>
      </c>
      <c r="W12">
        <v>0</v>
      </c>
      <c r="X12">
        <v>1345525934</v>
      </c>
      <c r="Y12">
        <f>AT12</f>
        <v>17.78</v>
      </c>
      <c r="AA12">
        <v>79.39</v>
      </c>
      <c r="AB12">
        <v>0</v>
      </c>
      <c r="AC12">
        <v>0</v>
      </c>
      <c r="AD12">
        <v>0</v>
      </c>
      <c r="AE12">
        <v>60.6</v>
      </c>
      <c r="AF12">
        <v>0</v>
      </c>
      <c r="AG12">
        <v>0</v>
      </c>
      <c r="AH12">
        <v>0</v>
      </c>
      <c r="AI12">
        <v>1.31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17.78</v>
      </c>
      <c r="AU12" t="s">
        <v>3</v>
      </c>
      <c r="AV12">
        <v>0</v>
      </c>
      <c r="AW12">
        <v>2</v>
      </c>
      <c r="AX12">
        <v>414087039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1077.4680000000001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1077.4680000000001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ROUND(Y12*Source!I33,7)</f>
        <v>17.118583999999998</v>
      </c>
      <c r="CY12">
        <f>AA12</f>
        <v>79.39</v>
      </c>
      <c r="CZ12">
        <f>AE12</f>
        <v>60.6</v>
      </c>
      <c r="DA12">
        <f>AI12</f>
        <v>1.31</v>
      </c>
      <c r="DB12">
        <f>ROUND(ROUND(AT12*CZ12,2),6)</f>
        <v>1077.47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1359.04</v>
      </c>
      <c r="DG12">
        <f t="shared" si="3"/>
        <v>0</v>
      </c>
      <c r="DH12">
        <f t="shared" si="1"/>
        <v>0</v>
      </c>
      <c r="DI12">
        <f t="shared" si="2"/>
        <v>0</v>
      </c>
      <c r="DJ12">
        <f>DF12</f>
        <v>1359.04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414086428</v>
      </c>
      <c r="C13">
        <v>414087018</v>
      </c>
      <c r="D13">
        <v>0</v>
      </c>
      <c r="E13">
        <v>1</v>
      </c>
      <c r="F13">
        <v>1</v>
      </c>
      <c r="G13">
        <v>1</v>
      </c>
      <c r="H13">
        <v>3</v>
      </c>
      <c r="I13" t="s">
        <v>47</v>
      </c>
      <c r="J13" t="s">
        <v>3</v>
      </c>
      <c r="K13" t="s">
        <v>48</v>
      </c>
      <c r="L13">
        <v>1346</v>
      </c>
      <c r="N13">
        <v>1009</v>
      </c>
      <c r="O13" t="s">
        <v>49</v>
      </c>
      <c r="P13" t="s">
        <v>49</v>
      </c>
      <c r="Q13">
        <v>1</v>
      </c>
      <c r="W13">
        <v>0</v>
      </c>
      <c r="X13">
        <v>-487190639</v>
      </c>
      <c r="Y13">
        <f>AT13</f>
        <v>80</v>
      </c>
      <c r="AA13">
        <v>625</v>
      </c>
      <c r="AB13">
        <v>0</v>
      </c>
      <c r="AC13">
        <v>0</v>
      </c>
      <c r="AD13">
        <v>0</v>
      </c>
      <c r="AE13">
        <v>625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80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ROUND(Y13*Source!I33,7)</f>
        <v>77.024000000000001</v>
      </c>
      <c r="CY13">
        <f>AA13</f>
        <v>625</v>
      </c>
      <c r="CZ13">
        <f>AE13</f>
        <v>625</v>
      </c>
      <c r="DA13">
        <f>AI13</f>
        <v>1</v>
      </c>
      <c r="DB13">
        <f>ROUND(ROUND(AT13*CZ13,2),6)</f>
        <v>50000</v>
      </c>
      <c r="DC13">
        <f>ROUND(ROUND(AT13*AG13,2),6)</f>
        <v>0</v>
      </c>
      <c r="DD13" t="s">
        <v>3</v>
      </c>
      <c r="DE13" t="s">
        <v>3</v>
      </c>
      <c r="DF13">
        <f t="shared" ref="DF13:DF19" si="4">ROUND(ROUND(AE13,2)*CX13,2)</f>
        <v>48140</v>
      </c>
      <c r="DG13">
        <f t="shared" si="3"/>
        <v>0</v>
      </c>
      <c r="DH13">
        <f t="shared" si="1"/>
        <v>0</v>
      </c>
      <c r="DI13">
        <f t="shared" si="2"/>
        <v>0</v>
      </c>
      <c r="DJ13">
        <f>DF13</f>
        <v>48140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414086428</v>
      </c>
      <c r="C14">
        <v>414087043</v>
      </c>
      <c r="D14">
        <v>342640199</v>
      </c>
      <c r="E14">
        <v>113</v>
      </c>
      <c r="F14">
        <v>1</v>
      </c>
      <c r="G14">
        <v>1</v>
      </c>
      <c r="H14">
        <v>1</v>
      </c>
      <c r="I14" t="s">
        <v>448</v>
      </c>
      <c r="J14" t="s">
        <v>3</v>
      </c>
      <c r="K14" t="s">
        <v>449</v>
      </c>
      <c r="L14">
        <v>1191</v>
      </c>
      <c r="N14">
        <v>1013</v>
      </c>
      <c r="O14" t="s">
        <v>443</v>
      </c>
      <c r="P14" t="s">
        <v>443</v>
      </c>
      <c r="Q14">
        <v>1</v>
      </c>
      <c r="W14">
        <v>0</v>
      </c>
      <c r="X14">
        <v>1426738182</v>
      </c>
      <c r="Y14">
        <f>(AT14*ROUND(1.15,7))</f>
        <v>5.0140000000000002</v>
      </c>
      <c r="AA14">
        <v>0</v>
      </c>
      <c r="AB14">
        <v>0</v>
      </c>
      <c r="AC14">
        <v>0</v>
      </c>
      <c r="AD14">
        <v>537.73</v>
      </c>
      <c r="AE14">
        <v>0</v>
      </c>
      <c r="AF14">
        <v>0</v>
      </c>
      <c r="AG14">
        <v>0</v>
      </c>
      <c r="AH14">
        <v>537.73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4.3600000000000003</v>
      </c>
      <c r="AU14" t="s">
        <v>39</v>
      </c>
      <c r="AV14">
        <v>1</v>
      </c>
      <c r="AW14">
        <v>2</v>
      </c>
      <c r="AX14">
        <v>414087054</v>
      </c>
      <c r="AY14">
        <v>1</v>
      </c>
      <c r="AZ14">
        <v>0</v>
      </c>
      <c r="BA14">
        <v>13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2344.5028000000002</v>
      </c>
      <c r="BN14">
        <v>4.3600000000000003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2696.1782200000002</v>
      </c>
      <c r="BU14">
        <v>5.0140000000000002</v>
      </c>
      <c r="BV14">
        <v>0</v>
      </c>
      <c r="BW14">
        <v>1</v>
      </c>
      <c r="CU14">
        <f>ROUND(AT14*Source!I37*AH14*AL14,2)</f>
        <v>2257.29</v>
      </c>
      <c r="CV14">
        <f>ROUND(Y14*Source!I37,7)</f>
        <v>4.8274792</v>
      </c>
      <c r="CW14">
        <v>0</v>
      </c>
      <c r="CX14">
        <f>ROUND(Y14*Source!I37,7)</f>
        <v>4.8274792</v>
      </c>
      <c r="CY14">
        <f>AD14</f>
        <v>537.73</v>
      </c>
      <c r="CZ14">
        <f>AH14</f>
        <v>537.73</v>
      </c>
      <c r="DA14">
        <f>AL14</f>
        <v>1</v>
      </c>
      <c r="DB14">
        <f>ROUND((ROUND(AT14*CZ14,2)*ROUND(1.15,7)),6)</f>
        <v>2696.1750000000002</v>
      </c>
      <c r="DC14">
        <f>ROUND((ROUND(AT14*AG14,2)*ROUND(1.15,7)),6)</f>
        <v>0</v>
      </c>
      <c r="DD14" t="s">
        <v>3</v>
      </c>
      <c r="DE14" t="s">
        <v>3</v>
      </c>
      <c r="DF14">
        <f t="shared" si="4"/>
        <v>0</v>
      </c>
      <c r="DG14">
        <f t="shared" si="3"/>
        <v>0</v>
      </c>
      <c r="DH14">
        <f t="shared" si="1"/>
        <v>0</v>
      </c>
      <c r="DI14">
        <f t="shared" si="2"/>
        <v>2595.88</v>
      </c>
      <c r="DJ14">
        <f>DI14</f>
        <v>2595.88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ROW(Source!A37)</f>
        <v>37</v>
      </c>
      <c r="B15">
        <v>414086428</v>
      </c>
      <c r="C15">
        <v>414087043</v>
      </c>
      <c r="D15">
        <v>342640393</v>
      </c>
      <c r="E15">
        <v>113</v>
      </c>
      <c r="F15">
        <v>1</v>
      </c>
      <c r="G15">
        <v>1</v>
      </c>
      <c r="H15">
        <v>1</v>
      </c>
      <c r="I15" t="s">
        <v>450</v>
      </c>
      <c r="J15" t="s">
        <v>3</v>
      </c>
      <c r="K15" t="s">
        <v>451</v>
      </c>
      <c r="L15">
        <v>1191</v>
      </c>
      <c r="N15">
        <v>1013</v>
      </c>
      <c r="O15" t="s">
        <v>443</v>
      </c>
      <c r="P15" t="s">
        <v>443</v>
      </c>
      <c r="Q15">
        <v>1</v>
      </c>
      <c r="W15">
        <v>0</v>
      </c>
      <c r="X15">
        <v>-1417349443</v>
      </c>
      <c r="Y15">
        <f>(AT15*ROUND(1.25,7))</f>
        <v>0.15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0.12</v>
      </c>
      <c r="AU15" t="s">
        <v>38</v>
      </c>
      <c r="AV15">
        <v>2</v>
      </c>
      <c r="AW15">
        <v>2</v>
      </c>
      <c r="AX15">
        <v>414087055</v>
      </c>
      <c r="AY15">
        <v>1</v>
      </c>
      <c r="AZ15">
        <v>0</v>
      </c>
      <c r="BA15">
        <v>14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ROUND(Y15*Source!I37,7)</f>
        <v>0.14441999999999999</v>
      </c>
      <c r="CY15">
        <f>AD15</f>
        <v>0</v>
      </c>
      <c r="CZ15">
        <f>AH15</f>
        <v>0</v>
      </c>
      <c r="DA15">
        <f>AL15</f>
        <v>1</v>
      </c>
      <c r="DB15">
        <f>ROUND((ROUND(AT15*CZ15,2)*ROUND(1.25,7)),6)</f>
        <v>0</v>
      </c>
      <c r="DC15">
        <f>ROUND((ROUND(AT15*AG15,2)*ROUND(1.25,7)),6)</f>
        <v>0</v>
      </c>
      <c r="DD15" t="s">
        <v>3</v>
      </c>
      <c r="DE15" t="s">
        <v>3</v>
      </c>
      <c r="DF15">
        <f t="shared" si="4"/>
        <v>0</v>
      </c>
      <c r="DG15">
        <f t="shared" si="3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ROW(Source!A37)</f>
        <v>37</v>
      </c>
      <c r="B16">
        <v>414086428</v>
      </c>
      <c r="C16">
        <v>414087043</v>
      </c>
      <c r="D16">
        <v>342764689</v>
      </c>
      <c r="E16">
        <v>1</v>
      </c>
      <c r="F16">
        <v>1</v>
      </c>
      <c r="G16">
        <v>1</v>
      </c>
      <c r="H16">
        <v>2</v>
      </c>
      <c r="I16" t="s">
        <v>452</v>
      </c>
      <c r="J16" t="s">
        <v>453</v>
      </c>
      <c r="K16" t="s">
        <v>454</v>
      </c>
      <c r="L16">
        <v>1368</v>
      </c>
      <c r="N16">
        <v>1011</v>
      </c>
      <c r="O16" t="s">
        <v>447</v>
      </c>
      <c r="P16" t="s">
        <v>447</v>
      </c>
      <c r="Q16">
        <v>1</v>
      </c>
      <c r="W16">
        <v>0</v>
      </c>
      <c r="X16">
        <v>1047952000</v>
      </c>
      <c r="Y16">
        <f>(AT16*ROUND(1.25,7))</f>
        <v>1.2500000000000001E-2</v>
      </c>
      <c r="AA16">
        <v>0</v>
      </c>
      <c r="AB16">
        <v>846.76</v>
      </c>
      <c r="AC16">
        <v>803.25</v>
      </c>
      <c r="AD16">
        <v>0</v>
      </c>
      <c r="AE16">
        <v>0</v>
      </c>
      <c r="AF16">
        <v>622.62</v>
      </c>
      <c r="AG16">
        <v>803.25</v>
      </c>
      <c r="AH16">
        <v>0</v>
      </c>
      <c r="AI16">
        <v>1</v>
      </c>
      <c r="AJ16">
        <v>1.36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38</v>
      </c>
      <c r="AV16">
        <v>1</v>
      </c>
      <c r="AW16">
        <v>2</v>
      </c>
      <c r="AX16">
        <v>414087056</v>
      </c>
      <c r="AY16">
        <v>1</v>
      </c>
      <c r="AZ16">
        <v>0</v>
      </c>
      <c r="BA16">
        <v>15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6.2262000000000004</v>
      </c>
      <c r="BL16">
        <v>8.0325000000000006</v>
      </c>
      <c r="BM16">
        <v>0</v>
      </c>
      <c r="BN16">
        <v>0</v>
      </c>
      <c r="BO16">
        <v>0.01</v>
      </c>
      <c r="BP16">
        <v>1</v>
      </c>
      <c r="BQ16">
        <v>0</v>
      </c>
      <c r="BR16">
        <v>7.7827500000000001</v>
      </c>
      <c r="BS16">
        <v>10.040625</v>
      </c>
      <c r="BT16">
        <v>0</v>
      </c>
      <c r="BU16">
        <v>0</v>
      </c>
      <c r="BV16">
        <v>1.2500000000000001E-2</v>
      </c>
      <c r="BW16">
        <v>1</v>
      </c>
      <c r="CV16">
        <v>0</v>
      </c>
      <c r="CW16">
        <f>ROUND(Y16*Source!I37*DO16,7)</f>
        <v>1.2035000000000001E-2</v>
      </c>
      <c r="CX16">
        <f>ROUND(Y16*Source!I37,7)</f>
        <v>1.2035000000000001E-2</v>
      </c>
      <c r="CY16">
        <f>AB16</f>
        <v>846.76</v>
      </c>
      <c r="CZ16">
        <f>AF16</f>
        <v>622.62</v>
      </c>
      <c r="DA16">
        <f>AJ16</f>
        <v>1.36</v>
      </c>
      <c r="DB16">
        <f>ROUND((ROUND(AT16*CZ16,2)*ROUND(1.25,7)),6)</f>
        <v>7.7874999999999996</v>
      </c>
      <c r="DC16">
        <f>ROUND((ROUND(AT16*AG16,2)*ROUND(1.25,7)),6)</f>
        <v>10.0375</v>
      </c>
      <c r="DD16" t="s">
        <v>3</v>
      </c>
      <c r="DE16" t="s">
        <v>3</v>
      </c>
      <c r="DF16">
        <f t="shared" si="4"/>
        <v>0</v>
      </c>
      <c r="DG16">
        <f>ROUND(ROUND(AF16*AJ16,2)*CX16,2)</f>
        <v>10.19</v>
      </c>
      <c r="DH16">
        <f t="shared" si="1"/>
        <v>9.67</v>
      </c>
      <c r="DI16">
        <f t="shared" si="2"/>
        <v>0</v>
      </c>
      <c r="DJ16">
        <f>DG16+DH16</f>
        <v>19.86</v>
      </c>
      <c r="DK16">
        <v>0</v>
      </c>
      <c r="DL16" t="s">
        <v>455</v>
      </c>
      <c r="DM16">
        <v>6</v>
      </c>
      <c r="DN16" t="s">
        <v>443</v>
      </c>
      <c r="DO16">
        <v>1</v>
      </c>
    </row>
    <row r="17" spans="1:119" x14ac:dyDescent="0.2">
      <c r="A17">
        <f>ROW(Source!A37)</f>
        <v>37</v>
      </c>
      <c r="B17">
        <v>414086428</v>
      </c>
      <c r="C17">
        <v>414087043</v>
      </c>
      <c r="D17">
        <v>342765643</v>
      </c>
      <c r="E17">
        <v>1</v>
      </c>
      <c r="F17">
        <v>1</v>
      </c>
      <c r="G17">
        <v>1</v>
      </c>
      <c r="H17">
        <v>2</v>
      </c>
      <c r="I17" t="s">
        <v>456</v>
      </c>
      <c r="J17" t="s">
        <v>457</v>
      </c>
      <c r="K17" t="s">
        <v>458</v>
      </c>
      <c r="L17">
        <v>1368</v>
      </c>
      <c r="N17">
        <v>1011</v>
      </c>
      <c r="O17" t="s">
        <v>447</v>
      </c>
      <c r="P17" t="s">
        <v>447</v>
      </c>
      <c r="Q17">
        <v>1</v>
      </c>
      <c r="W17">
        <v>0</v>
      </c>
      <c r="X17">
        <v>1503848564</v>
      </c>
      <c r="Y17">
        <f>(AT17*ROUND(1.25,7))</f>
        <v>0.13750000000000001</v>
      </c>
      <c r="AA17">
        <v>0</v>
      </c>
      <c r="AB17">
        <v>583.05999999999995</v>
      </c>
      <c r="AC17">
        <v>597.98</v>
      </c>
      <c r="AD17">
        <v>0</v>
      </c>
      <c r="AE17">
        <v>0</v>
      </c>
      <c r="AF17">
        <v>477.92</v>
      </c>
      <c r="AG17">
        <v>597.98</v>
      </c>
      <c r="AH17">
        <v>0</v>
      </c>
      <c r="AI17">
        <v>1</v>
      </c>
      <c r="AJ17">
        <v>1.22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0.11</v>
      </c>
      <c r="AU17" t="s">
        <v>38</v>
      </c>
      <c r="AV17">
        <v>1</v>
      </c>
      <c r="AW17">
        <v>2</v>
      </c>
      <c r="AX17">
        <v>414087057</v>
      </c>
      <c r="AY17">
        <v>1</v>
      </c>
      <c r="AZ17">
        <v>0</v>
      </c>
      <c r="BA17">
        <v>16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52.571200000000005</v>
      </c>
      <c r="BL17">
        <v>65.777799999999999</v>
      </c>
      <c r="BM17">
        <v>0</v>
      </c>
      <c r="BN17">
        <v>0</v>
      </c>
      <c r="BO17">
        <v>0.11</v>
      </c>
      <c r="BP17">
        <v>1</v>
      </c>
      <c r="BQ17">
        <v>0</v>
      </c>
      <c r="BR17">
        <v>65.714000000000013</v>
      </c>
      <c r="BS17">
        <v>82.222250000000003</v>
      </c>
      <c r="BT17">
        <v>0</v>
      </c>
      <c r="BU17">
        <v>0</v>
      </c>
      <c r="BV17">
        <v>0.13750000000000001</v>
      </c>
      <c r="BW17">
        <v>1</v>
      </c>
      <c r="CV17">
        <v>0</v>
      </c>
      <c r="CW17">
        <f>ROUND(Y17*Source!I37*DO17,7)</f>
        <v>0.132385</v>
      </c>
      <c r="CX17">
        <f>ROUND(Y17*Source!I37,7)</f>
        <v>0.132385</v>
      </c>
      <c r="CY17">
        <f>AB17</f>
        <v>583.05999999999995</v>
      </c>
      <c r="CZ17">
        <f>AF17</f>
        <v>477.92</v>
      </c>
      <c r="DA17">
        <f>AJ17</f>
        <v>1.22</v>
      </c>
      <c r="DB17">
        <f>ROUND((ROUND(AT17*CZ17,2)*ROUND(1.25,7)),6)</f>
        <v>65.712500000000006</v>
      </c>
      <c r="DC17">
        <f>ROUND((ROUND(AT17*AG17,2)*ROUND(1.25,7)),6)</f>
        <v>82.224999999999994</v>
      </c>
      <c r="DD17" t="s">
        <v>3</v>
      </c>
      <c r="DE17" t="s">
        <v>3</v>
      </c>
      <c r="DF17">
        <f t="shared" si="4"/>
        <v>0</v>
      </c>
      <c r="DG17">
        <f>ROUND(ROUND(AF17*AJ17,2)*CX17,2)</f>
        <v>77.19</v>
      </c>
      <c r="DH17">
        <f t="shared" si="1"/>
        <v>79.16</v>
      </c>
      <c r="DI17">
        <f t="shared" si="2"/>
        <v>0</v>
      </c>
      <c r="DJ17">
        <f>DG17+DH17</f>
        <v>156.35</v>
      </c>
      <c r="DK17">
        <v>0</v>
      </c>
      <c r="DL17" t="s">
        <v>459</v>
      </c>
      <c r="DM17">
        <v>4</v>
      </c>
      <c r="DN17" t="s">
        <v>443</v>
      </c>
      <c r="DO17">
        <v>1</v>
      </c>
    </row>
    <row r="18" spans="1:119" x14ac:dyDescent="0.2">
      <c r="A18">
        <f>ROW(Source!A37)</f>
        <v>37</v>
      </c>
      <c r="B18">
        <v>414086428</v>
      </c>
      <c r="C18">
        <v>414087043</v>
      </c>
      <c r="D18">
        <v>342765856</v>
      </c>
      <c r="E18">
        <v>1</v>
      </c>
      <c r="F18">
        <v>1</v>
      </c>
      <c r="G18">
        <v>1</v>
      </c>
      <c r="H18">
        <v>2</v>
      </c>
      <c r="I18" t="s">
        <v>460</v>
      </c>
      <c r="J18" t="s">
        <v>461</v>
      </c>
      <c r="K18" t="s">
        <v>462</v>
      </c>
      <c r="L18">
        <v>1368</v>
      </c>
      <c r="N18">
        <v>1011</v>
      </c>
      <c r="O18" t="s">
        <v>447</v>
      </c>
      <c r="P18" t="s">
        <v>447</v>
      </c>
      <c r="Q18">
        <v>1</v>
      </c>
      <c r="W18">
        <v>0</v>
      </c>
      <c r="X18">
        <v>-2043737778</v>
      </c>
      <c r="Y18">
        <f>(AT18*ROUND(1.25,7))</f>
        <v>2.1875</v>
      </c>
      <c r="AA18">
        <v>0</v>
      </c>
      <c r="AB18">
        <v>146.6</v>
      </c>
      <c r="AC18">
        <v>0</v>
      </c>
      <c r="AD18">
        <v>0</v>
      </c>
      <c r="AE18">
        <v>0</v>
      </c>
      <c r="AF18">
        <v>115.43</v>
      </c>
      <c r="AG18">
        <v>0</v>
      </c>
      <c r="AH18">
        <v>0</v>
      </c>
      <c r="AI18">
        <v>1</v>
      </c>
      <c r="AJ18">
        <v>1.27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1.75</v>
      </c>
      <c r="AU18" t="s">
        <v>38</v>
      </c>
      <c r="AV18">
        <v>1</v>
      </c>
      <c r="AW18">
        <v>2</v>
      </c>
      <c r="AX18">
        <v>414087058</v>
      </c>
      <c r="AY18">
        <v>1</v>
      </c>
      <c r="AZ18">
        <v>0</v>
      </c>
      <c r="BA18">
        <v>17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202.0025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252.50312500000001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f>ROUND(Y18*Source!I37*DO18,7)</f>
        <v>0</v>
      </c>
      <c r="CX18">
        <f>ROUND(Y18*Source!I37,7)</f>
        <v>2.106125</v>
      </c>
      <c r="CY18">
        <f>AB18</f>
        <v>146.6</v>
      </c>
      <c r="CZ18">
        <f>AF18</f>
        <v>115.43</v>
      </c>
      <c r="DA18">
        <f>AJ18</f>
        <v>1.27</v>
      </c>
      <c r="DB18">
        <f>ROUND((ROUND(AT18*CZ18,2)*ROUND(1.25,7)),6)</f>
        <v>252.5</v>
      </c>
      <c r="DC18">
        <f>ROUND((ROUND(AT18*AG18,2)*ROUND(1.25,7)),6)</f>
        <v>0</v>
      </c>
      <c r="DD18" t="s">
        <v>3</v>
      </c>
      <c r="DE18" t="s">
        <v>3</v>
      </c>
      <c r="DF18">
        <f t="shared" si="4"/>
        <v>0</v>
      </c>
      <c r="DG18">
        <f>ROUND(ROUND(AF18*AJ18,2)*CX18,2)</f>
        <v>308.76</v>
      </c>
      <c r="DH18">
        <f t="shared" si="1"/>
        <v>0</v>
      </c>
      <c r="DI18">
        <f t="shared" si="2"/>
        <v>0</v>
      </c>
      <c r="DJ18">
        <f>DG18+DH18</f>
        <v>308.76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414086428</v>
      </c>
      <c r="C19">
        <v>414087043</v>
      </c>
      <c r="D19">
        <v>342766199</v>
      </c>
      <c r="E19">
        <v>1</v>
      </c>
      <c r="F19">
        <v>1</v>
      </c>
      <c r="G19">
        <v>1</v>
      </c>
      <c r="H19">
        <v>2</v>
      </c>
      <c r="I19" t="s">
        <v>463</v>
      </c>
      <c r="J19" t="s">
        <v>464</v>
      </c>
      <c r="K19" t="s">
        <v>465</v>
      </c>
      <c r="L19">
        <v>1368</v>
      </c>
      <c r="N19">
        <v>1011</v>
      </c>
      <c r="O19" t="s">
        <v>447</v>
      </c>
      <c r="P19" t="s">
        <v>447</v>
      </c>
      <c r="Q19">
        <v>1</v>
      </c>
      <c r="W19">
        <v>0</v>
      </c>
      <c r="X19">
        <v>680960372</v>
      </c>
      <c r="Y19">
        <f>(AT19*ROUND(1.25,7))</f>
        <v>2.1875</v>
      </c>
      <c r="AA19">
        <v>0</v>
      </c>
      <c r="AB19">
        <v>56.79</v>
      </c>
      <c r="AC19">
        <v>0</v>
      </c>
      <c r="AD19">
        <v>0</v>
      </c>
      <c r="AE19">
        <v>0</v>
      </c>
      <c r="AF19">
        <v>41.15</v>
      </c>
      <c r="AG19">
        <v>0</v>
      </c>
      <c r="AH19">
        <v>0</v>
      </c>
      <c r="AI19">
        <v>1</v>
      </c>
      <c r="AJ19">
        <v>1.38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1.75</v>
      </c>
      <c r="AU19" t="s">
        <v>38</v>
      </c>
      <c r="AV19">
        <v>1</v>
      </c>
      <c r="AW19">
        <v>2</v>
      </c>
      <c r="AX19">
        <v>414087059</v>
      </c>
      <c r="AY19">
        <v>1</v>
      </c>
      <c r="AZ19">
        <v>0</v>
      </c>
      <c r="BA19">
        <v>18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72.012500000000003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90.015625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ROUND(Y19*Source!I37*DO19,7)</f>
        <v>0</v>
      </c>
      <c r="CX19">
        <f>ROUND(Y19*Source!I37,7)</f>
        <v>2.106125</v>
      </c>
      <c r="CY19">
        <f>AB19</f>
        <v>56.79</v>
      </c>
      <c r="CZ19">
        <f>AF19</f>
        <v>41.15</v>
      </c>
      <c r="DA19">
        <f>AJ19</f>
        <v>1.38</v>
      </c>
      <c r="DB19">
        <f>ROUND((ROUND(AT19*CZ19,2)*ROUND(1.25,7)),6)</f>
        <v>90.012500000000003</v>
      </c>
      <c r="DC19">
        <f>ROUND((ROUND(AT19*AG19,2)*ROUND(1.25,7)),6)</f>
        <v>0</v>
      </c>
      <c r="DD19" t="s">
        <v>3</v>
      </c>
      <c r="DE19" t="s">
        <v>3</v>
      </c>
      <c r="DF19">
        <f t="shared" si="4"/>
        <v>0</v>
      </c>
      <c r="DG19">
        <f>ROUND(ROUND(AF19*AJ19,2)*CX19,2)</f>
        <v>119.61</v>
      </c>
      <c r="DH19">
        <f t="shared" si="1"/>
        <v>0</v>
      </c>
      <c r="DI19">
        <f t="shared" si="2"/>
        <v>0</v>
      </c>
      <c r="DJ19">
        <f>DG19+DH19</f>
        <v>119.61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414086428</v>
      </c>
      <c r="C20">
        <v>414087043</v>
      </c>
      <c r="D20">
        <v>342718355</v>
      </c>
      <c r="E20">
        <v>1</v>
      </c>
      <c r="F20">
        <v>1</v>
      </c>
      <c r="G20">
        <v>1</v>
      </c>
      <c r="H20">
        <v>3</v>
      </c>
      <c r="I20" t="s">
        <v>466</v>
      </c>
      <c r="J20" t="s">
        <v>467</v>
      </c>
      <c r="K20" t="s">
        <v>468</v>
      </c>
      <c r="L20">
        <v>1346</v>
      </c>
      <c r="N20">
        <v>1009</v>
      </c>
      <c r="O20" t="s">
        <v>49</v>
      </c>
      <c r="P20" t="s">
        <v>49</v>
      </c>
      <c r="Q20">
        <v>1</v>
      </c>
      <c r="W20">
        <v>0</v>
      </c>
      <c r="X20">
        <v>-1749521197</v>
      </c>
      <c r="Y20">
        <f t="shared" ref="Y20:Y36" si="5">AT20</f>
        <v>0.25</v>
      </c>
      <c r="AA20">
        <v>80.8</v>
      </c>
      <c r="AB20">
        <v>0</v>
      </c>
      <c r="AC20">
        <v>0</v>
      </c>
      <c r="AD20">
        <v>0</v>
      </c>
      <c r="AE20">
        <v>56.11</v>
      </c>
      <c r="AF20">
        <v>0</v>
      </c>
      <c r="AG20">
        <v>0</v>
      </c>
      <c r="AH20">
        <v>0</v>
      </c>
      <c r="AI20">
        <v>1.44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0.25</v>
      </c>
      <c r="AU20" t="s">
        <v>3</v>
      </c>
      <c r="AV20">
        <v>0</v>
      </c>
      <c r="AW20">
        <v>2</v>
      </c>
      <c r="AX20">
        <v>414087060</v>
      </c>
      <c r="AY20">
        <v>1</v>
      </c>
      <c r="AZ20">
        <v>0</v>
      </c>
      <c r="BA20">
        <v>19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14.0275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14.0275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ROUND(Y20*Source!I37,7)</f>
        <v>0.2407</v>
      </c>
      <c r="CY20">
        <f>AA20</f>
        <v>80.8</v>
      </c>
      <c r="CZ20">
        <f>AE20</f>
        <v>56.11</v>
      </c>
      <c r="DA20">
        <f>AI20</f>
        <v>1.44</v>
      </c>
      <c r="DB20">
        <f t="shared" ref="DB20:DB36" si="6">ROUND(ROUND(AT20*CZ20,2),6)</f>
        <v>14.03</v>
      </c>
      <c r="DC20">
        <f t="shared" ref="DC20:DC36" si="7">ROUND(ROUND(AT20*AG20,2),6)</f>
        <v>0</v>
      </c>
      <c r="DD20" t="s">
        <v>3</v>
      </c>
      <c r="DE20" t="s">
        <v>3</v>
      </c>
      <c r="DF20">
        <f>ROUND(ROUND(AE20*AI20,2)*CX20,2)</f>
        <v>19.45</v>
      </c>
      <c r="DG20">
        <f t="shared" ref="DG20:DG25" si="8">ROUND(ROUND(AF20,2)*CX20,2)</f>
        <v>0</v>
      </c>
      <c r="DH20">
        <f t="shared" si="1"/>
        <v>0</v>
      </c>
      <c r="DI20">
        <f t="shared" si="2"/>
        <v>0</v>
      </c>
      <c r="DJ20">
        <f>DF20</f>
        <v>19.45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414086428</v>
      </c>
      <c r="C21">
        <v>414087043</v>
      </c>
      <c r="D21">
        <v>342643904</v>
      </c>
      <c r="E21">
        <v>113</v>
      </c>
      <c r="F21">
        <v>1</v>
      </c>
      <c r="G21">
        <v>1</v>
      </c>
      <c r="H21">
        <v>3</v>
      </c>
      <c r="I21" t="s">
        <v>52</v>
      </c>
      <c r="J21" t="s">
        <v>3</v>
      </c>
      <c r="K21" t="s">
        <v>53</v>
      </c>
      <c r="L21">
        <v>1346</v>
      </c>
      <c r="N21">
        <v>1009</v>
      </c>
      <c r="O21" t="s">
        <v>49</v>
      </c>
      <c r="P21" t="s">
        <v>49</v>
      </c>
      <c r="Q21">
        <v>1</v>
      </c>
      <c r="W21">
        <v>0</v>
      </c>
      <c r="X21">
        <v>1535059920</v>
      </c>
      <c r="Y21">
        <f t="shared" si="5"/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0</v>
      </c>
      <c r="AU21" t="s">
        <v>3</v>
      </c>
      <c r="AV21">
        <v>0</v>
      </c>
      <c r="AW21">
        <v>2</v>
      </c>
      <c r="AX21">
        <v>414087061</v>
      </c>
      <c r="AY21">
        <v>1</v>
      </c>
      <c r="AZ21">
        <v>0</v>
      </c>
      <c r="BA21">
        <v>20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ROUND(Y21*Source!I37,7)</f>
        <v>0</v>
      </c>
      <c r="CY21">
        <f>AA21</f>
        <v>0</v>
      </c>
      <c r="CZ21">
        <f>AE21</f>
        <v>0</v>
      </c>
      <c r="DA21">
        <f>AI21</f>
        <v>1</v>
      </c>
      <c r="DB21">
        <f t="shared" si="6"/>
        <v>0</v>
      </c>
      <c r="DC21">
        <f t="shared" si="7"/>
        <v>0</v>
      </c>
      <c r="DD21" t="s">
        <v>3</v>
      </c>
      <c r="DE21" t="s">
        <v>3</v>
      </c>
      <c r="DF21">
        <f>ROUND(ROUND(AE21,2)*CX21,2)</f>
        <v>0</v>
      </c>
      <c r="DG21">
        <f t="shared" si="8"/>
        <v>0</v>
      </c>
      <c r="DH21">
        <f t="shared" si="1"/>
        <v>0</v>
      </c>
      <c r="DI21">
        <f t="shared" si="2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414086428</v>
      </c>
      <c r="C22">
        <v>414087043</v>
      </c>
      <c r="D22">
        <v>342736178</v>
      </c>
      <c r="E22">
        <v>1</v>
      </c>
      <c r="F22">
        <v>1</v>
      </c>
      <c r="G22">
        <v>1</v>
      </c>
      <c r="H22">
        <v>3</v>
      </c>
      <c r="I22" t="s">
        <v>469</v>
      </c>
      <c r="J22" t="s">
        <v>470</v>
      </c>
      <c r="K22" t="s">
        <v>471</v>
      </c>
      <c r="L22">
        <v>1346</v>
      </c>
      <c r="N22">
        <v>1009</v>
      </c>
      <c r="O22" t="s">
        <v>49</v>
      </c>
      <c r="P22" t="s">
        <v>49</v>
      </c>
      <c r="Q22">
        <v>1</v>
      </c>
      <c r="W22">
        <v>0</v>
      </c>
      <c r="X22">
        <v>1345525934</v>
      </c>
      <c r="Y22">
        <f t="shared" si="5"/>
        <v>5.9249999999999998</v>
      </c>
      <c r="AA22">
        <v>79.39</v>
      </c>
      <c r="AB22">
        <v>0</v>
      </c>
      <c r="AC22">
        <v>0</v>
      </c>
      <c r="AD22">
        <v>0</v>
      </c>
      <c r="AE22">
        <v>60.6</v>
      </c>
      <c r="AF22">
        <v>0</v>
      </c>
      <c r="AG22">
        <v>0</v>
      </c>
      <c r="AH22">
        <v>0</v>
      </c>
      <c r="AI22">
        <v>1.31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5.9249999999999998</v>
      </c>
      <c r="AU22" t="s">
        <v>3</v>
      </c>
      <c r="AV22">
        <v>0</v>
      </c>
      <c r="AW22">
        <v>2</v>
      </c>
      <c r="AX22">
        <v>414087062</v>
      </c>
      <c r="AY22">
        <v>1</v>
      </c>
      <c r="AZ22">
        <v>0</v>
      </c>
      <c r="BA22">
        <v>21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359.05500000000001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359.05500000000001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ROUND(Y22*Source!I37,7)</f>
        <v>5.7045899999999996</v>
      </c>
      <c r="CY22">
        <f>AA22</f>
        <v>79.39</v>
      </c>
      <c r="CZ22">
        <f>AE22</f>
        <v>60.6</v>
      </c>
      <c r="DA22">
        <f>AI22</f>
        <v>1.31</v>
      </c>
      <c r="DB22">
        <f t="shared" si="6"/>
        <v>359.06</v>
      </c>
      <c r="DC22">
        <f t="shared" si="7"/>
        <v>0</v>
      </c>
      <c r="DD22" t="s">
        <v>3</v>
      </c>
      <c r="DE22" t="s">
        <v>3</v>
      </c>
      <c r="DF22">
        <f>ROUND(ROUND(AE22*AI22,2)*CX22,2)</f>
        <v>452.89</v>
      </c>
      <c r="DG22">
        <f t="shared" si="8"/>
        <v>0</v>
      </c>
      <c r="DH22">
        <f t="shared" si="1"/>
        <v>0</v>
      </c>
      <c r="DI22">
        <f t="shared" si="2"/>
        <v>0</v>
      </c>
      <c r="DJ22">
        <f>DF22</f>
        <v>452.89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ROW(Source!A37)</f>
        <v>37</v>
      </c>
      <c r="B23">
        <v>414086428</v>
      </c>
      <c r="C23">
        <v>414087043</v>
      </c>
      <c r="D23">
        <v>0</v>
      </c>
      <c r="E23">
        <v>1</v>
      </c>
      <c r="F23">
        <v>1</v>
      </c>
      <c r="G23">
        <v>1</v>
      </c>
      <c r="H23">
        <v>3</v>
      </c>
      <c r="I23" t="s">
        <v>47</v>
      </c>
      <c r="J23" t="s">
        <v>3</v>
      </c>
      <c r="K23" t="s">
        <v>62</v>
      </c>
      <c r="L23">
        <v>1346</v>
      </c>
      <c r="N23">
        <v>1009</v>
      </c>
      <c r="O23" t="s">
        <v>49</v>
      </c>
      <c r="P23" t="s">
        <v>49</v>
      </c>
      <c r="Q23">
        <v>1</v>
      </c>
      <c r="W23">
        <v>0</v>
      </c>
      <c r="X23">
        <v>-1248497272</v>
      </c>
      <c r="Y23">
        <f t="shared" si="5"/>
        <v>80</v>
      </c>
      <c r="AA23">
        <v>625</v>
      </c>
      <c r="AB23">
        <v>0</v>
      </c>
      <c r="AC23">
        <v>0</v>
      </c>
      <c r="AD23">
        <v>0</v>
      </c>
      <c r="AE23">
        <v>625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80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ROUND(Y23*Source!I37,7)</f>
        <v>77.024000000000001</v>
      </c>
      <c r="CY23">
        <f>AA23</f>
        <v>625</v>
      </c>
      <c r="CZ23">
        <f>AE23</f>
        <v>625</v>
      </c>
      <c r="DA23">
        <f>AI23</f>
        <v>1</v>
      </c>
      <c r="DB23">
        <f t="shared" si="6"/>
        <v>50000</v>
      </c>
      <c r="DC23">
        <f t="shared" si="7"/>
        <v>0</v>
      </c>
      <c r="DD23" t="s">
        <v>3</v>
      </c>
      <c r="DE23" t="s">
        <v>3</v>
      </c>
      <c r="DF23">
        <f>ROUND(ROUND(AE23,2)*CX23,2)</f>
        <v>48140</v>
      </c>
      <c r="DG23">
        <f t="shared" si="8"/>
        <v>0</v>
      </c>
      <c r="DH23">
        <f t="shared" si="1"/>
        <v>0</v>
      </c>
      <c r="DI23">
        <f t="shared" si="2"/>
        <v>0</v>
      </c>
      <c r="DJ23">
        <f>DF23</f>
        <v>48140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ROW(Source!A75)</f>
        <v>75</v>
      </c>
      <c r="B24">
        <v>414086428</v>
      </c>
      <c r="C24">
        <v>414087065</v>
      </c>
      <c r="D24">
        <v>342640208</v>
      </c>
      <c r="E24">
        <v>113</v>
      </c>
      <c r="F24">
        <v>1</v>
      </c>
      <c r="G24">
        <v>1</v>
      </c>
      <c r="H24">
        <v>1</v>
      </c>
      <c r="I24" t="s">
        <v>472</v>
      </c>
      <c r="J24" t="s">
        <v>3</v>
      </c>
      <c r="K24" t="s">
        <v>473</v>
      </c>
      <c r="L24">
        <v>1191</v>
      </c>
      <c r="N24">
        <v>1013</v>
      </c>
      <c r="O24" t="s">
        <v>443</v>
      </c>
      <c r="P24" t="s">
        <v>443</v>
      </c>
      <c r="Q24">
        <v>1</v>
      </c>
      <c r="W24">
        <v>0</v>
      </c>
      <c r="X24">
        <v>-715079457</v>
      </c>
      <c r="Y24">
        <f t="shared" si="5"/>
        <v>54.87</v>
      </c>
      <c r="AA24">
        <v>0</v>
      </c>
      <c r="AB24">
        <v>0</v>
      </c>
      <c r="AC24">
        <v>0</v>
      </c>
      <c r="AD24">
        <v>564.51</v>
      </c>
      <c r="AE24">
        <v>0</v>
      </c>
      <c r="AF24">
        <v>0</v>
      </c>
      <c r="AG24">
        <v>0</v>
      </c>
      <c r="AH24">
        <v>564.51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54.87</v>
      </c>
      <c r="AU24" t="s">
        <v>3</v>
      </c>
      <c r="AV24">
        <v>1</v>
      </c>
      <c r="AW24">
        <v>2</v>
      </c>
      <c r="AX24">
        <v>414087079</v>
      </c>
      <c r="AY24">
        <v>1</v>
      </c>
      <c r="AZ24">
        <v>0</v>
      </c>
      <c r="BA24">
        <v>22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30974.663699999997</v>
      </c>
      <c r="BN24">
        <v>54.87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30974.663699999997</v>
      </c>
      <c r="BU24">
        <v>54.87</v>
      </c>
      <c r="BV24">
        <v>0</v>
      </c>
      <c r="BW24">
        <v>1</v>
      </c>
      <c r="CU24">
        <f>ROUND(AT24*Source!I75*AH24*AL24,2)</f>
        <v>59471.35</v>
      </c>
      <c r="CV24">
        <f>ROUND(Y24*Source!I75,7)</f>
        <v>105.35039999999999</v>
      </c>
      <c r="CW24">
        <v>0</v>
      </c>
      <c r="CX24">
        <f>ROUND(Y24*Source!I75,7)</f>
        <v>105.35039999999999</v>
      </c>
      <c r="CY24">
        <f>AD24</f>
        <v>564.51</v>
      </c>
      <c r="CZ24">
        <f>AH24</f>
        <v>564.51</v>
      </c>
      <c r="DA24">
        <f>AL24</f>
        <v>1</v>
      </c>
      <c r="DB24">
        <f t="shared" si="6"/>
        <v>30974.66</v>
      </c>
      <c r="DC24">
        <f t="shared" si="7"/>
        <v>0</v>
      </c>
      <c r="DD24" t="s">
        <v>3</v>
      </c>
      <c r="DE24" t="s">
        <v>3</v>
      </c>
      <c r="DF24">
        <f>ROUND(ROUND(AE24,2)*CX24,2)</f>
        <v>0</v>
      </c>
      <c r="DG24">
        <f t="shared" si="8"/>
        <v>0</v>
      </c>
      <c r="DH24">
        <f t="shared" si="1"/>
        <v>0</v>
      </c>
      <c r="DI24">
        <f t="shared" si="2"/>
        <v>59471.35</v>
      </c>
      <c r="DJ24">
        <f>DI24</f>
        <v>59471.35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ROW(Source!A75)</f>
        <v>75</v>
      </c>
      <c r="B25">
        <v>414086428</v>
      </c>
      <c r="C25">
        <v>414087065</v>
      </c>
      <c r="D25">
        <v>342640393</v>
      </c>
      <c r="E25">
        <v>113</v>
      </c>
      <c r="F25">
        <v>1</v>
      </c>
      <c r="G25">
        <v>1</v>
      </c>
      <c r="H25">
        <v>1</v>
      </c>
      <c r="I25" t="s">
        <v>450</v>
      </c>
      <c r="J25" t="s">
        <v>3</v>
      </c>
      <c r="K25" t="s">
        <v>451</v>
      </c>
      <c r="L25">
        <v>1191</v>
      </c>
      <c r="N25">
        <v>1013</v>
      </c>
      <c r="O25" t="s">
        <v>443</v>
      </c>
      <c r="P25" t="s">
        <v>443</v>
      </c>
      <c r="Q25">
        <v>1</v>
      </c>
      <c r="W25">
        <v>0</v>
      </c>
      <c r="X25">
        <v>-1417349443</v>
      </c>
      <c r="Y25">
        <f t="shared" si="5"/>
        <v>0.45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0.45</v>
      </c>
      <c r="AU25" t="s">
        <v>3</v>
      </c>
      <c r="AV25">
        <v>2</v>
      </c>
      <c r="AW25">
        <v>2</v>
      </c>
      <c r="AX25">
        <v>414087080</v>
      </c>
      <c r="AY25">
        <v>1</v>
      </c>
      <c r="AZ25">
        <v>0</v>
      </c>
      <c r="BA25">
        <v>23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ROUND(Y25*Source!I75,7)</f>
        <v>0.86399999999999999</v>
      </c>
      <c r="CY25">
        <f>AD25</f>
        <v>0</v>
      </c>
      <c r="CZ25">
        <f>AH25</f>
        <v>0</v>
      </c>
      <c r="DA25">
        <f>AL25</f>
        <v>1</v>
      </c>
      <c r="DB25">
        <f t="shared" si="6"/>
        <v>0</v>
      </c>
      <c r="DC25">
        <f t="shared" si="7"/>
        <v>0</v>
      </c>
      <c r="DD25" t="s">
        <v>3</v>
      </c>
      <c r="DE25" t="s">
        <v>3</v>
      </c>
      <c r="DF25">
        <f>ROUND(ROUND(AE25,2)*CX25,2)</f>
        <v>0</v>
      </c>
      <c r="DG25">
        <f t="shared" si="8"/>
        <v>0</v>
      </c>
      <c r="DH25">
        <f t="shared" si="1"/>
        <v>0</v>
      </c>
      <c r="DI25">
        <f t="shared" si="2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ROW(Source!A75)</f>
        <v>75</v>
      </c>
      <c r="B26">
        <v>414086428</v>
      </c>
      <c r="C26">
        <v>414087065</v>
      </c>
      <c r="D26">
        <v>342764927</v>
      </c>
      <c r="E26">
        <v>1</v>
      </c>
      <c r="F26">
        <v>1</v>
      </c>
      <c r="G26">
        <v>1</v>
      </c>
      <c r="H26">
        <v>2</v>
      </c>
      <c r="I26" t="s">
        <v>474</v>
      </c>
      <c r="J26" t="s">
        <v>475</v>
      </c>
      <c r="K26" t="s">
        <v>476</v>
      </c>
      <c r="L26">
        <v>1368</v>
      </c>
      <c r="N26">
        <v>1011</v>
      </c>
      <c r="O26" t="s">
        <v>447</v>
      </c>
      <c r="P26" t="s">
        <v>447</v>
      </c>
      <c r="Q26">
        <v>1</v>
      </c>
      <c r="W26">
        <v>0</v>
      </c>
      <c r="X26">
        <v>36135805</v>
      </c>
      <c r="Y26">
        <f t="shared" si="5"/>
        <v>0.27</v>
      </c>
      <c r="AA26">
        <v>0</v>
      </c>
      <c r="AB26">
        <v>54.86</v>
      </c>
      <c r="AC26">
        <v>531.04</v>
      </c>
      <c r="AD26">
        <v>0</v>
      </c>
      <c r="AE26">
        <v>0</v>
      </c>
      <c r="AF26">
        <v>37.32</v>
      </c>
      <c r="AG26">
        <v>531.04</v>
      </c>
      <c r="AH26">
        <v>0</v>
      </c>
      <c r="AI26">
        <v>1</v>
      </c>
      <c r="AJ26">
        <v>1.47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0.27</v>
      </c>
      <c r="AU26" t="s">
        <v>3</v>
      </c>
      <c r="AV26">
        <v>1</v>
      </c>
      <c r="AW26">
        <v>2</v>
      </c>
      <c r="AX26">
        <v>414087081</v>
      </c>
      <c r="AY26">
        <v>1</v>
      </c>
      <c r="AZ26">
        <v>0</v>
      </c>
      <c r="BA26">
        <v>24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10.076400000000001</v>
      </c>
      <c r="BL26">
        <v>143.38079999999999</v>
      </c>
      <c r="BM26">
        <v>0</v>
      </c>
      <c r="BN26">
        <v>0</v>
      </c>
      <c r="BO26">
        <v>0.27</v>
      </c>
      <c r="BP26">
        <v>1</v>
      </c>
      <c r="BQ26">
        <v>0</v>
      </c>
      <c r="BR26">
        <v>10.076400000000001</v>
      </c>
      <c r="BS26">
        <v>143.38079999999999</v>
      </c>
      <c r="BT26">
        <v>0</v>
      </c>
      <c r="BU26">
        <v>0</v>
      </c>
      <c r="BV26">
        <v>0.27</v>
      </c>
      <c r="BW26">
        <v>1</v>
      </c>
      <c r="CV26">
        <v>0</v>
      </c>
      <c r="CW26">
        <f>ROUND(Y26*Source!I75*DO26,7)</f>
        <v>0.51839999999999997</v>
      </c>
      <c r="CX26">
        <f>ROUND(Y26*Source!I75,7)</f>
        <v>0.51839999999999997</v>
      </c>
      <c r="CY26">
        <f>AB26</f>
        <v>54.86</v>
      </c>
      <c r="CZ26">
        <f>AF26</f>
        <v>37.32</v>
      </c>
      <c r="DA26">
        <f>AJ26</f>
        <v>1.47</v>
      </c>
      <c r="DB26">
        <f t="shared" si="6"/>
        <v>10.08</v>
      </c>
      <c r="DC26">
        <f t="shared" si="7"/>
        <v>143.38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28.44</v>
      </c>
      <c r="DH26">
        <f t="shared" si="1"/>
        <v>275.29000000000002</v>
      </c>
      <c r="DI26">
        <f t="shared" si="2"/>
        <v>0</v>
      </c>
      <c r="DJ26">
        <f>DG26+DH26</f>
        <v>303.73</v>
      </c>
      <c r="DK26">
        <v>0</v>
      </c>
      <c r="DL26" t="s">
        <v>477</v>
      </c>
      <c r="DM26">
        <v>3</v>
      </c>
      <c r="DN26" t="s">
        <v>443</v>
      </c>
      <c r="DO26">
        <v>1</v>
      </c>
    </row>
    <row r="27" spans="1:119" x14ac:dyDescent="0.2">
      <c r="A27">
        <f>ROW(Source!A75)</f>
        <v>75</v>
      </c>
      <c r="B27">
        <v>414086428</v>
      </c>
      <c r="C27">
        <v>414087065</v>
      </c>
      <c r="D27">
        <v>342765643</v>
      </c>
      <c r="E27">
        <v>1</v>
      </c>
      <c r="F27">
        <v>1</v>
      </c>
      <c r="G27">
        <v>1</v>
      </c>
      <c r="H27">
        <v>2</v>
      </c>
      <c r="I27" t="s">
        <v>456</v>
      </c>
      <c r="J27" t="s">
        <v>457</v>
      </c>
      <c r="K27" t="s">
        <v>458</v>
      </c>
      <c r="L27">
        <v>1368</v>
      </c>
      <c r="N27">
        <v>1011</v>
      </c>
      <c r="O27" t="s">
        <v>447</v>
      </c>
      <c r="P27" t="s">
        <v>447</v>
      </c>
      <c r="Q27">
        <v>1</v>
      </c>
      <c r="W27">
        <v>0</v>
      </c>
      <c r="X27">
        <v>1503848564</v>
      </c>
      <c r="Y27">
        <f t="shared" si="5"/>
        <v>0.18</v>
      </c>
      <c r="AA27">
        <v>0</v>
      </c>
      <c r="AB27">
        <v>583.05999999999995</v>
      </c>
      <c r="AC27">
        <v>597.98</v>
      </c>
      <c r="AD27">
        <v>0</v>
      </c>
      <c r="AE27">
        <v>0</v>
      </c>
      <c r="AF27">
        <v>477.92</v>
      </c>
      <c r="AG27">
        <v>597.98</v>
      </c>
      <c r="AH27">
        <v>0</v>
      </c>
      <c r="AI27">
        <v>1</v>
      </c>
      <c r="AJ27">
        <v>1.22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0.18</v>
      </c>
      <c r="AU27" t="s">
        <v>3</v>
      </c>
      <c r="AV27">
        <v>1</v>
      </c>
      <c r="AW27">
        <v>2</v>
      </c>
      <c r="AX27">
        <v>414087082</v>
      </c>
      <c r="AY27">
        <v>1</v>
      </c>
      <c r="AZ27">
        <v>0</v>
      </c>
      <c r="BA27">
        <v>25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86.025599999999997</v>
      </c>
      <c r="BL27">
        <v>107.63639999999999</v>
      </c>
      <c r="BM27">
        <v>0</v>
      </c>
      <c r="BN27">
        <v>0</v>
      </c>
      <c r="BO27">
        <v>0.18</v>
      </c>
      <c r="BP27">
        <v>1</v>
      </c>
      <c r="BQ27">
        <v>0</v>
      </c>
      <c r="BR27">
        <v>86.025599999999997</v>
      </c>
      <c r="BS27">
        <v>107.63639999999999</v>
      </c>
      <c r="BT27">
        <v>0</v>
      </c>
      <c r="BU27">
        <v>0</v>
      </c>
      <c r="BV27">
        <v>0.18</v>
      </c>
      <c r="BW27">
        <v>1</v>
      </c>
      <c r="CV27">
        <v>0</v>
      </c>
      <c r="CW27">
        <f>ROUND(Y27*Source!I75*DO27,7)</f>
        <v>0.34560000000000002</v>
      </c>
      <c r="CX27">
        <f>ROUND(Y27*Source!I75,7)</f>
        <v>0.34560000000000002</v>
      </c>
      <c r="CY27">
        <f>AB27</f>
        <v>583.05999999999995</v>
      </c>
      <c r="CZ27">
        <f>AF27</f>
        <v>477.92</v>
      </c>
      <c r="DA27">
        <f>AJ27</f>
        <v>1.22</v>
      </c>
      <c r="DB27">
        <f t="shared" si="6"/>
        <v>86.03</v>
      </c>
      <c r="DC27">
        <f t="shared" si="7"/>
        <v>107.64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201.51</v>
      </c>
      <c r="DH27">
        <f t="shared" si="1"/>
        <v>206.66</v>
      </c>
      <c r="DI27">
        <f t="shared" si="2"/>
        <v>0</v>
      </c>
      <c r="DJ27">
        <f>DG27+DH27</f>
        <v>408.16999999999996</v>
      </c>
      <c r="DK27">
        <v>0</v>
      </c>
      <c r="DL27" t="s">
        <v>459</v>
      </c>
      <c r="DM27">
        <v>4</v>
      </c>
      <c r="DN27" t="s">
        <v>443</v>
      </c>
      <c r="DO27">
        <v>1</v>
      </c>
    </row>
    <row r="28" spans="1:119" x14ac:dyDescent="0.2">
      <c r="A28">
        <f>ROW(Source!A75)</f>
        <v>75</v>
      </c>
      <c r="B28">
        <v>414086428</v>
      </c>
      <c r="C28">
        <v>414087065</v>
      </c>
      <c r="D28">
        <v>342713911</v>
      </c>
      <c r="E28">
        <v>1</v>
      </c>
      <c r="F28">
        <v>1</v>
      </c>
      <c r="G28">
        <v>1</v>
      </c>
      <c r="H28">
        <v>3</v>
      </c>
      <c r="I28" t="s">
        <v>130</v>
      </c>
      <c r="J28" t="s">
        <v>131</v>
      </c>
      <c r="K28" t="s">
        <v>562</v>
      </c>
      <c r="L28">
        <v>1346</v>
      </c>
      <c r="N28">
        <v>1009</v>
      </c>
      <c r="O28" t="s">
        <v>49</v>
      </c>
      <c r="P28" t="s">
        <v>49</v>
      </c>
      <c r="Q28">
        <v>1</v>
      </c>
      <c r="W28">
        <v>0</v>
      </c>
      <c r="X28">
        <v>-1350465138</v>
      </c>
      <c r="Y28">
        <f t="shared" si="5"/>
        <v>2.1</v>
      </c>
      <c r="AA28">
        <v>273.08999999999997</v>
      </c>
      <c r="AB28">
        <v>0</v>
      </c>
      <c r="AC28">
        <v>0</v>
      </c>
      <c r="AD28">
        <v>0</v>
      </c>
      <c r="AE28">
        <v>154.29</v>
      </c>
      <c r="AF28">
        <v>0</v>
      </c>
      <c r="AG28">
        <v>0</v>
      </c>
      <c r="AH28">
        <v>0</v>
      </c>
      <c r="AI28">
        <v>1.77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2.1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ROUND(Y28*Source!I75,7)</f>
        <v>4.032</v>
      </c>
      <c r="CY28">
        <f t="shared" ref="CY28:CY36" si="9">AA28</f>
        <v>273.08999999999997</v>
      </c>
      <c r="CZ28">
        <f t="shared" ref="CZ28:CZ36" si="10">AE28</f>
        <v>154.29</v>
      </c>
      <c r="DA28">
        <f t="shared" ref="DA28:DA36" si="11">AI28</f>
        <v>1.77</v>
      </c>
      <c r="DB28">
        <f t="shared" si="6"/>
        <v>324.01</v>
      </c>
      <c r="DC28">
        <f t="shared" si="7"/>
        <v>0</v>
      </c>
      <c r="DD28" t="s">
        <v>3</v>
      </c>
      <c r="DE28" t="s">
        <v>3</v>
      </c>
      <c r="DF28">
        <f>ROUND(ROUND(AE28*AI28,2)*CX28,2)</f>
        <v>1101.0999999999999</v>
      </c>
      <c r="DG28">
        <f t="shared" ref="DG28:DG38" si="12">ROUND(ROUND(AF28,2)*CX28,2)</f>
        <v>0</v>
      </c>
      <c r="DH28">
        <f t="shared" si="1"/>
        <v>0</v>
      </c>
      <c r="DI28">
        <f t="shared" si="2"/>
        <v>0</v>
      </c>
      <c r="DJ28">
        <f t="shared" ref="DJ28:DJ36" si="13">DF28</f>
        <v>1101.0999999999999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ROW(Source!A75)</f>
        <v>75</v>
      </c>
      <c r="B29">
        <v>414086428</v>
      </c>
      <c r="C29">
        <v>414087065</v>
      </c>
      <c r="D29">
        <v>342714020</v>
      </c>
      <c r="E29">
        <v>1</v>
      </c>
      <c r="F29">
        <v>1</v>
      </c>
      <c r="G29">
        <v>1</v>
      </c>
      <c r="H29">
        <v>3</v>
      </c>
      <c r="I29" t="s">
        <v>478</v>
      </c>
      <c r="J29" t="s">
        <v>479</v>
      </c>
      <c r="K29" t="s">
        <v>480</v>
      </c>
      <c r="L29">
        <v>1346</v>
      </c>
      <c r="N29">
        <v>1009</v>
      </c>
      <c r="O29" t="s">
        <v>49</v>
      </c>
      <c r="P29" t="s">
        <v>49</v>
      </c>
      <c r="Q29">
        <v>1</v>
      </c>
      <c r="W29">
        <v>0</v>
      </c>
      <c r="X29">
        <v>338198390</v>
      </c>
      <c r="Y29">
        <f t="shared" si="5"/>
        <v>49.35</v>
      </c>
      <c r="AA29">
        <v>52.55</v>
      </c>
      <c r="AB29">
        <v>0</v>
      </c>
      <c r="AC29">
        <v>0</v>
      </c>
      <c r="AD29">
        <v>0</v>
      </c>
      <c r="AE29">
        <v>41.38</v>
      </c>
      <c r="AF29">
        <v>0</v>
      </c>
      <c r="AG29">
        <v>0</v>
      </c>
      <c r="AH29">
        <v>0</v>
      </c>
      <c r="AI29">
        <v>1.27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49.35</v>
      </c>
      <c r="AU29" t="s">
        <v>3</v>
      </c>
      <c r="AV29">
        <v>0</v>
      </c>
      <c r="AW29">
        <v>2</v>
      </c>
      <c r="AX29">
        <v>414087084</v>
      </c>
      <c r="AY29">
        <v>1</v>
      </c>
      <c r="AZ29">
        <v>0</v>
      </c>
      <c r="BA29">
        <v>27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2042.1030000000003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2042.1030000000003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ROUND(Y29*Source!I75,7)</f>
        <v>94.751999999999995</v>
      </c>
      <c r="CY29">
        <f t="shared" si="9"/>
        <v>52.55</v>
      </c>
      <c r="CZ29">
        <f t="shared" si="10"/>
        <v>41.38</v>
      </c>
      <c r="DA29">
        <f t="shared" si="11"/>
        <v>1.27</v>
      </c>
      <c r="DB29">
        <f t="shared" si="6"/>
        <v>2042.1</v>
      </c>
      <c r="DC29">
        <f t="shared" si="7"/>
        <v>0</v>
      </c>
      <c r="DD29" t="s">
        <v>3</v>
      </c>
      <c r="DE29" t="s">
        <v>3</v>
      </c>
      <c r="DF29">
        <f>ROUND(ROUND(AE29*AI29,2)*CX29,2)</f>
        <v>4979.22</v>
      </c>
      <c r="DG29">
        <f t="shared" si="12"/>
        <v>0</v>
      </c>
      <c r="DH29">
        <f t="shared" si="1"/>
        <v>0</v>
      </c>
      <c r="DI29">
        <f t="shared" si="2"/>
        <v>0</v>
      </c>
      <c r="DJ29">
        <f t="shared" si="13"/>
        <v>4979.22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ROW(Source!A75)</f>
        <v>75</v>
      </c>
      <c r="B30">
        <v>414086428</v>
      </c>
      <c r="C30">
        <v>414087065</v>
      </c>
      <c r="D30">
        <v>342717284</v>
      </c>
      <c r="E30">
        <v>1</v>
      </c>
      <c r="F30">
        <v>1</v>
      </c>
      <c r="G30">
        <v>1</v>
      </c>
      <c r="H30">
        <v>3</v>
      </c>
      <c r="I30" t="s">
        <v>481</v>
      </c>
      <c r="J30" t="s">
        <v>482</v>
      </c>
      <c r="K30" t="s">
        <v>483</v>
      </c>
      <c r="L30">
        <v>1348</v>
      </c>
      <c r="N30">
        <v>1009</v>
      </c>
      <c r="O30" t="s">
        <v>135</v>
      </c>
      <c r="P30" t="s">
        <v>135</v>
      </c>
      <c r="Q30">
        <v>1000</v>
      </c>
      <c r="W30">
        <v>0</v>
      </c>
      <c r="X30">
        <v>-1952709209</v>
      </c>
      <c r="Y30">
        <f t="shared" si="5"/>
        <v>1.4E-3</v>
      </c>
      <c r="AA30">
        <v>87870.25</v>
      </c>
      <c r="AB30">
        <v>0</v>
      </c>
      <c r="AC30">
        <v>0</v>
      </c>
      <c r="AD30">
        <v>0</v>
      </c>
      <c r="AE30">
        <v>70296.2</v>
      </c>
      <c r="AF30">
        <v>0</v>
      </c>
      <c r="AG30">
        <v>0</v>
      </c>
      <c r="AH30">
        <v>0</v>
      </c>
      <c r="AI30">
        <v>1.25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1.4E-3</v>
      </c>
      <c r="AU30" t="s">
        <v>3</v>
      </c>
      <c r="AV30">
        <v>0</v>
      </c>
      <c r="AW30">
        <v>2</v>
      </c>
      <c r="AX30">
        <v>414087085</v>
      </c>
      <c r="AY30">
        <v>1</v>
      </c>
      <c r="AZ30">
        <v>0</v>
      </c>
      <c r="BA30">
        <v>28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98.41467999999999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98.41467999999999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ROUND(Y30*Source!I75,7)</f>
        <v>2.6879999999999999E-3</v>
      </c>
      <c r="CY30">
        <f t="shared" si="9"/>
        <v>87870.25</v>
      </c>
      <c r="CZ30">
        <f t="shared" si="10"/>
        <v>70296.2</v>
      </c>
      <c r="DA30">
        <f t="shared" si="11"/>
        <v>1.25</v>
      </c>
      <c r="DB30">
        <f t="shared" si="6"/>
        <v>98.41</v>
      </c>
      <c r="DC30">
        <f t="shared" si="7"/>
        <v>0</v>
      </c>
      <c r="DD30" t="s">
        <v>3</v>
      </c>
      <c r="DE30" t="s">
        <v>3</v>
      </c>
      <c r="DF30">
        <f>ROUND(ROUND(AE30*AI30,2)*CX30,2)</f>
        <v>236.2</v>
      </c>
      <c r="DG30">
        <f t="shared" si="12"/>
        <v>0</v>
      </c>
      <c r="DH30">
        <f t="shared" si="1"/>
        <v>0</v>
      </c>
      <c r="DI30">
        <f t="shared" si="2"/>
        <v>0</v>
      </c>
      <c r="DJ30">
        <f t="shared" si="13"/>
        <v>236.2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ROW(Source!A75)</f>
        <v>75</v>
      </c>
      <c r="B31">
        <v>414086428</v>
      </c>
      <c r="C31">
        <v>414087065</v>
      </c>
      <c r="D31">
        <v>342719390</v>
      </c>
      <c r="E31">
        <v>1</v>
      </c>
      <c r="F31">
        <v>1</v>
      </c>
      <c r="G31">
        <v>1</v>
      </c>
      <c r="H31">
        <v>3</v>
      </c>
      <c r="I31" t="s">
        <v>484</v>
      </c>
      <c r="J31" t="s">
        <v>485</v>
      </c>
      <c r="K31" t="s">
        <v>486</v>
      </c>
      <c r="L31">
        <v>1339</v>
      </c>
      <c r="N31">
        <v>1007</v>
      </c>
      <c r="O31" t="s">
        <v>203</v>
      </c>
      <c r="P31" t="s">
        <v>203</v>
      </c>
      <c r="Q31">
        <v>1</v>
      </c>
      <c r="W31">
        <v>0</v>
      </c>
      <c r="X31">
        <v>1069102517</v>
      </c>
      <c r="Y31">
        <f t="shared" si="5"/>
        <v>1.5</v>
      </c>
      <c r="AA31">
        <v>4647.7</v>
      </c>
      <c r="AB31">
        <v>0</v>
      </c>
      <c r="AC31">
        <v>0</v>
      </c>
      <c r="AD31">
        <v>0</v>
      </c>
      <c r="AE31">
        <v>3778.62</v>
      </c>
      <c r="AF31">
        <v>0</v>
      </c>
      <c r="AG31">
        <v>0</v>
      </c>
      <c r="AH31">
        <v>0</v>
      </c>
      <c r="AI31">
        <v>1.23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1.5</v>
      </c>
      <c r="AU31" t="s">
        <v>3</v>
      </c>
      <c r="AV31">
        <v>0</v>
      </c>
      <c r="AW31">
        <v>2</v>
      </c>
      <c r="AX31">
        <v>414087086</v>
      </c>
      <c r="AY31">
        <v>1</v>
      </c>
      <c r="AZ31">
        <v>0</v>
      </c>
      <c r="BA31">
        <v>29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5667.93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5667.93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ROUND(Y31*Source!I75,7)</f>
        <v>2.88</v>
      </c>
      <c r="CY31">
        <f t="shared" si="9"/>
        <v>4647.7</v>
      </c>
      <c r="CZ31">
        <f t="shared" si="10"/>
        <v>3778.62</v>
      </c>
      <c r="DA31">
        <f t="shared" si="11"/>
        <v>1.23</v>
      </c>
      <c r="DB31">
        <f t="shared" si="6"/>
        <v>5667.93</v>
      </c>
      <c r="DC31">
        <f t="shared" si="7"/>
        <v>0</v>
      </c>
      <c r="DD31" t="s">
        <v>3</v>
      </c>
      <c r="DE31" t="s">
        <v>3</v>
      </c>
      <c r="DF31">
        <f>ROUND(ROUND(AE31*AI31,2)*CX31,2)</f>
        <v>13385.38</v>
      </c>
      <c r="DG31">
        <f t="shared" si="12"/>
        <v>0</v>
      </c>
      <c r="DH31">
        <f t="shared" si="1"/>
        <v>0</v>
      </c>
      <c r="DI31">
        <f t="shared" si="2"/>
        <v>0</v>
      </c>
      <c r="DJ31">
        <f t="shared" si="13"/>
        <v>13385.38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ROW(Source!A75)</f>
        <v>75</v>
      </c>
      <c r="B32">
        <v>414086428</v>
      </c>
      <c r="C32">
        <v>414087065</v>
      </c>
      <c r="D32">
        <v>342722765</v>
      </c>
      <c r="E32">
        <v>1</v>
      </c>
      <c r="F32">
        <v>1</v>
      </c>
      <c r="G32">
        <v>1</v>
      </c>
      <c r="H32">
        <v>3</v>
      </c>
      <c r="I32" t="s">
        <v>487</v>
      </c>
      <c r="J32" t="s">
        <v>488</v>
      </c>
      <c r="K32" t="s">
        <v>489</v>
      </c>
      <c r="L32">
        <v>1348</v>
      </c>
      <c r="N32">
        <v>1009</v>
      </c>
      <c r="O32" t="s">
        <v>135</v>
      </c>
      <c r="P32" t="s">
        <v>135</v>
      </c>
      <c r="Q32">
        <v>1000</v>
      </c>
      <c r="W32">
        <v>0</v>
      </c>
      <c r="X32">
        <v>-1953220557</v>
      </c>
      <c r="Y32">
        <f t="shared" si="5"/>
        <v>4.2999999999999997E-2</v>
      </c>
      <c r="AA32">
        <v>67077.820000000007</v>
      </c>
      <c r="AB32">
        <v>0</v>
      </c>
      <c r="AC32">
        <v>0</v>
      </c>
      <c r="AD32">
        <v>0</v>
      </c>
      <c r="AE32">
        <v>55898.18</v>
      </c>
      <c r="AF32">
        <v>0</v>
      </c>
      <c r="AG32">
        <v>0</v>
      </c>
      <c r="AH32">
        <v>0</v>
      </c>
      <c r="AI32">
        <v>1.2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4.2999999999999997E-2</v>
      </c>
      <c r="AU32" t="s">
        <v>3</v>
      </c>
      <c r="AV32">
        <v>0</v>
      </c>
      <c r="AW32">
        <v>2</v>
      </c>
      <c r="AX32">
        <v>414087087</v>
      </c>
      <c r="AY32">
        <v>1</v>
      </c>
      <c r="AZ32">
        <v>0</v>
      </c>
      <c r="BA32">
        <v>30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2403.62174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2403.62174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ROUND(Y32*Source!I75,7)</f>
        <v>8.2559999999999995E-2</v>
      </c>
      <c r="CY32">
        <f t="shared" si="9"/>
        <v>67077.820000000007</v>
      </c>
      <c r="CZ32">
        <f t="shared" si="10"/>
        <v>55898.18</v>
      </c>
      <c r="DA32">
        <f t="shared" si="11"/>
        <v>1.2</v>
      </c>
      <c r="DB32">
        <f t="shared" si="6"/>
        <v>2403.62</v>
      </c>
      <c r="DC32">
        <f t="shared" si="7"/>
        <v>0</v>
      </c>
      <c r="DD32" t="s">
        <v>3</v>
      </c>
      <c r="DE32" t="s">
        <v>3</v>
      </c>
      <c r="DF32">
        <f>ROUND(ROUND(AE32*AI32,2)*CX32,2)</f>
        <v>5537.94</v>
      </c>
      <c r="DG32">
        <f t="shared" si="12"/>
        <v>0</v>
      </c>
      <c r="DH32">
        <f t="shared" si="1"/>
        <v>0</v>
      </c>
      <c r="DI32">
        <f t="shared" si="2"/>
        <v>0</v>
      </c>
      <c r="DJ32">
        <f t="shared" si="13"/>
        <v>5537.94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ROW(Source!A75)</f>
        <v>75</v>
      </c>
      <c r="B33">
        <v>414086428</v>
      </c>
      <c r="C33">
        <v>414087065</v>
      </c>
      <c r="D33">
        <v>342724167</v>
      </c>
      <c r="E33">
        <v>1</v>
      </c>
      <c r="F33">
        <v>1</v>
      </c>
      <c r="G33">
        <v>1</v>
      </c>
      <c r="H33">
        <v>3</v>
      </c>
      <c r="I33" t="s">
        <v>133</v>
      </c>
      <c r="J33" t="s">
        <v>136</v>
      </c>
      <c r="K33" t="s">
        <v>134</v>
      </c>
      <c r="L33">
        <v>1348</v>
      </c>
      <c r="N33">
        <v>1009</v>
      </c>
      <c r="O33" t="s">
        <v>135</v>
      </c>
      <c r="P33" t="s">
        <v>135</v>
      </c>
      <c r="Q33">
        <v>1000</v>
      </c>
      <c r="W33">
        <v>0</v>
      </c>
      <c r="X33">
        <v>1724759532</v>
      </c>
      <c r="Y33">
        <f t="shared" si="5"/>
        <v>0.1</v>
      </c>
      <c r="AA33">
        <v>83407.03</v>
      </c>
      <c r="AB33">
        <v>0</v>
      </c>
      <c r="AC33">
        <v>0</v>
      </c>
      <c r="AD33">
        <v>0</v>
      </c>
      <c r="AE33">
        <v>83407.03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0.1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ROUND(Y33*Source!I75,7)</f>
        <v>0.192</v>
      </c>
      <c r="CY33">
        <f t="shared" si="9"/>
        <v>83407.03</v>
      </c>
      <c r="CZ33">
        <f t="shared" si="10"/>
        <v>83407.03</v>
      </c>
      <c r="DA33">
        <f t="shared" si="11"/>
        <v>1</v>
      </c>
      <c r="DB33">
        <f t="shared" si="6"/>
        <v>8340.7000000000007</v>
      </c>
      <c r="DC33">
        <f t="shared" si="7"/>
        <v>0</v>
      </c>
      <c r="DD33" t="s">
        <v>3</v>
      </c>
      <c r="DE33" t="s">
        <v>3</v>
      </c>
      <c r="DF33">
        <f>ROUND(ROUND(AE33,2)*CX33,2)</f>
        <v>16014.15</v>
      </c>
      <c r="DG33">
        <f t="shared" si="12"/>
        <v>0</v>
      </c>
      <c r="DH33">
        <f t="shared" si="1"/>
        <v>0</v>
      </c>
      <c r="DI33">
        <f t="shared" si="2"/>
        <v>0</v>
      </c>
      <c r="DJ33">
        <f t="shared" si="13"/>
        <v>16014.15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ROW(Source!A75)</f>
        <v>75</v>
      </c>
      <c r="B34">
        <v>414086428</v>
      </c>
      <c r="C34">
        <v>414087065</v>
      </c>
      <c r="D34">
        <v>342727588</v>
      </c>
      <c r="E34">
        <v>1</v>
      </c>
      <c r="F34">
        <v>1</v>
      </c>
      <c r="G34">
        <v>1</v>
      </c>
      <c r="H34">
        <v>3</v>
      </c>
      <c r="I34" t="s">
        <v>142</v>
      </c>
      <c r="J34" t="s">
        <v>144</v>
      </c>
      <c r="K34" t="s">
        <v>143</v>
      </c>
      <c r="L34">
        <v>1327</v>
      </c>
      <c r="N34">
        <v>1005</v>
      </c>
      <c r="O34" t="s">
        <v>25</v>
      </c>
      <c r="P34" t="s">
        <v>25</v>
      </c>
      <c r="Q34">
        <v>1</v>
      </c>
      <c r="W34">
        <v>0</v>
      </c>
      <c r="X34">
        <v>-1859358591</v>
      </c>
      <c r="Y34">
        <f t="shared" si="5"/>
        <v>134</v>
      </c>
      <c r="AA34">
        <v>209.39</v>
      </c>
      <c r="AB34">
        <v>0</v>
      </c>
      <c r="AC34">
        <v>0</v>
      </c>
      <c r="AD34">
        <v>0</v>
      </c>
      <c r="AE34">
        <v>133.37</v>
      </c>
      <c r="AF34">
        <v>0</v>
      </c>
      <c r="AG34">
        <v>0</v>
      </c>
      <c r="AH34">
        <v>0</v>
      </c>
      <c r="AI34">
        <v>1.57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134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ROUND(Y34*Source!I75,7)</f>
        <v>257.27999999999997</v>
      </c>
      <c r="CY34">
        <f t="shared" si="9"/>
        <v>209.39</v>
      </c>
      <c r="CZ34">
        <f t="shared" si="10"/>
        <v>133.37</v>
      </c>
      <c r="DA34">
        <f t="shared" si="11"/>
        <v>1.57</v>
      </c>
      <c r="DB34">
        <f t="shared" si="6"/>
        <v>17871.580000000002</v>
      </c>
      <c r="DC34">
        <f t="shared" si="7"/>
        <v>0</v>
      </c>
      <c r="DD34" t="s">
        <v>3</v>
      </c>
      <c r="DE34" t="s">
        <v>3</v>
      </c>
      <c r="DF34">
        <f>ROUND(ROUND(AE34*AI34,2)*CX34,2)</f>
        <v>53871.86</v>
      </c>
      <c r="DG34">
        <f t="shared" si="12"/>
        <v>0</v>
      </c>
      <c r="DH34">
        <f t="shared" si="1"/>
        <v>0</v>
      </c>
      <c r="DI34">
        <f t="shared" si="2"/>
        <v>0</v>
      </c>
      <c r="DJ34">
        <f t="shared" si="13"/>
        <v>53871.86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ROW(Source!A75)</f>
        <v>75</v>
      </c>
      <c r="B35">
        <v>414086428</v>
      </c>
      <c r="C35">
        <v>414087065</v>
      </c>
      <c r="D35">
        <v>342727773</v>
      </c>
      <c r="E35">
        <v>1</v>
      </c>
      <c r="F35">
        <v>1</v>
      </c>
      <c r="G35">
        <v>1</v>
      </c>
      <c r="H35">
        <v>3</v>
      </c>
      <c r="I35" t="s">
        <v>138</v>
      </c>
      <c r="J35" t="s">
        <v>140</v>
      </c>
      <c r="K35" t="s">
        <v>139</v>
      </c>
      <c r="L35">
        <v>1327</v>
      </c>
      <c r="N35">
        <v>1005</v>
      </c>
      <c r="O35" t="s">
        <v>25</v>
      </c>
      <c r="P35" t="s">
        <v>25</v>
      </c>
      <c r="Q35">
        <v>1</v>
      </c>
      <c r="W35">
        <v>0</v>
      </c>
      <c r="X35">
        <v>-1833354763</v>
      </c>
      <c r="Y35">
        <f t="shared" si="5"/>
        <v>114</v>
      </c>
      <c r="AA35">
        <v>360.13</v>
      </c>
      <c r="AB35">
        <v>0</v>
      </c>
      <c r="AC35">
        <v>0</v>
      </c>
      <c r="AD35">
        <v>0</v>
      </c>
      <c r="AE35">
        <v>193.62</v>
      </c>
      <c r="AF35">
        <v>0</v>
      </c>
      <c r="AG35">
        <v>0</v>
      </c>
      <c r="AH35">
        <v>0</v>
      </c>
      <c r="AI35">
        <v>1.86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114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ROUND(Y35*Source!I75,7)</f>
        <v>218.88</v>
      </c>
      <c r="CY35">
        <f t="shared" si="9"/>
        <v>360.13</v>
      </c>
      <c r="CZ35">
        <f t="shared" si="10"/>
        <v>193.62</v>
      </c>
      <c r="DA35">
        <f t="shared" si="11"/>
        <v>1.86</v>
      </c>
      <c r="DB35">
        <f t="shared" si="6"/>
        <v>22072.68</v>
      </c>
      <c r="DC35">
        <f t="shared" si="7"/>
        <v>0</v>
      </c>
      <c r="DD35" t="s">
        <v>3</v>
      </c>
      <c r="DE35" t="s">
        <v>3</v>
      </c>
      <c r="DF35">
        <f>ROUND(ROUND(AE35*AI35,2)*CX35,2)</f>
        <v>78825.25</v>
      </c>
      <c r="DG35">
        <f t="shared" si="12"/>
        <v>0</v>
      </c>
      <c r="DH35">
        <f t="shared" si="1"/>
        <v>0</v>
      </c>
      <c r="DI35">
        <f t="shared" si="2"/>
        <v>0</v>
      </c>
      <c r="DJ35">
        <f t="shared" si="13"/>
        <v>78825.25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ROW(Source!A75)</f>
        <v>75</v>
      </c>
      <c r="B36">
        <v>414086428</v>
      </c>
      <c r="C36">
        <v>414087065</v>
      </c>
      <c r="D36">
        <v>342646022</v>
      </c>
      <c r="E36">
        <v>113</v>
      </c>
      <c r="F36">
        <v>1</v>
      </c>
      <c r="G36">
        <v>1</v>
      </c>
      <c r="H36">
        <v>3</v>
      </c>
      <c r="I36" t="s">
        <v>146</v>
      </c>
      <c r="J36" t="s">
        <v>3</v>
      </c>
      <c r="K36" t="s">
        <v>147</v>
      </c>
      <c r="L36">
        <v>1348</v>
      </c>
      <c r="N36">
        <v>1009</v>
      </c>
      <c r="O36" t="s">
        <v>135</v>
      </c>
      <c r="P36" t="s">
        <v>135</v>
      </c>
      <c r="Q36">
        <v>1000</v>
      </c>
      <c r="W36">
        <v>0</v>
      </c>
      <c r="X36">
        <v>2102561428</v>
      </c>
      <c r="Y36">
        <f t="shared" si="5"/>
        <v>0.78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0.78</v>
      </c>
      <c r="AU36" t="s">
        <v>3</v>
      </c>
      <c r="AV36">
        <v>0</v>
      </c>
      <c r="AW36">
        <v>2</v>
      </c>
      <c r="AX36">
        <v>414087091</v>
      </c>
      <c r="AY36">
        <v>1</v>
      </c>
      <c r="AZ36">
        <v>0</v>
      </c>
      <c r="BA36">
        <v>34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ROUND(Y36*Source!I75,7)</f>
        <v>1.4976</v>
      </c>
      <c r="CY36">
        <f t="shared" si="9"/>
        <v>0</v>
      </c>
      <c r="CZ36">
        <f t="shared" si="10"/>
        <v>0</v>
      </c>
      <c r="DA36">
        <f t="shared" si="11"/>
        <v>1</v>
      </c>
      <c r="DB36">
        <f t="shared" si="6"/>
        <v>0</v>
      </c>
      <c r="DC36">
        <f t="shared" si="7"/>
        <v>0</v>
      </c>
      <c r="DD36" t="s">
        <v>3</v>
      </c>
      <c r="DE36" t="s">
        <v>3</v>
      </c>
      <c r="DF36">
        <f t="shared" ref="DF36:DF41" si="14">ROUND(ROUND(AE36,2)*CX36,2)</f>
        <v>0</v>
      </c>
      <c r="DG36">
        <f t="shared" si="12"/>
        <v>0</v>
      </c>
      <c r="DH36">
        <f t="shared" si="1"/>
        <v>0</v>
      </c>
      <c r="DI36">
        <f t="shared" si="2"/>
        <v>0</v>
      </c>
      <c r="DJ36">
        <f t="shared" si="13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ROW(Source!A81)</f>
        <v>81</v>
      </c>
      <c r="B37">
        <v>414086428</v>
      </c>
      <c r="C37">
        <v>414087097</v>
      </c>
      <c r="D37">
        <v>342640226</v>
      </c>
      <c r="E37">
        <v>113</v>
      </c>
      <c r="F37">
        <v>1</v>
      </c>
      <c r="G37">
        <v>1</v>
      </c>
      <c r="H37">
        <v>1</v>
      </c>
      <c r="I37" t="s">
        <v>490</v>
      </c>
      <c r="J37" t="s">
        <v>3</v>
      </c>
      <c r="K37" t="s">
        <v>491</v>
      </c>
      <c r="L37">
        <v>1191</v>
      </c>
      <c r="N37">
        <v>1013</v>
      </c>
      <c r="O37" t="s">
        <v>443</v>
      </c>
      <c r="P37" t="s">
        <v>443</v>
      </c>
      <c r="Q37">
        <v>1</v>
      </c>
      <c r="W37">
        <v>0</v>
      </c>
      <c r="X37">
        <v>174150515</v>
      </c>
      <c r="Y37">
        <f>(AT37*ROUND(0.4,7))</f>
        <v>1.032</v>
      </c>
      <c r="AA37">
        <v>0</v>
      </c>
      <c r="AB37">
        <v>0</v>
      </c>
      <c r="AC37">
        <v>0</v>
      </c>
      <c r="AD37">
        <v>606.9</v>
      </c>
      <c r="AE37">
        <v>0</v>
      </c>
      <c r="AF37">
        <v>0</v>
      </c>
      <c r="AG37">
        <v>0</v>
      </c>
      <c r="AH37">
        <v>606.9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2.58</v>
      </c>
      <c r="AU37" t="s">
        <v>155</v>
      </c>
      <c r="AV37">
        <v>1</v>
      </c>
      <c r="AW37">
        <v>2</v>
      </c>
      <c r="AX37">
        <v>414087107</v>
      </c>
      <c r="AY37">
        <v>1</v>
      </c>
      <c r="AZ37">
        <v>0</v>
      </c>
      <c r="BA37">
        <v>35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1565.8019999999999</v>
      </c>
      <c r="BN37">
        <v>2.58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626.32079999999996</v>
      </c>
      <c r="BU37">
        <v>1.032</v>
      </c>
      <c r="BV37">
        <v>0</v>
      </c>
      <c r="BW37">
        <v>1</v>
      </c>
      <c r="CU37">
        <f>ROUND(AT37*Source!I81*AH37*AL37,2)</f>
        <v>1565.8</v>
      </c>
      <c r="CV37">
        <f>ROUND(Y37*Source!I81,7)</f>
        <v>1.032</v>
      </c>
      <c r="CW37">
        <v>0</v>
      </c>
      <c r="CX37">
        <f>ROUND(Y37*Source!I81,7)</f>
        <v>1.032</v>
      </c>
      <c r="CY37">
        <f>AD37</f>
        <v>606.9</v>
      </c>
      <c r="CZ37">
        <f>AH37</f>
        <v>606.9</v>
      </c>
      <c r="DA37">
        <f>AL37</f>
        <v>1</v>
      </c>
      <c r="DB37">
        <f>ROUND((ROUND(AT37*CZ37,2)*ROUND(0.4,7)),6)</f>
        <v>626.32000000000005</v>
      </c>
      <c r="DC37">
        <f>ROUND((ROUND(AT37*AG37,2)*ROUND(0.4,7)),6)</f>
        <v>0</v>
      </c>
      <c r="DD37" t="s">
        <v>3</v>
      </c>
      <c r="DE37" t="s">
        <v>3</v>
      </c>
      <c r="DF37">
        <f t="shared" si="14"/>
        <v>0</v>
      </c>
      <c r="DG37">
        <f t="shared" si="12"/>
        <v>0</v>
      </c>
      <c r="DH37">
        <f t="shared" si="1"/>
        <v>0</v>
      </c>
      <c r="DI37">
        <f t="shared" si="2"/>
        <v>626.32000000000005</v>
      </c>
      <c r="DJ37">
        <f>DI37</f>
        <v>626.32000000000005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ROW(Source!A81)</f>
        <v>81</v>
      </c>
      <c r="B38">
        <v>414086428</v>
      </c>
      <c r="C38">
        <v>414087097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450</v>
      </c>
      <c r="J38" t="s">
        <v>3</v>
      </c>
      <c r="K38" t="s">
        <v>451</v>
      </c>
      <c r="L38">
        <v>1191</v>
      </c>
      <c r="N38">
        <v>1013</v>
      </c>
      <c r="O38" t="s">
        <v>443</v>
      </c>
      <c r="P38" t="s">
        <v>443</v>
      </c>
      <c r="Q38">
        <v>1</v>
      </c>
      <c r="W38">
        <v>0</v>
      </c>
      <c r="X38">
        <v>-1417349443</v>
      </c>
      <c r="Y38">
        <f>(AT38*ROUND(0.4,7))</f>
        <v>8.0000000000000002E-3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0.02</v>
      </c>
      <c r="AU38" t="s">
        <v>155</v>
      </c>
      <c r="AV38">
        <v>2</v>
      </c>
      <c r="AW38">
        <v>2</v>
      </c>
      <c r="AX38">
        <v>414087108</v>
      </c>
      <c r="AY38">
        <v>1</v>
      </c>
      <c r="AZ38">
        <v>0</v>
      </c>
      <c r="BA38">
        <v>36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ROUND(Y38*Source!I81,7)</f>
        <v>8.0000000000000002E-3</v>
      </c>
      <c r="CY38">
        <f>AD38</f>
        <v>0</v>
      </c>
      <c r="CZ38">
        <f>AH38</f>
        <v>0</v>
      </c>
      <c r="DA38">
        <f>AL38</f>
        <v>1</v>
      </c>
      <c r="DB38">
        <f>ROUND((ROUND(AT38*CZ38,2)*ROUND(0.4,7)),6)</f>
        <v>0</v>
      </c>
      <c r="DC38">
        <f>ROUND((ROUND(AT38*AG38,2)*ROUND(0.4,7)),6)</f>
        <v>0</v>
      </c>
      <c r="DD38" t="s">
        <v>3</v>
      </c>
      <c r="DE38" t="s">
        <v>3</v>
      </c>
      <c r="DF38">
        <f t="shared" si="14"/>
        <v>0</v>
      </c>
      <c r="DG38">
        <f t="shared" si="12"/>
        <v>0</v>
      </c>
      <c r="DH38">
        <f t="shared" si="1"/>
        <v>0</v>
      </c>
      <c r="DI38">
        <f t="shared" si="2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ROW(Source!A81)</f>
        <v>81</v>
      </c>
      <c r="B39">
        <v>414086428</v>
      </c>
      <c r="C39">
        <v>414087097</v>
      </c>
      <c r="D39">
        <v>342764689</v>
      </c>
      <c r="E39">
        <v>1</v>
      </c>
      <c r="F39">
        <v>1</v>
      </c>
      <c r="G39">
        <v>1</v>
      </c>
      <c r="H39">
        <v>2</v>
      </c>
      <c r="I39" t="s">
        <v>452</v>
      </c>
      <c r="J39" t="s">
        <v>453</v>
      </c>
      <c r="K39" t="s">
        <v>454</v>
      </c>
      <c r="L39">
        <v>1368</v>
      </c>
      <c r="N39">
        <v>1011</v>
      </c>
      <c r="O39" t="s">
        <v>447</v>
      </c>
      <c r="P39" t="s">
        <v>447</v>
      </c>
      <c r="Q39">
        <v>1</v>
      </c>
      <c r="W39">
        <v>0</v>
      </c>
      <c r="X39">
        <v>1047952000</v>
      </c>
      <c r="Y39">
        <f>(AT39*ROUND(0.4,7))</f>
        <v>4.0000000000000001E-3</v>
      </c>
      <c r="AA39">
        <v>0</v>
      </c>
      <c r="AB39">
        <v>846.76</v>
      </c>
      <c r="AC39">
        <v>803.25</v>
      </c>
      <c r="AD39">
        <v>0</v>
      </c>
      <c r="AE39">
        <v>0</v>
      </c>
      <c r="AF39">
        <v>622.62</v>
      </c>
      <c r="AG39">
        <v>803.25</v>
      </c>
      <c r="AH39">
        <v>0</v>
      </c>
      <c r="AI39">
        <v>1</v>
      </c>
      <c r="AJ39">
        <v>1.36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0.01</v>
      </c>
      <c r="AU39" t="s">
        <v>155</v>
      </c>
      <c r="AV39">
        <v>1</v>
      </c>
      <c r="AW39">
        <v>2</v>
      </c>
      <c r="AX39">
        <v>414087109</v>
      </c>
      <c r="AY39">
        <v>1</v>
      </c>
      <c r="AZ39">
        <v>0</v>
      </c>
      <c r="BA39">
        <v>37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6.2262000000000004</v>
      </c>
      <c r="BL39">
        <v>8.0325000000000006</v>
      </c>
      <c r="BM39">
        <v>0</v>
      </c>
      <c r="BN39">
        <v>0</v>
      </c>
      <c r="BO39">
        <v>0.01</v>
      </c>
      <c r="BP39">
        <v>1</v>
      </c>
      <c r="BQ39">
        <v>0</v>
      </c>
      <c r="BR39">
        <v>2.4904800000000002</v>
      </c>
      <c r="BS39">
        <v>3.2130000000000001</v>
      </c>
      <c r="BT39">
        <v>0</v>
      </c>
      <c r="BU39">
        <v>0</v>
      </c>
      <c r="BV39">
        <v>4.0000000000000001E-3</v>
      </c>
      <c r="BW39">
        <v>1</v>
      </c>
      <c r="CV39">
        <v>0</v>
      </c>
      <c r="CW39">
        <f>ROUND(Y39*Source!I81*DO39,7)</f>
        <v>4.0000000000000001E-3</v>
      </c>
      <c r="CX39">
        <f>ROUND(Y39*Source!I81,7)</f>
        <v>4.0000000000000001E-3</v>
      </c>
      <c r="CY39">
        <f>AB39</f>
        <v>846.76</v>
      </c>
      <c r="CZ39">
        <f>AF39</f>
        <v>622.62</v>
      </c>
      <c r="DA39">
        <f>AJ39</f>
        <v>1.36</v>
      </c>
      <c r="DB39">
        <f>ROUND((ROUND(AT39*CZ39,2)*ROUND(0.4,7)),6)</f>
        <v>2.492</v>
      </c>
      <c r="DC39">
        <f>ROUND((ROUND(AT39*AG39,2)*ROUND(0.4,7)),6)</f>
        <v>3.2120000000000002</v>
      </c>
      <c r="DD39" t="s">
        <v>3</v>
      </c>
      <c r="DE39" t="s">
        <v>3</v>
      </c>
      <c r="DF39">
        <f t="shared" si="14"/>
        <v>0</v>
      </c>
      <c r="DG39">
        <f>ROUND(ROUND(AF39*AJ39,2)*CX39,2)</f>
        <v>3.39</v>
      </c>
      <c r="DH39">
        <f t="shared" si="1"/>
        <v>3.21</v>
      </c>
      <c r="DI39">
        <f t="shared" si="2"/>
        <v>0</v>
      </c>
      <c r="DJ39">
        <f>DG39+DH39</f>
        <v>6.6</v>
      </c>
      <c r="DK39">
        <v>0</v>
      </c>
      <c r="DL39" t="s">
        <v>455</v>
      </c>
      <c r="DM39">
        <v>6</v>
      </c>
      <c r="DN39" t="s">
        <v>443</v>
      </c>
      <c r="DO39">
        <v>1</v>
      </c>
    </row>
    <row r="40" spans="1:119" x14ac:dyDescent="0.2">
      <c r="A40">
        <f>ROW(Source!A81)</f>
        <v>81</v>
      </c>
      <c r="B40">
        <v>414086428</v>
      </c>
      <c r="C40">
        <v>414087097</v>
      </c>
      <c r="D40">
        <v>342765643</v>
      </c>
      <c r="E40">
        <v>1</v>
      </c>
      <c r="F40">
        <v>1</v>
      </c>
      <c r="G40">
        <v>1</v>
      </c>
      <c r="H40">
        <v>2</v>
      </c>
      <c r="I40" t="s">
        <v>456</v>
      </c>
      <c r="J40" t="s">
        <v>457</v>
      </c>
      <c r="K40" t="s">
        <v>458</v>
      </c>
      <c r="L40">
        <v>1368</v>
      </c>
      <c r="N40">
        <v>1011</v>
      </c>
      <c r="O40" t="s">
        <v>447</v>
      </c>
      <c r="P40" t="s">
        <v>447</v>
      </c>
      <c r="Q40">
        <v>1</v>
      </c>
      <c r="W40">
        <v>0</v>
      </c>
      <c r="X40">
        <v>1503848564</v>
      </c>
      <c r="Y40">
        <f>(AT40*ROUND(0.4,7))</f>
        <v>4.0000000000000001E-3</v>
      </c>
      <c r="AA40">
        <v>0</v>
      </c>
      <c r="AB40">
        <v>583.05999999999995</v>
      </c>
      <c r="AC40">
        <v>597.98</v>
      </c>
      <c r="AD40">
        <v>0</v>
      </c>
      <c r="AE40">
        <v>0</v>
      </c>
      <c r="AF40">
        <v>477.92</v>
      </c>
      <c r="AG40">
        <v>597.98</v>
      </c>
      <c r="AH40">
        <v>0</v>
      </c>
      <c r="AI40">
        <v>1</v>
      </c>
      <c r="AJ40">
        <v>1.22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0.01</v>
      </c>
      <c r="AU40" t="s">
        <v>155</v>
      </c>
      <c r="AV40">
        <v>1</v>
      </c>
      <c r="AW40">
        <v>2</v>
      </c>
      <c r="AX40">
        <v>414087110</v>
      </c>
      <c r="AY40">
        <v>1</v>
      </c>
      <c r="AZ40">
        <v>0</v>
      </c>
      <c r="BA40">
        <v>38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4.7792000000000003</v>
      </c>
      <c r="BL40">
        <v>5.9798</v>
      </c>
      <c r="BM40">
        <v>0</v>
      </c>
      <c r="BN40">
        <v>0</v>
      </c>
      <c r="BO40">
        <v>0.01</v>
      </c>
      <c r="BP40">
        <v>1</v>
      </c>
      <c r="BQ40">
        <v>0</v>
      </c>
      <c r="BR40">
        <v>1.91168</v>
      </c>
      <c r="BS40">
        <v>2.3919200000000003</v>
      </c>
      <c r="BT40">
        <v>0</v>
      </c>
      <c r="BU40">
        <v>0</v>
      </c>
      <c r="BV40">
        <v>4.0000000000000001E-3</v>
      </c>
      <c r="BW40">
        <v>1</v>
      </c>
      <c r="CV40">
        <v>0</v>
      </c>
      <c r="CW40">
        <f>ROUND(Y40*Source!I81*DO40,7)</f>
        <v>4.0000000000000001E-3</v>
      </c>
      <c r="CX40">
        <f>ROUND(Y40*Source!I81,7)</f>
        <v>4.0000000000000001E-3</v>
      </c>
      <c r="CY40">
        <f>AB40</f>
        <v>583.05999999999995</v>
      </c>
      <c r="CZ40">
        <f>AF40</f>
        <v>477.92</v>
      </c>
      <c r="DA40">
        <f>AJ40</f>
        <v>1.22</v>
      </c>
      <c r="DB40">
        <f>ROUND((ROUND(AT40*CZ40,2)*ROUND(0.4,7)),6)</f>
        <v>1.9119999999999999</v>
      </c>
      <c r="DC40">
        <f>ROUND((ROUND(AT40*AG40,2)*ROUND(0.4,7)),6)</f>
        <v>2.3919999999999999</v>
      </c>
      <c r="DD40" t="s">
        <v>3</v>
      </c>
      <c r="DE40" t="s">
        <v>3</v>
      </c>
      <c r="DF40">
        <f t="shared" si="14"/>
        <v>0</v>
      </c>
      <c r="DG40">
        <f>ROUND(ROUND(AF40*AJ40,2)*CX40,2)</f>
        <v>2.33</v>
      </c>
      <c r="DH40">
        <f t="shared" si="1"/>
        <v>2.39</v>
      </c>
      <c r="DI40">
        <f t="shared" si="2"/>
        <v>0</v>
      </c>
      <c r="DJ40">
        <f>DG40+DH40</f>
        <v>4.7200000000000006</v>
      </c>
      <c r="DK40">
        <v>0</v>
      </c>
      <c r="DL40" t="s">
        <v>459</v>
      </c>
      <c r="DM40">
        <v>4</v>
      </c>
      <c r="DN40" t="s">
        <v>443</v>
      </c>
      <c r="DO40">
        <v>1</v>
      </c>
    </row>
    <row r="41" spans="1:119" x14ac:dyDescent="0.2">
      <c r="A41">
        <f>ROW(Source!A81)</f>
        <v>81</v>
      </c>
      <c r="B41">
        <v>414086428</v>
      </c>
      <c r="C41">
        <v>414087097</v>
      </c>
      <c r="D41">
        <v>342765836</v>
      </c>
      <c r="E41">
        <v>1</v>
      </c>
      <c r="F41">
        <v>1</v>
      </c>
      <c r="G41">
        <v>1</v>
      </c>
      <c r="H41">
        <v>2</v>
      </c>
      <c r="I41" t="s">
        <v>492</v>
      </c>
      <c r="J41" t="s">
        <v>493</v>
      </c>
      <c r="K41" t="s">
        <v>494</v>
      </c>
      <c r="L41">
        <v>1368</v>
      </c>
      <c r="N41">
        <v>1011</v>
      </c>
      <c r="O41" t="s">
        <v>447</v>
      </c>
      <c r="P41" t="s">
        <v>447</v>
      </c>
      <c r="Q41">
        <v>1</v>
      </c>
      <c r="W41">
        <v>0</v>
      </c>
      <c r="X41">
        <v>-572184414</v>
      </c>
      <c r="Y41">
        <f>(AT41*ROUND(0.4,7))</f>
        <v>0.55199999999999994</v>
      </c>
      <c r="AA41">
        <v>0</v>
      </c>
      <c r="AB41">
        <v>27.7</v>
      </c>
      <c r="AC41">
        <v>0</v>
      </c>
      <c r="AD41">
        <v>0</v>
      </c>
      <c r="AE41">
        <v>0</v>
      </c>
      <c r="AF41">
        <v>27.7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1.38</v>
      </c>
      <c r="AU41" t="s">
        <v>155</v>
      </c>
      <c r="AV41">
        <v>1</v>
      </c>
      <c r="AW41">
        <v>2</v>
      </c>
      <c r="AX41">
        <v>414087111</v>
      </c>
      <c r="AY41">
        <v>1</v>
      </c>
      <c r="AZ41">
        <v>0</v>
      </c>
      <c r="BA41">
        <v>39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38.225999999999999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15.290399999999998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f>ROUND(Y41*Source!I81*DO41,7)</f>
        <v>0</v>
      </c>
      <c r="CX41">
        <f>ROUND(Y41*Source!I81,7)</f>
        <v>0.55200000000000005</v>
      </c>
      <c r="CY41">
        <f>AB41</f>
        <v>27.7</v>
      </c>
      <c r="CZ41">
        <f>AF41</f>
        <v>27.7</v>
      </c>
      <c r="DA41">
        <f>AJ41</f>
        <v>1</v>
      </c>
      <c r="DB41">
        <f>ROUND((ROUND(AT41*CZ41,2)*ROUND(0.4,7)),6)</f>
        <v>15.292</v>
      </c>
      <c r="DC41">
        <f>ROUND((ROUND(AT41*AG41,2)*ROUND(0.4,7)),6)</f>
        <v>0</v>
      </c>
      <c r="DD41" t="s">
        <v>3</v>
      </c>
      <c r="DE41" t="s">
        <v>3</v>
      </c>
      <c r="DF41">
        <f t="shared" si="14"/>
        <v>0</v>
      </c>
      <c r="DG41">
        <f t="shared" ref="DG41:DG47" si="15">ROUND(ROUND(AF41,2)*CX41,2)</f>
        <v>15.29</v>
      </c>
      <c r="DH41">
        <f t="shared" si="1"/>
        <v>0</v>
      </c>
      <c r="DI41">
        <f t="shared" si="2"/>
        <v>0</v>
      </c>
      <c r="DJ41">
        <f>DG41+DH41</f>
        <v>15.29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ROW(Source!A81)</f>
        <v>81</v>
      </c>
      <c r="B42">
        <v>414086428</v>
      </c>
      <c r="C42">
        <v>414087097</v>
      </c>
      <c r="D42">
        <v>342716176</v>
      </c>
      <c r="E42">
        <v>1</v>
      </c>
      <c r="F42">
        <v>1</v>
      </c>
      <c r="G42">
        <v>1</v>
      </c>
      <c r="H42">
        <v>3</v>
      </c>
      <c r="I42" t="s">
        <v>495</v>
      </c>
      <c r="J42" t="s">
        <v>496</v>
      </c>
      <c r="K42" t="s">
        <v>497</v>
      </c>
      <c r="L42">
        <v>1348</v>
      </c>
      <c r="N42">
        <v>1009</v>
      </c>
      <c r="O42" t="s">
        <v>135</v>
      </c>
      <c r="P42" t="s">
        <v>135</v>
      </c>
      <c r="Q42">
        <v>1000</v>
      </c>
      <c r="W42">
        <v>0</v>
      </c>
      <c r="X42">
        <v>1507912724</v>
      </c>
      <c r="Y42">
        <f>(AT42*ROUND(0,7))</f>
        <v>0</v>
      </c>
      <c r="AA42">
        <v>196869.62</v>
      </c>
      <c r="AB42">
        <v>0</v>
      </c>
      <c r="AC42">
        <v>0</v>
      </c>
      <c r="AD42">
        <v>0</v>
      </c>
      <c r="AE42">
        <v>160056.6</v>
      </c>
      <c r="AF42">
        <v>0</v>
      </c>
      <c r="AG42">
        <v>0</v>
      </c>
      <c r="AH42">
        <v>0</v>
      </c>
      <c r="AI42">
        <v>1.23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6.0000000000000002E-5</v>
      </c>
      <c r="AU42" t="s">
        <v>154</v>
      </c>
      <c r="AV42">
        <v>0</v>
      </c>
      <c r="AW42">
        <v>2</v>
      </c>
      <c r="AX42">
        <v>414087112</v>
      </c>
      <c r="AY42">
        <v>1</v>
      </c>
      <c r="AZ42">
        <v>0</v>
      </c>
      <c r="BA42">
        <v>40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9.603396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ROUND(Y42*Source!I81,7)</f>
        <v>0</v>
      </c>
      <c r="CY42">
        <f>AA42</f>
        <v>196869.62</v>
      </c>
      <c r="CZ42">
        <f>AE42</f>
        <v>160056.6</v>
      </c>
      <c r="DA42">
        <f>AI42</f>
        <v>1.23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>ROUND(ROUND(AE42*AI42,2)*CX42,2)</f>
        <v>0</v>
      </c>
      <c r="DG42">
        <f t="shared" si="15"/>
        <v>0</v>
      </c>
      <c r="DH42">
        <f t="shared" si="1"/>
        <v>0</v>
      </c>
      <c r="DI42">
        <f t="shared" si="2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ROW(Source!A81)</f>
        <v>81</v>
      </c>
      <c r="B43">
        <v>414086428</v>
      </c>
      <c r="C43">
        <v>414087097</v>
      </c>
      <c r="D43">
        <v>342716455</v>
      </c>
      <c r="E43">
        <v>1</v>
      </c>
      <c r="F43">
        <v>1</v>
      </c>
      <c r="G43">
        <v>1</v>
      </c>
      <c r="H43">
        <v>3</v>
      </c>
      <c r="I43" t="s">
        <v>498</v>
      </c>
      <c r="J43" t="s">
        <v>499</v>
      </c>
      <c r="K43" t="s">
        <v>500</v>
      </c>
      <c r="L43">
        <v>1346</v>
      </c>
      <c r="N43">
        <v>1009</v>
      </c>
      <c r="O43" t="s">
        <v>49</v>
      </c>
      <c r="P43" t="s">
        <v>49</v>
      </c>
      <c r="Q43">
        <v>1</v>
      </c>
      <c r="W43">
        <v>0</v>
      </c>
      <c r="X43">
        <v>-2091133761</v>
      </c>
      <c r="Y43">
        <f>(AT43*ROUND(0,7))</f>
        <v>0</v>
      </c>
      <c r="AA43">
        <v>146.29</v>
      </c>
      <c r="AB43">
        <v>0</v>
      </c>
      <c r="AC43">
        <v>0</v>
      </c>
      <c r="AD43">
        <v>0</v>
      </c>
      <c r="AE43">
        <v>155.63</v>
      </c>
      <c r="AF43">
        <v>0</v>
      </c>
      <c r="AG43">
        <v>0</v>
      </c>
      <c r="AH43">
        <v>0</v>
      </c>
      <c r="AI43">
        <v>0.94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0.19</v>
      </c>
      <c r="AU43" t="s">
        <v>154</v>
      </c>
      <c r="AV43">
        <v>0</v>
      </c>
      <c r="AW43">
        <v>2</v>
      </c>
      <c r="AX43">
        <v>414087113</v>
      </c>
      <c r="AY43">
        <v>1</v>
      </c>
      <c r="AZ43">
        <v>0</v>
      </c>
      <c r="BA43">
        <v>41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29.569700000000001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ROUND(Y43*Source!I81,7)</f>
        <v>0</v>
      </c>
      <c r="CY43">
        <f>AA43</f>
        <v>146.29</v>
      </c>
      <c r="CZ43">
        <f>AE43</f>
        <v>155.63</v>
      </c>
      <c r="DA43">
        <f>AI43</f>
        <v>0.94</v>
      </c>
      <c r="DB43">
        <f>ROUND((ROUND(AT43*CZ43,2)*ROUND(0,7)),6)</f>
        <v>0</v>
      </c>
      <c r="DC43">
        <f>ROUND((ROUND(AT43*AG43,2)*ROUND(0,7)),6)</f>
        <v>0</v>
      </c>
      <c r="DD43" t="s">
        <v>3</v>
      </c>
      <c r="DE43" t="s">
        <v>3</v>
      </c>
      <c r="DF43">
        <f>ROUND(ROUND(AE43*AI43,2)*CX43,2)</f>
        <v>0</v>
      </c>
      <c r="DG43">
        <f t="shared" si="15"/>
        <v>0</v>
      </c>
      <c r="DH43">
        <f t="shared" si="1"/>
        <v>0</v>
      </c>
      <c r="DI43">
        <f t="shared" si="2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ROW(Source!A81)</f>
        <v>81</v>
      </c>
      <c r="B44">
        <v>414086428</v>
      </c>
      <c r="C44">
        <v>414087097</v>
      </c>
      <c r="D44">
        <v>342719052</v>
      </c>
      <c r="E44">
        <v>1</v>
      </c>
      <c r="F44">
        <v>1</v>
      </c>
      <c r="G44">
        <v>1</v>
      </c>
      <c r="H44">
        <v>3</v>
      </c>
      <c r="I44" t="s">
        <v>501</v>
      </c>
      <c r="J44" t="s">
        <v>502</v>
      </c>
      <c r="K44" t="s">
        <v>503</v>
      </c>
      <c r="L44">
        <v>1348</v>
      </c>
      <c r="N44">
        <v>1009</v>
      </c>
      <c r="O44" t="s">
        <v>135</v>
      </c>
      <c r="P44" t="s">
        <v>135</v>
      </c>
      <c r="Q44">
        <v>1000</v>
      </c>
      <c r="W44">
        <v>0</v>
      </c>
      <c r="X44">
        <v>-1346810268</v>
      </c>
      <c r="Y44">
        <f>(AT44*ROUND(0,7))</f>
        <v>0</v>
      </c>
      <c r="AA44">
        <v>39758.57</v>
      </c>
      <c r="AB44">
        <v>0</v>
      </c>
      <c r="AC44">
        <v>0</v>
      </c>
      <c r="AD44">
        <v>0</v>
      </c>
      <c r="AE44">
        <v>30350.05</v>
      </c>
      <c r="AF44">
        <v>0</v>
      </c>
      <c r="AG44">
        <v>0</v>
      </c>
      <c r="AH44">
        <v>0</v>
      </c>
      <c r="AI44">
        <v>1.31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1.6000000000000001E-4</v>
      </c>
      <c r="AU44" t="s">
        <v>154</v>
      </c>
      <c r="AV44">
        <v>0</v>
      </c>
      <c r="AW44">
        <v>2</v>
      </c>
      <c r="AX44">
        <v>414087114</v>
      </c>
      <c r="AY44">
        <v>1</v>
      </c>
      <c r="AZ44">
        <v>0</v>
      </c>
      <c r="BA44">
        <v>42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4.8560080000000001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ROUND(Y44*Source!I81,7)</f>
        <v>0</v>
      </c>
      <c r="CY44">
        <f>AA44</f>
        <v>39758.57</v>
      </c>
      <c r="CZ44">
        <f>AE44</f>
        <v>30350.05</v>
      </c>
      <c r="DA44">
        <f>AI44</f>
        <v>1.31</v>
      </c>
      <c r="DB44">
        <f>ROUND((ROUND(AT44*CZ44,2)*ROUND(0,7)),6)</f>
        <v>0</v>
      </c>
      <c r="DC44">
        <f>ROUND((ROUND(AT44*AG44,2)*ROUND(0,7)),6)</f>
        <v>0</v>
      </c>
      <c r="DD44" t="s">
        <v>3</v>
      </c>
      <c r="DE44" t="s">
        <v>3</v>
      </c>
      <c r="DF44">
        <f>ROUND(ROUND(AE44*AI44,2)*CX44,2)</f>
        <v>0</v>
      </c>
      <c r="DG44">
        <f t="shared" si="15"/>
        <v>0</v>
      </c>
      <c r="DH44">
        <f t="shared" si="1"/>
        <v>0</v>
      </c>
      <c r="DI44">
        <f t="shared" si="2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ROW(Source!A81)</f>
        <v>81</v>
      </c>
      <c r="B45">
        <v>414086428</v>
      </c>
      <c r="C45">
        <v>414087097</v>
      </c>
      <c r="D45">
        <v>342642656</v>
      </c>
      <c r="E45">
        <v>113</v>
      </c>
      <c r="F45">
        <v>1</v>
      </c>
      <c r="G45">
        <v>1</v>
      </c>
      <c r="H45">
        <v>3</v>
      </c>
      <c r="I45" t="s">
        <v>163</v>
      </c>
      <c r="J45" t="s">
        <v>3</v>
      </c>
      <c r="K45" t="s">
        <v>164</v>
      </c>
      <c r="L45">
        <v>1371</v>
      </c>
      <c r="N45">
        <v>1013</v>
      </c>
      <c r="O45" t="s">
        <v>151</v>
      </c>
      <c r="P45" t="s">
        <v>151</v>
      </c>
      <c r="Q45">
        <v>1</v>
      </c>
      <c r="W45">
        <v>0</v>
      </c>
      <c r="X45">
        <v>2056689795</v>
      </c>
      <c r="Y45">
        <f>(AT45*ROUND(0,7))</f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1</v>
      </c>
      <c r="AU45" t="s">
        <v>154</v>
      </c>
      <c r="AV45">
        <v>0</v>
      </c>
      <c r="AW45">
        <v>2</v>
      </c>
      <c r="AX45">
        <v>414087115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ROUND(Y45*Source!I81,7)</f>
        <v>0</v>
      </c>
      <c r="CY45">
        <f>AA45</f>
        <v>0</v>
      </c>
      <c r="CZ45">
        <f>AE45</f>
        <v>0</v>
      </c>
      <c r="DA45">
        <f>AI45</f>
        <v>1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 t="shared" ref="DF45:DF50" si="16">ROUND(ROUND(AE45,2)*CX45,2)</f>
        <v>0</v>
      </c>
      <c r="DG45">
        <f t="shared" si="15"/>
        <v>0</v>
      </c>
      <c r="DH45">
        <f t="shared" si="1"/>
        <v>0</v>
      </c>
      <c r="DI45">
        <f t="shared" si="2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ROW(Source!A83)</f>
        <v>83</v>
      </c>
      <c r="B46">
        <v>414086428</v>
      </c>
      <c r="C46">
        <v>414087117</v>
      </c>
      <c r="D46">
        <v>342640226</v>
      </c>
      <c r="E46">
        <v>113</v>
      </c>
      <c r="F46">
        <v>1</v>
      </c>
      <c r="G46">
        <v>1</v>
      </c>
      <c r="H46">
        <v>1</v>
      </c>
      <c r="I46" t="s">
        <v>490</v>
      </c>
      <c r="J46" t="s">
        <v>3</v>
      </c>
      <c r="K46" t="s">
        <v>491</v>
      </c>
      <c r="L46">
        <v>1191</v>
      </c>
      <c r="N46">
        <v>1013</v>
      </c>
      <c r="O46" t="s">
        <v>443</v>
      </c>
      <c r="P46" t="s">
        <v>443</v>
      </c>
      <c r="Q46">
        <v>1</v>
      </c>
      <c r="W46">
        <v>0</v>
      </c>
      <c r="X46">
        <v>174150515</v>
      </c>
      <c r="Y46">
        <f t="shared" ref="Y46:Y60" si="17">AT46</f>
        <v>2.58</v>
      </c>
      <c r="AA46">
        <v>0</v>
      </c>
      <c r="AB46">
        <v>0</v>
      </c>
      <c r="AC46">
        <v>0</v>
      </c>
      <c r="AD46">
        <v>606.9</v>
      </c>
      <c r="AE46">
        <v>0</v>
      </c>
      <c r="AF46">
        <v>0</v>
      </c>
      <c r="AG46">
        <v>0</v>
      </c>
      <c r="AH46">
        <v>606.9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2.58</v>
      </c>
      <c r="AU46" t="s">
        <v>3</v>
      </c>
      <c r="AV46">
        <v>1</v>
      </c>
      <c r="AW46">
        <v>2</v>
      </c>
      <c r="AX46">
        <v>414087127</v>
      </c>
      <c r="AY46">
        <v>1</v>
      </c>
      <c r="AZ46">
        <v>0</v>
      </c>
      <c r="BA46">
        <v>44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1565.8019999999999</v>
      </c>
      <c r="BN46">
        <v>2.58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1565.8019999999999</v>
      </c>
      <c r="BU46">
        <v>2.58</v>
      </c>
      <c r="BV46">
        <v>0</v>
      </c>
      <c r="BW46">
        <v>1</v>
      </c>
      <c r="CU46">
        <f>ROUND(AT46*Source!I83*AH46*AL46,2)</f>
        <v>1565.8</v>
      </c>
      <c r="CV46">
        <f>ROUND(Y46*Source!I83,7)</f>
        <v>2.58</v>
      </c>
      <c r="CW46">
        <v>0</v>
      </c>
      <c r="CX46">
        <f>ROUND(Y46*Source!I83,7)</f>
        <v>2.58</v>
      </c>
      <c r="CY46">
        <f>AD46</f>
        <v>606.9</v>
      </c>
      <c r="CZ46">
        <f>AH46</f>
        <v>606.9</v>
      </c>
      <c r="DA46">
        <f>AL46</f>
        <v>1</v>
      </c>
      <c r="DB46">
        <f t="shared" ref="DB46:DB60" si="18">ROUND(ROUND(AT46*CZ46,2),6)</f>
        <v>1565.8</v>
      </c>
      <c r="DC46">
        <f t="shared" ref="DC46:DC60" si="19">ROUND(ROUND(AT46*AG46,2),6)</f>
        <v>0</v>
      </c>
      <c r="DD46" t="s">
        <v>3</v>
      </c>
      <c r="DE46" t="s">
        <v>3</v>
      </c>
      <c r="DF46">
        <f t="shared" si="16"/>
        <v>0</v>
      </c>
      <c r="DG46">
        <f t="shared" si="15"/>
        <v>0</v>
      </c>
      <c r="DH46">
        <f t="shared" si="1"/>
        <v>0</v>
      </c>
      <c r="DI46">
        <f t="shared" si="2"/>
        <v>1565.8</v>
      </c>
      <c r="DJ46">
        <f>DI46</f>
        <v>1565.8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ROW(Source!A83)</f>
        <v>83</v>
      </c>
      <c r="B47">
        <v>414086428</v>
      </c>
      <c r="C47">
        <v>414087117</v>
      </c>
      <c r="D47">
        <v>342640393</v>
      </c>
      <c r="E47">
        <v>113</v>
      </c>
      <c r="F47">
        <v>1</v>
      </c>
      <c r="G47">
        <v>1</v>
      </c>
      <c r="H47">
        <v>1</v>
      </c>
      <c r="I47" t="s">
        <v>450</v>
      </c>
      <c r="J47" t="s">
        <v>3</v>
      </c>
      <c r="K47" t="s">
        <v>451</v>
      </c>
      <c r="L47">
        <v>1191</v>
      </c>
      <c r="N47">
        <v>1013</v>
      </c>
      <c r="O47" t="s">
        <v>443</v>
      </c>
      <c r="P47" t="s">
        <v>443</v>
      </c>
      <c r="Q47">
        <v>1</v>
      </c>
      <c r="W47">
        <v>0</v>
      </c>
      <c r="X47">
        <v>-1417349443</v>
      </c>
      <c r="Y47">
        <f t="shared" si="17"/>
        <v>0.02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0.02</v>
      </c>
      <c r="AU47" t="s">
        <v>3</v>
      </c>
      <c r="AV47">
        <v>2</v>
      </c>
      <c r="AW47">
        <v>2</v>
      </c>
      <c r="AX47">
        <v>414087128</v>
      </c>
      <c r="AY47">
        <v>1</v>
      </c>
      <c r="AZ47">
        <v>0</v>
      </c>
      <c r="BA47">
        <v>45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ROUND(Y47*Source!I83,7)</f>
        <v>0.02</v>
      </c>
      <c r="CY47">
        <f>AD47</f>
        <v>0</v>
      </c>
      <c r="CZ47">
        <f>AH47</f>
        <v>0</v>
      </c>
      <c r="DA47">
        <f>AL47</f>
        <v>1</v>
      </c>
      <c r="DB47">
        <f t="shared" si="18"/>
        <v>0</v>
      </c>
      <c r="DC47">
        <f t="shared" si="19"/>
        <v>0</v>
      </c>
      <c r="DD47" t="s">
        <v>3</v>
      </c>
      <c r="DE47" t="s">
        <v>3</v>
      </c>
      <c r="DF47">
        <f t="shared" si="16"/>
        <v>0</v>
      </c>
      <c r="DG47">
        <f t="shared" si="15"/>
        <v>0</v>
      </c>
      <c r="DH47">
        <f t="shared" si="1"/>
        <v>0</v>
      </c>
      <c r="DI47">
        <f t="shared" si="2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ROW(Source!A83)</f>
        <v>83</v>
      </c>
      <c r="B48">
        <v>414086428</v>
      </c>
      <c r="C48">
        <v>414087117</v>
      </c>
      <c r="D48">
        <v>342764689</v>
      </c>
      <c r="E48">
        <v>1</v>
      </c>
      <c r="F48">
        <v>1</v>
      </c>
      <c r="G48">
        <v>1</v>
      </c>
      <c r="H48">
        <v>2</v>
      </c>
      <c r="I48" t="s">
        <v>452</v>
      </c>
      <c r="J48" t="s">
        <v>453</v>
      </c>
      <c r="K48" t="s">
        <v>454</v>
      </c>
      <c r="L48">
        <v>1368</v>
      </c>
      <c r="N48">
        <v>1011</v>
      </c>
      <c r="O48" t="s">
        <v>447</v>
      </c>
      <c r="P48" t="s">
        <v>447</v>
      </c>
      <c r="Q48">
        <v>1</v>
      </c>
      <c r="W48">
        <v>0</v>
      </c>
      <c r="X48">
        <v>1047952000</v>
      </c>
      <c r="Y48">
        <f t="shared" si="17"/>
        <v>0.01</v>
      </c>
      <c r="AA48">
        <v>0</v>
      </c>
      <c r="AB48">
        <v>846.76</v>
      </c>
      <c r="AC48">
        <v>803.25</v>
      </c>
      <c r="AD48">
        <v>0</v>
      </c>
      <c r="AE48">
        <v>0</v>
      </c>
      <c r="AF48">
        <v>622.62</v>
      </c>
      <c r="AG48">
        <v>803.25</v>
      </c>
      <c r="AH48">
        <v>0</v>
      </c>
      <c r="AI48">
        <v>1</v>
      </c>
      <c r="AJ48">
        <v>1.36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0.01</v>
      </c>
      <c r="AU48" t="s">
        <v>3</v>
      </c>
      <c r="AV48">
        <v>1</v>
      </c>
      <c r="AW48">
        <v>2</v>
      </c>
      <c r="AX48">
        <v>414087129</v>
      </c>
      <c r="AY48">
        <v>1</v>
      </c>
      <c r="AZ48">
        <v>0</v>
      </c>
      <c r="BA48">
        <v>46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6.2262000000000004</v>
      </c>
      <c r="BL48">
        <v>8.0325000000000006</v>
      </c>
      <c r="BM48">
        <v>0</v>
      </c>
      <c r="BN48">
        <v>0</v>
      </c>
      <c r="BO48">
        <v>0.01</v>
      </c>
      <c r="BP48">
        <v>1</v>
      </c>
      <c r="BQ48">
        <v>0</v>
      </c>
      <c r="BR48">
        <v>6.2262000000000004</v>
      </c>
      <c r="BS48">
        <v>8.0325000000000006</v>
      </c>
      <c r="BT48">
        <v>0</v>
      </c>
      <c r="BU48">
        <v>0</v>
      </c>
      <c r="BV48">
        <v>0.01</v>
      </c>
      <c r="BW48">
        <v>1</v>
      </c>
      <c r="CV48">
        <v>0</v>
      </c>
      <c r="CW48">
        <f>ROUND(Y48*Source!I83*DO48,7)</f>
        <v>0.01</v>
      </c>
      <c r="CX48">
        <f>ROUND(Y48*Source!I83,7)</f>
        <v>0.01</v>
      </c>
      <c r="CY48">
        <f>AB48</f>
        <v>846.76</v>
      </c>
      <c r="CZ48">
        <f>AF48</f>
        <v>622.62</v>
      </c>
      <c r="DA48">
        <f>AJ48</f>
        <v>1.36</v>
      </c>
      <c r="DB48">
        <f t="shared" si="18"/>
        <v>6.23</v>
      </c>
      <c r="DC48">
        <f t="shared" si="19"/>
        <v>8.0299999999999994</v>
      </c>
      <c r="DD48" t="s">
        <v>3</v>
      </c>
      <c r="DE48" t="s">
        <v>3</v>
      </c>
      <c r="DF48">
        <f t="shared" si="16"/>
        <v>0</v>
      </c>
      <c r="DG48">
        <f>ROUND(ROUND(AF48*AJ48,2)*CX48,2)</f>
        <v>8.4700000000000006</v>
      </c>
      <c r="DH48">
        <f t="shared" si="1"/>
        <v>8.0299999999999994</v>
      </c>
      <c r="DI48">
        <f t="shared" si="2"/>
        <v>0</v>
      </c>
      <c r="DJ48">
        <f>DG48+DH48</f>
        <v>16.5</v>
      </c>
      <c r="DK48">
        <v>0</v>
      </c>
      <c r="DL48" t="s">
        <v>455</v>
      </c>
      <c r="DM48">
        <v>6</v>
      </c>
      <c r="DN48" t="s">
        <v>443</v>
      </c>
      <c r="DO48">
        <v>1</v>
      </c>
    </row>
    <row r="49" spans="1:119" x14ac:dyDescent="0.2">
      <c r="A49">
        <f>ROW(Source!A83)</f>
        <v>83</v>
      </c>
      <c r="B49">
        <v>414086428</v>
      </c>
      <c r="C49">
        <v>414087117</v>
      </c>
      <c r="D49">
        <v>342765643</v>
      </c>
      <c r="E49">
        <v>1</v>
      </c>
      <c r="F49">
        <v>1</v>
      </c>
      <c r="G49">
        <v>1</v>
      </c>
      <c r="H49">
        <v>2</v>
      </c>
      <c r="I49" t="s">
        <v>456</v>
      </c>
      <c r="J49" t="s">
        <v>457</v>
      </c>
      <c r="K49" t="s">
        <v>458</v>
      </c>
      <c r="L49">
        <v>1368</v>
      </c>
      <c r="N49">
        <v>1011</v>
      </c>
      <c r="O49" t="s">
        <v>447</v>
      </c>
      <c r="P49" t="s">
        <v>447</v>
      </c>
      <c r="Q49">
        <v>1</v>
      </c>
      <c r="W49">
        <v>0</v>
      </c>
      <c r="X49">
        <v>1503848564</v>
      </c>
      <c r="Y49">
        <f t="shared" si="17"/>
        <v>0.01</v>
      </c>
      <c r="AA49">
        <v>0</v>
      </c>
      <c r="AB49">
        <v>583.05999999999995</v>
      </c>
      <c r="AC49">
        <v>597.98</v>
      </c>
      <c r="AD49">
        <v>0</v>
      </c>
      <c r="AE49">
        <v>0</v>
      </c>
      <c r="AF49">
        <v>477.92</v>
      </c>
      <c r="AG49">
        <v>597.98</v>
      </c>
      <c r="AH49">
        <v>0</v>
      </c>
      <c r="AI49">
        <v>1</v>
      </c>
      <c r="AJ49">
        <v>1.22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0.01</v>
      </c>
      <c r="AU49" t="s">
        <v>3</v>
      </c>
      <c r="AV49">
        <v>1</v>
      </c>
      <c r="AW49">
        <v>2</v>
      </c>
      <c r="AX49">
        <v>414087130</v>
      </c>
      <c r="AY49">
        <v>1</v>
      </c>
      <c r="AZ49">
        <v>0</v>
      </c>
      <c r="BA49">
        <v>47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4.7792000000000003</v>
      </c>
      <c r="BL49">
        <v>5.9798</v>
      </c>
      <c r="BM49">
        <v>0</v>
      </c>
      <c r="BN49">
        <v>0</v>
      </c>
      <c r="BO49">
        <v>0.01</v>
      </c>
      <c r="BP49">
        <v>1</v>
      </c>
      <c r="BQ49">
        <v>0</v>
      </c>
      <c r="BR49">
        <v>4.7792000000000003</v>
      </c>
      <c r="BS49">
        <v>5.9798</v>
      </c>
      <c r="BT49">
        <v>0</v>
      </c>
      <c r="BU49">
        <v>0</v>
      </c>
      <c r="BV49">
        <v>0.01</v>
      </c>
      <c r="BW49">
        <v>1</v>
      </c>
      <c r="CV49">
        <v>0</v>
      </c>
      <c r="CW49">
        <f>ROUND(Y49*Source!I83*DO49,7)</f>
        <v>0.01</v>
      </c>
      <c r="CX49">
        <f>ROUND(Y49*Source!I83,7)</f>
        <v>0.01</v>
      </c>
      <c r="CY49">
        <f>AB49</f>
        <v>583.05999999999995</v>
      </c>
      <c r="CZ49">
        <f>AF49</f>
        <v>477.92</v>
      </c>
      <c r="DA49">
        <f>AJ49</f>
        <v>1.22</v>
      </c>
      <c r="DB49">
        <f t="shared" si="18"/>
        <v>4.78</v>
      </c>
      <c r="DC49">
        <f t="shared" si="19"/>
        <v>5.98</v>
      </c>
      <c r="DD49" t="s">
        <v>3</v>
      </c>
      <c r="DE49" t="s">
        <v>3</v>
      </c>
      <c r="DF49">
        <f t="shared" si="16"/>
        <v>0</v>
      </c>
      <c r="DG49">
        <f>ROUND(ROUND(AF49*AJ49,2)*CX49,2)</f>
        <v>5.83</v>
      </c>
      <c r="DH49">
        <f t="shared" si="1"/>
        <v>5.98</v>
      </c>
      <c r="DI49">
        <f t="shared" si="2"/>
        <v>0</v>
      </c>
      <c r="DJ49">
        <f>DG49+DH49</f>
        <v>11.81</v>
      </c>
      <c r="DK49">
        <v>0</v>
      </c>
      <c r="DL49" t="s">
        <v>459</v>
      </c>
      <c r="DM49">
        <v>4</v>
      </c>
      <c r="DN49" t="s">
        <v>443</v>
      </c>
      <c r="DO49">
        <v>1</v>
      </c>
    </row>
    <row r="50" spans="1:119" x14ac:dyDescent="0.2">
      <c r="A50">
        <f>ROW(Source!A83)</f>
        <v>83</v>
      </c>
      <c r="B50">
        <v>414086428</v>
      </c>
      <c r="C50">
        <v>414087117</v>
      </c>
      <c r="D50">
        <v>342765836</v>
      </c>
      <c r="E50">
        <v>1</v>
      </c>
      <c r="F50">
        <v>1</v>
      </c>
      <c r="G50">
        <v>1</v>
      </c>
      <c r="H50">
        <v>2</v>
      </c>
      <c r="I50" t="s">
        <v>492</v>
      </c>
      <c r="J50" t="s">
        <v>493</v>
      </c>
      <c r="K50" t="s">
        <v>494</v>
      </c>
      <c r="L50">
        <v>1368</v>
      </c>
      <c r="N50">
        <v>1011</v>
      </c>
      <c r="O50" t="s">
        <v>447</v>
      </c>
      <c r="P50" t="s">
        <v>447</v>
      </c>
      <c r="Q50">
        <v>1</v>
      </c>
      <c r="W50">
        <v>0</v>
      </c>
      <c r="X50">
        <v>-572184414</v>
      </c>
      <c r="Y50">
        <f t="shared" si="17"/>
        <v>1.38</v>
      </c>
      <c r="AA50">
        <v>0</v>
      </c>
      <c r="AB50">
        <v>27.7</v>
      </c>
      <c r="AC50">
        <v>0</v>
      </c>
      <c r="AD50">
        <v>0</v>
      </c>
      <c r="AE50">
        <v>0</v>
      </c>
      <c r="AF50">
        <v>27.7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1.38</v>
      </c>
      <c r="AU50" t="s">
        <v>3</v>
      </c>
      <c r="AV50">
        <v>1</v>
      </c>
      <c r="AW50">
        <v>2</v>
      </c>
      <c r="AX50">
        <v>414087131</v>
      </c>
      <c r="AY50">
        <v>1</v>
      </c>
      <c r="AZ50">
        <v>0</v>
      </c>
      <c r="BA50">
        <v>48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38.225999999999999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38.225999999999999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f>ROUND(Y50*Source!I83*DO50,7)</f>
        <v>0</v>
      </c>
      <c r="CX50">
        <f>ROUND(Y50*Source!I83,7)</f>
        <v>1.38</v>
      </c>
      <c r="CY50">
        <f>AB50</f>
        <v>27.7</v>
      </c>
      <c r="CZ50">
        <f>AF50</f>
        <v>27.7</v>
      </c>
      <c r="DA50">
        <f>AJ50</f>
        <v>1</v>
      </c>
      <c r="DB50">
        <f t="shared" si="18"/>
        <v>38.229999999999997</v>
      </c>
      <c r="DC50">
        <f t="shared" si="19"/>
        <v>0</v>
      </c>
      <c r="DD50" t="s">
        <v>3</v>
      </c>
      <c r="DE50" t="s">
        <v>3</v>
      </c>
      <c r="DF50">
        <f t="shared" si="16"/>
        <v>0</v>
      </c>
      <c r="DG50">
        <f t="shared" ref="DG50:DG56" si="20">ROUND(ROUND(AF50,2)*CX50,2)</f>
        <v>38.229999999999997</v>
      </c>
      <c r="DH50">
        <f t="shared" si="1"/>
        <v>0</v>
      </c>
      <c r="DI50">
        <f t="shared" si="2"/>
        <v>0</v>
      </c>
      <c r="DJ50">
        <f>DG50+DH50</f>
        <v>38.229999999999997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ROW(Source!A83)</f>
        <v>83</v>
      </c>
      <c r="B51">
        <v>414086428</v>
      </c>
      <c r="C51">
        <v>414087117</v>
      </c>
      <c r="D51">
        <v>342716176</v>
      </c>
      <c r="E51">
        <v>1</v>
      </c>
      <c r="F51">
        <v>1</v>
      </c>
      <c r="G51">
        <v>1</v>
      </c>
      <c r="H51">
        <v>3</v>
      </c>
      <c r="I51" t="s">
        <v>495</v>
      </c>
      <c r="J51" t="s">
        <v>496</v>
      </c>
      <c r="K51" t="s">
        <v>497</v>
      </c>
      <c r="L51">
        <v>1348</v>
      </c>
      <c r="N51">
        <v>1009</v>
      </c>
      <c r="O51" t="s">
        <v>135</v>
      </c>
      <c r="P51" t="s">
        <v>135</v>
      </c>
      <c r="Q51">
        <v>1000</v>
      </c>
      <c r="W51">
        <v>0</v>
      </c>
      <c r="X51">
        <v>1507912724</v>
      </c>
      <c r="Y51">
        <f t="shared" si="17"/>
        <v>6.0000000000000002E-5</v>
      </c>
      <c r="AA51">
        <v>196869.62</v>
      </c>
      <c r="AB51">
        <v>0</v>
      </c>
      <c r="AC51">
        <v>0</v>
      </c>
      <c r="AD51">
        <v>0</v>
      </c>
      <c r="AE51">
        <v>160056.6</v>
      </c>
      <c r="AF51">
        <v>0</v>
      </c>
      <c r="AG51">
        <v>0</v>
      </c>
      <c r="AH51">
        <v>0</v>
      </c>
      <c r="AI51">
        <v>1.23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6.0000000000000002E-5</v>
      </c>
      <c r="AU51" t="s">
        <v>3</v>
      </c>
      <c r="AV51">
        <v>0</v>
      </c>
      <c r="AW51">
        <v>2</v>
      </c>
      <c r="AX51">
        <v>414087132</v>
      </c>
      <c r="AY51">
        <v>1</v>
      </c>
      <c r="AZ51">
        <v>0</v>
      </c>
      <c r="BA51">
        <v>49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9.603396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9.603396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ROUND(Y51*Source!I83,7)</f>
        <v>6.0000000000000002E-5</v>
      </c>
      <c r="CY51">
        <f>AA51</f>
        <v>196869.62</v>
      </c>
      <c r="CZ51">
        <f>AE51</f>
        <v>160056.6</v>
      </c>
      <c r="DA51">
        <f>AI51</f>
        <v>1.23</v>
      </c>
      <c r="DB51">
        <f t="shared" si="18"/>
        <v>9.6</v>
      </c>
      <c r="DC51">
        <f t="shared" si="19"/>
        <v>0</v>
      </c>
      <c r="DD51" t="s">
        <v>3</v>
      </c>
      <c r="DE51" t="s">
        <v>3</v>
      </c>
      <c r="DF51">
        <f>ROUND(ROUND(AE51*AI51,2)*CX51,2)</f>
        <v>11.81</v>
      </c>
      <c r="DG51">
        <f t="shared" si="20"/>
        <v>0</v>
      </c>
      <c r="DH51">
        <f t="shared" si="1"/>
        <v>0</v>
      </c>
      <c r="DI51">
        <f t="shared" si="2"/>
        <v>0</v>
      </c>
      <c r="DJ51">
        <f>DF51</f>
        <v>11.81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ROW(Source!A83)</f>
        <v>83</v>
      </c>
      <c r="B52">
        <v>414086428</v>
      </c>
      <c r="C52">
        <v>414087117</v>
      </c>
      <c r="D52">
        <v>342716455</v>
      </c>
      <c r="E52">
        <v>1</v>
      </c>
      <c r="F52">
        <v>1</v>
      </c>
      <c r="G52">
        <v>1</v>
      </c>
      <c r="H52">
        <v>3</v>
      </c>
      <c r="I52" t="s">
        <v>498</v>
      </c>
      <c r="J52" t="s">
        <v>499</v>
      </c>
      <c r="K52" t="s">
        <v>500</v>
      </c>
      <c r="L52">
        <v>1346</v>
      </c>
      <c r="N52">
        <v>1009</v>
      </c>
      <c r="O52" t="s">
        <v>49</v>
      </c>
      <c r="P52" t="s">
        <v>49</v>
      </c>
      <c r="Q52">
        <v>1</v>
      </c>
      <c r="W52">
        <v>0</v>
      </c>
      <c r="X52">
        <v>-2091133761</v>
      </c>
      <c r="Y52">
        <f t="shared" si="17"/>
        <v>0.19</v>
      </c>
      <c r="AA52">
        <v>146.29</v>
      </c>
      <c r="AB52">
        <v>0</v>
      </c>
      <c r="AC52">
        <v>0</v>
      </c>
      <c r="AD52">
        <v>0</v>
      </c>
      <c r="AE52">
        <v>155.63</v>
      </c>
      <c r="AF52">
        <v>0</v>
      </c>
      <c r="AG52">
        <v>0</v>
      </c>
      <c r="AH52">
        <v>0</v>
      </c>
      <c r="AI52">
        <v>0.94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0.19</v>
      </c>
      <c r="AU52" t="s">
        <v>3</v>
      </c>
      <c r="AV52">
        <v>0</v>
      </c>
      <c r="AW52">
        <v>2</v>
      </c>
      <c r="AX52">
        <v>414087133</v>
      </c>
      <c r="AY52">
        <v>1</v>
      </c>
      <c r="AZ52">
        <v>0</v>
      </c>
      <c r="BA52">
        <v>50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29.569700000000001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29.569700000000001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ROUND(Y52*Source!I83,7)</f>
        <v>0.19</v>
      </c>
      <c r="CY52">
        <f>AA52</f>
        <v>146.29</v>
      </c>
      <c r="CZ52">
        <f>AE52</f>
        <v>155.63</v>
      </c>
      <c r="DA52">
        <f>AI52</f>
        <v>0.94</v>
      </c>
      <c r="DB52">
        <f t="shared" si="18"/>
        <v>29.57</v>
      </c>
      <c r="DC52">
        <f t="shared" si="19"/>
        <v>0</v>
      </c>
      <c r="DD52" t="s">
        <v>3</v>
      </c>
      <c r="DE52" t="s">
        <v>3</v>
      </c>
      <c r="DF52">
        <f>ROUND(ROUND(AE52*AI52,2)*CX52,2)</f>
        <v>27.8</v>
      </c>
      <c r="DG52">
        <f t="shared" si="20"/>
        <v>0</v>
      </c>
      <c r="DH52">
        <f t="shared" si="1"/>
        <v>0</v>
      </c>
      <c r="DI52">
        <f t="shared" si="2"/>
        <v>0</v>
      </c>
      <c r="DJ52">
        <f>DF52</f>
        <v>27.8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ROW(Source!A83)</f>
        <v>83</v>
      </c>
      <c r="B53">
        <v>414086428</v>
      </c>
      <c r="C53">
        <v>414087117</v>
      </c>
      <c r="D53">
        <v>342719052</v>
      </c>
      <c r="E53">
        <v>1</v>
      </c>
      <c r="F53">
        <v>1</v>
      </c>
      <c r="G53">
        <v>1</v>
      </c>
      <c r="H53">
        <v>3</v>
      </c>
      <c r="I53" t="s">
        <v>501</v>
      </c>
      <c r="J53" t="s">
        <v>502</v>
      </c>
      <c r="K53" t="s">
        <v>503</v>
      </c>
      <c r="L53">
        <v>1348</v>
      </c>
      <c r="N53">
        <v>1009</v>
      </c>
      <c r="O53" t="s">
        <v>135</v>
      </c>
      <c r="P53" t="s">
        <v>135</v>
      </c>
      <c r="Q53">
        <v>1000</v>
      </c>
      <c r="W53">
        <v>0</v>
      </c>
      <c r="X53">
        <v>-1346810268</v>
      </c>
      <c r="Y53">
        <f t="shared" si="17"/>
        <v>1.6000000000000001E-4</v>
      </c>
      <c r="AA53">
        <v>39758.57</v>
      </c>
      <c r="AB53">
        <v>0</v>
      </c>
      <c r="AC53">
        <v>0</v>
      </c>
      <c r="AD53">
        <v>0</v>
      </c>
      <c r="AE53">
        <v>30350.05</v>
      </c>
      <c r="AF53">
        <v>0</v>
      </c>
      <c r="AG53">
        <v>0</v>
      </c>
      <c r="AH53">
        <v>0</v>
      </c>
      <c r="AI53">
        <v>1.31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1.6000000000000001E-4</v>
      </c>
      <c r="AU53" t="s">
        <v>3</v>
      </c>
      <c r="AV53">
        <v>0</v>
      </c>
      <c r="AW53">
        <v>2</v>
      </c>
      <c r="AX53">
        <v>414087134</v>
      </c>
      <c r="AY53">
        <v>1</v>
      </c>
      <c r="AZ53">
        <v>0</v>
      </c>
      <c r="BA53">
        <v>51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4.8560080000000001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4.8560080000000001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ROUND(Y53*Source!I83,7)</f>
        <v>1.6000000000000001E-4</v>
      </c>
      <c r="CY53">
        <f>AA53</f>
        <v>39758.57</v>
      </c>
      <c r="CZ53">
        <f>AE53</f>
        <v>30350.05</v>
      </c>
      <c r="DA53">
        <f>AI53</f>
        <v>1.31</v>
      </c>
      <c r="DB53">
        <f t="shared" si="18"/>
        <v>4.8600000000000003</v>
      </c>
      <c r="DC53">
        <f t="shared" si="19"/>
        <v>0</v>
      </c>
      <c r="DD53" t="s">
        <v>3</v>
      </c>
      <c r="DE53" t="s">
        <v>3</v>
      </c>
      <c r="DF53">
        <f>ROUND(ROUND(AE53*AI53,2)*CX53,2)</f>
        <v>6.36</v>
      </c>
      <c r="DG53">
        <f t="shared" si="20"/>
        <v>0</v>
      </c>
      <c r="DH53">
        <f t="shared" si="1"/>
        <v>0</v>
      </c>
      <c r="DI53">
        <f t="shared" si="2"/>
        <v>0</v>
      </c>
      <c r="DJ53">
        <f>DF53</f>
        <v>6.36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ROW(Source!A83)</f>
        <v>83</v>
      </c>
      <c r="B54">
        <v>414086428</v>
      </c>
      <c r="C54">
        <v>414087117</v>
      </c>
      <c r="D54">
        <v>342722703</v>
      </c>
      <c r="E54">
        <v>1</v>
      </c>
      <c r="F54">
        <v>1</v>
      </c>
      <c r="G54">
        <v>1</v>
      </c>
      <c r="H54">
        <v>3</v>
      </c>
      <c r="I54" t="s">
        <v>168</v>
      </c>
      <c r="J54" t="s">
        <v>170</v>
      </c>
      <c r="K54" t="s">
        <v>169</v>
      </c>
      <c r="L54">
        <v>1371</v>
      </c>
      <c r="N54">
        <v>1013</v>
      </c>
      <c r="O54" t="s">
        <v>151</v>
      </c>
      <c r="P54" t="s">
        <v>151</v>
      </c>
      <c r="Q54">
        <v>1</v>
      </c>
      <c r="W54">
        <v>0</v>
      </c>
      <c r="X54">
        <v>-328121597</v>
      </c>
      <c r="Y54">
        <f t="shared" si="17"/>
        <v>1</v>
      </c>
      <c r="AA54">
        <v>2517.84</v>
      </c>
      <c r="AB54">
        <v>0</v>
      </c>
      <c r="AC54">
        <v>0</v>
      </c>
      <c r="AD54">
        <v>0</v>
      </c>
      <c r="AE54">
        <v>2421</v>
      </c>
      <c r="AF54">
        <v>0</v>
      </c>
      <c r="AG54">
        <v>0</v>
      </c>
      <c r="AH54">
        <v>0</v>
      </c>
      <c r="AI54">
        <v>1.04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1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ROUND(Y54*Source!I83,7)</f>
        <v>1</v>
      </c>
      <c r="CY54">
        <f>AA54</f>
        <v>2517.84</v>
      </c>
      <c r="CZ54">
        <f>AE54</f>
        <v>2421</v>
      </c>
      <c r="DA54">
        <f>AI54</f>
        <v>1.04</v>
      </c>
      <c r="DB54">
        <f t="shared" si="18"/>
        <v>2421</v>
      </c>
      <c r="DC54">
        <f t="shared" si="19"/>
        <v>0</v>
      </c>
      <c r="DD54" t="s">
        <v>3</v>
      </c>
      <c r="DE54" t="s">
        <v>3</v>
      </c>
      <c r="DF54">
        <f>ROUND(ROUND(AE54*AI54,2)*CX54,2)</f>
        <v>2517.84</v>
      </c>
      <c r="DG54">
        <f t="shared" si="20"/>
        <v>0</v>
      </c>
      <c r="DH54">
        <f t="shared" si="1"/>
        <v>0</v>
      </c>
      <c r="DI54">
        <f t="shared" si="2"/>
        <v>0</v>
      </c>
      <c r="DJ54">
        <f>DF54</f>
        <v>2517.84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ROW(Source!A85)</f>
        <v>85</v>
      </c>
      <c r="B55">
        <v>414086428</v>
      </c>
      <c r="C55">
        <v>414087137</v>
      </c>
      <c r="D55">
        <v>342640201</v>
      </c>
      <c r="E55">
        <v>113</v>
      </c>
      <c r="F55">
        <v>1</v>
      </c>
      <c r="G55">
        <v>1</v>
      </c>
      <c r="H55">
        <v>1</v>
      </c>
      <c r="I55" t="s">
        <v>504</v>
      </c>
      <c r="J55" t="s">
        <v>3</v>
      </c>
      <c r="K55" t="s">
        <v>505</v>
      </c>
      <c r="L55">
        <v>1191</v>
      </c>
      <c r="N55">
        <v>1013</v>
      </c>
      <c r="O55" t="s">
        <v>443</v>
      </c>
      <c r="P55" t="s">
        <v>443</v>
      </c>
      <c r="Q55">
        <v>1</v>
      </c>
      <c r="W55">
        <v>0</v>
      </c>
      <c r="X55">
        <v>1958912953</v>
      </c>
      <c r="Y55">
        <f t="shared" si="17"/>
        <v>18.2</v>
      </c>
      <c r="AA55">
        <v>0</v>
      </c>
      <c r="AB55">
        <v>0</v>
      </c>
      <c r="AC55">
        <v>0</v>
      </c>
      <c r="AD55">
        <v>544.42999999999995</v>
      </c>
      <c r="AE55">
        <v>0</v>
      </c>
      <c r="AF55">
        <v>0</v>
      </c>
      <c r="AG55">
        <v>0</v>
      </c>
      <c r="AH55">
        <v>544.42999999999995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18.2</v>
      </c>
      <c r="AU55" t="s">
        <v>3</v>
      </c>
      <c r="AV55">
        <v>1</v>
      </c>
      <c r="AW55">
        <v>2</v>
      </c>
      <c r="AX55">
        <v>414087144</v>
      </c>
      <c r="AY55">
        <v>1</v>
      </c>
      <c r="AZ55">
        <v>0</v>
      </c>
      <c r="BA55">
        <v>53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9908.6259999999984</v>
      </c>
      <c r="BN55">
        <v>18.2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9908.6259999999984</v>
      </c>
      <c r="BU55">
        <v>18.2</v>
      </c>
      <c r="BV55">
        <v>0</v>
      </c>
      <c r="BW55">
        <v>1</v>
      </c>
      <c r="CU55">
        <f>ROUND(AT55*Source!I85*AH55*AL55,2)</f>
        <v>396.35</v>
      </c>
      <c r="CV55">
        <f>ROUND(Y55*Source!I85,7)</f>
        <v>0.72799999999999998</v>
      </c>
      <c r="CW55">
        <v>0</v>
      </c>
      <c r="CX55">
        <f>ROUND(Y55*Source!I85,7)</f>
        <v>0.72799999999999998</v>
      </c>
      <c r="CY55">
        <f>AD55</f>
        <v>544.42999999999995</v>
      </c>
      <c r="CZ55">
        <f>AH55</f>
        <v>544.42999999999995</v>
      </c>
      <c r="DA55">
        <f>AL55</f>
        <v>1</v>
      </c>
      <c r="DB55">
        <f t="shared" si="18"/>
        <v>9908.6299999999992</v>
      </c>
      <c r="DC55">
        <f t="shared" si="19"/>
        <v>0</v>
      </c>
      <c r="DD55" t="s">
        <v>3</v>
      </c>
      <c r="DE55" t="s">
        <v>3</v>
      </c>
      <c r="DF55">
        <f>ROUND(ROUND(AE55,2)*CX55,2)</f>
        <v>0</v>
      </c>
      <c r="DG55">
        <f t="shared" si="20"/>
        <v>0</v>
      </c>
      <c r="DH55">
        <f t="shared" si="1"/>
        <v>0</v>
      </c>
      <c r="DI55">
        <f t="shared" si="2"/>
        <v>396.35</v>
      </c>
      <c r="DJ55">
        <f>DI55</f>
        <v>396.35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ROW(Source!A85)</f>
        <v>85</v>
      </c>
      <c r="B56">
        <v>414086428</v>
      </c>
      <c r="C56">
        <v>414087137</v>
      </c>
      <c r="D56">
        <v>342640393</v>
      </c>
      <c r="E56">
        <v>113</v>
      </c>
      <c r="F56">
        <v>1</v>
      </c>
      <c r="G56">
        <v>1</v>
      </c>
      <c r="H56">
        <v>1</v>
      </c>
      <c r="I56" t="s">
        <v>450</v>
      </c>
      <c r="J56" t="s">
        <v>3</v>
      </c>
      <c r="K56" t="s">
        <v>451</v>
      </c>
      <c r="L56">
        <v>1191</v>
      </c>
      <c r="N56">
        <v>1013</v>
      </c>
      <c r="O56" t="s">
        <v>443</v>
      </c>
      <c r="P56" t="s">
        <v>443</v>
      </c>
      <c r="Q56">
        <v>1</v>
      </c>
      <c r="W56">
        <v>0</v>
      </c>
      <c r="X56">
        <v>-1417349443</v>
      </c>
      <c r="Y56">
        <f t="shared" si="17"/>
        <v>0.01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0.01</v>
      </c>
      <c r="AU56" t="s">
        <v>3</v>
      </c>
      <c r="AV56">
        <v>2</v>
      </c>
      <c r="AW56">
        <v>2</v>
      </c>
      <c r="AX56">
        <v>414087145</v>
      </c>
      <c r="AY56">
        <v>1</v>
      </c>
      <c r="AZ56">
        <v>0</v>
      </c>
      <c r="BA56">
        <v>54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ROUND(Y56*Source!I85,7)</f>
        <v>4.0000000000000002E-4</v>
      </c>
      <c r="CY56">
        <f>AD56</f>
        <v>0</v>
      </c>
      <c r="CZ56">
        <f>AH56</f>
        <v>0</v>
      </c>
      <c r="DA56">
        <f>AL56</f>
        <v>1</v>
      </c>
      <c r="DB56">
        <f t="shared" si="18"/>
        <v>0</v>
      </c>
      <c r="DC56">
        <f t="shared" si="19"/>
        <v>0</v>
      </c>
      <c r="DD56" t="s">
        <v>3</v>
      </c>
      <c r="DE56" t="s">
        <v>3</v>
      </c>
      <c r="DF56">
        <f>ROUND(ROUND(AE56,2)*CX56,2)</f>
        <v>0</v>
      </c>
      <c r="DG56">
        <f t="shared" si="20"/>
        <v>0</v>
      </c>
      <c r="DH56">
        <f t="shared" si="1"/>
        <v>0</v>
      </c>
      <c r="DI56">
        <f t="shared" si="2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ROW(Source!A85)</f>
        <v>85</v>
      </c>
      <c r="B57">
        <v>414086428</v>
      </c>
      <c r="C57">
        <v>414087137</v>
      </c>
      <c r="D57">
        <v>342765643</v>
      </c>
      <c r="E57">
        <v>1</v>
      </c>
      <c r="F57">
        <v>1</v>
      </c>
      <c r="G57">
        <v>1</v>
      </c>
      <c r="H57">
        <v>2</v>
      </c>
      <c r="I57" t="s">
        <v>456</v>
      </c>
      <c r="J57" t="s">
        <v>457</v>
      </c>
      <c r="K57" t="s">
        <v>458</v>
      </c>
      <c r="L57">
        <v>1368</v>
      </c>
      <c r="N57">
        <v>1011</v>
      </c>
      <c r="O57" t="s">
        <v>447</v>
      </c>
      <c r="P57" t="s">
        <v>447</v>
      </c>
      <c r="Q57">
        <v>1</v>
      </c>
      <c r="W57">
        <v>0</v>
      </c>
      <c r="X57">
        <v>1503848564</v>
      </c>
      <c r="Y57">
        <f t="shared" si="17"/>
        <v>0.01</v>
      </c>
      <c r="AA57">
        <v>0</v>
      </c>
      <c r="AB57">
        <v>583.05999999999995</v>
      </c>
      <c r="AC57">
        <v>597.98</v>
      </c>
      <c r="AD57">
        <v>0</v>
      </c>
      <c r="AE57">
        <v>0</v>
      </c>
      <c r="AF57">
        <v>477.92</v>
      </c>
      <c r="AG57">
        <v>597.98</v>
      </c>
      <c r="AH57">
        <v>0</v>
      </c>
      <c r="AI57">
        <v>1</v>
      </c>
      <c r="AJ57">
        <v>1.22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0.01</v>
      </c>
      <c r="AU57" t="s">
        <v>3</v>
      </c>
      <c r="AV57">
        <v>1</v>
      </c>
      <c r="AW57">
        <v>2</v>
      </c>
      <c r="AX57">
        <v>414087146</v>
      </c>
      <c r="AY57">
        <v>1</v>
      </c>
      <c r="AZ57">
        <v>0</v>
      </c>
      <c r="BA57">
        <v>55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4.7792000000000003</v>
      </c>
      <c r="BL57">
        <v>5.9798</v>
      </c>
      <c r="BM57">
        <v>0</v>
      </c>
      <c r="BN57">
        <v>0</v>
      </c>
      <c r="BO57">
        <v>0.01</v>
      </c>
      <c r="BP57">
        <v>1</v>
      </c>
      <c r="BQ57">
        <v>0</v>
      </c>
      <c r="BR57">
        <v>4.7792000000000003</v>
      </c>
      <c r="BS57">
        <v>5.9798</v>
      </c>
      <c r="BT57">
        <v>0</v>
      </c>
      <c r="BU57">
        <v>0</v>
      </c>
      <c r="BV57">
        <v>0.01</v>
      </c>
      <c r="BW57">
        <v>1</v>
      </c>
      <c r="CV57">
        <v>0</v>
      </c>
      <c r="CW57">
        <f>ROUND(Y57*Source!I85*DO57,7)</f>
        <v>4.0000000000000002E-4</v>
      </c>
      <c r="CX57">
        <f>ROUND(Y57*Source!I85,7)</f>
        <v>4.0000000000000002E-4</v>
      </c>
      <c r="CY57">
        <f>AB57</f>
        <v>583.05999999999995</v>
      </c>
      <c r="CZ57">
        <f>AF57</f>
        <v>477.92</v>
      </c>
      <c r="DA57">
        <f>AJ57</f>
        <v>1.22</v>
      </c>
      <c r="DB57">
        <f t="shared" si="18"/>
        <v>4.78</v>
      </c>
      <c r="DC57">
        <f t="shared" si="19"/>
        <v>5.98</v>
      </c>
      <c r="DD57" t="s">
        <v>3</v>
      </c>
      <c r="DE57" t="s">
        <v>3</v>
      </c>
      <c r="DF57">
        <f>ROUND(ROUND(AE57,2)*CX57,2)</f>
        <v>0</v>
      </c>
      <c r="DG57">
        <f>ROUND(ROUND(AF57*AJ57,2)*CX57,2)</f>
        <v>0.23</v>
      </c>
      <c r="DH57">
        <f t="shared" si="1"/>
        <v>0.24</v>
      </c>
      <c r="DI57">
        <f t="shared" si="2"/>
        <v>0</v>
      </c>
      <c r="DJ57">
        <f>DG57+DH57</f>
        <v>0.47</v>
      </c>
      <c r="DK57">
        <v>0</v>
      </c>
      <c r="DL57" t="s">
        <v>459</v>
      </c>
      <c r="DM57">
        <v>4</v>
      </c>
      <c r="DN57" t="s">
        <v>443</v>
      </c>
      <c r="DO57">
        <v>1</v>
      </c>
    </row>
    <row r="58" spans="1:119" x14ac:dyDescent="0.2">
      <c r="A58">
        <f>ROW(Source!A85)</f>
        <v>85</v>
      </c>
      <c r="B58">
        <v>414086428</v>
      </c>
      <c r="C58">
        <v>414087137</v>
      </c>
      <c r="D58">
        <v>342718355</v>
      </c>
      <c r="E58">
        <v>1</v>
      </c>
      <c r="F58">
        <v>1</v>
      </c>
      <c r="G58">
        <v>1</v>
      </c>
      <c r="H58">
        <v>3</v>
      </c>
      <c r="I58" t="s">
        <v>466</v>
      </c>
      <c r="J58" t="s">
        <v>467</v>
      </c>
      <c r="K58" t="s">
        <v>468</v>
      </c>
      <c r="L58">
        <v>1346</v>
      </c>
      <c r="N58">
        <v>1009</v>
      </c>
      <c r="O58" t="s">
        <v>49</v>
      </c>
      <c r="P58" t="s">
        <v>49</v>
      </c>
      <c r="Q58">
        <v>1</v>
      </c>
      <c r="W58">
        <v>0</v>
      </c>
      <c r="X58">
        <v>-1749521197</v>
      </c>
      <c r="Y58">
        <f t="shared" si="17"/>
        <v>0.1</v>
      </c>
      <c r="AA58">
        <v>80.8</v>
      </c>
      <c r="AB58">
        <v>0</v>
      </c>
      <c r="AC58">
        <v>0</v>
      </c>
      <c r="AD58">
        <v>0</v>
      </c>
      <c r="AE58">
        <v>56.11</v>
      </c>
      <c r="AF58">
        <v>0</v>
      </c>
      <c r="AG58">
        <v>0</v>
      </c>
      <c r="AH58">
        <v>0</v>
      </c>
      <c r="AI58">
        <v>1.44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</v>
      </c>
      <c r="AU58" t="s">
        <v>3</v>
      </c>
      <c r="AV58">
        <v>0</v>
      </c>
      <c r="AW58">
        <v>2</v>
      </c>
      <c r="AX58">
        <v>414087147</v>
      </c>
      <c r="AY58">
        <v>1</v>
      </c>
      <c r="AZ58">
        <v>0</v>
      </c>
      <c r="BA58">
        <v>56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5.6110000000000007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5.6110000000000007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ROUND(Y58*Source!I85,7)</f>
        <v>4.0000000000000001E-3</v>
      </c>
      <c r="CY58">
        <f>AA58</f>
        <v>80.8</v>
      </c>
      <c r="CZ58">
        <f>AE58</f>
        <v>56.11</v>
      </c>
      <c r="DA58">
        <f>AI58</f>
        <v>1.44</v>
      </c>
      <c r="DB58">
        <f t="shared" si="18"/>
        <v>5.61</v>
      </c>
      <c r="DC58">
        <f t="shared" si="19"/>
        <v>0</v>
      </c>
      <c r="DD58" t="s">
        <v>3</v>
      </c>
      <c r="DE58" t="s">
        <v>3</v>
      </c>
      <c r="DF58">
        <f>ROUND(ROUND(AE58*AI58,2)*CX58,2)</f>
        <v>0.32</v>
      </c>
      <c r="DG58">
        <f>ROUND(ROUND(AF58,2)*CX58,2)</f>
        <v>0</v>
      </c>
      <c r="DH58">
        <f t="shared" si="1"/>
        <v>0</v>
      </c>
      <c r="DI58">
        <f t="shared" si="2"/>
        <v>0</v>
      </c>
      <c r="DJ58">
        <f>DF58</f>
        <v>0.32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ROW(Source!A85)</f>
        <v>85</v>
      </c>
      <c r="B59">
        <v>414086428</v>
      </c>
      <c r="C59">
        <v>414087137</v>
      </c>
      <c r="D59">
        <v>342735762</v>
      </c>
      <c r="E59">
        <v>1</v>
      </c>
      <c r="F59">
        <v>1</v>
      </c>
      <c r="G59">
        <v>1</v>
      </c>
      <c r="H59">
        <v>3</v>
      </c>
      <c r="I59" t="s">
        <v>180</v>
      </c>
      <c r="J59" t="s">
        <v>182</v>
      </c>
      <c r="K59" t="s">
        <v>181</v>
      </c>
      <c r="L59">
        <v>1348</v>
      </c>
      <c r="N59">
        <v>1009</v>
      </c>
      <c r="O59" t="s">
        <v>135</v>
      </c>
      <c r="P59" t="s">
        <v>135</v>
      </c>
      <c r="Q59">
        <v>1000</v>
      </c>
      <c r="W59">
        <v>0</v>
      </c>
      <c r="X59">
        <v>-1762704522</v>
      </c>
      <c r="Y59">
        <f t="shared" si="17"/>
        <v>1.61E-2</v>
      </c>
      <c r="AA59">
        <v>80257.66</v>
      </c>
      <c r="AB59">
        <v>0</v>
      </c>
      <c r="AC59">
        <v>0</v>
      </c>
      <c r="AD59">
        <v>0</v>
      </c>
      <c r="AE59">
        <v>61265.39</v>
      </c>
      <c r="AF59">
        <v>0</v>
      </c>
      <c r="AG59">
        <v>0</v>
      </c>
      <c r="AH59">
        <v>0</v>
      </c>
      <c r="AI59">
        <v>1.31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1.61E-2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ROUND(Y59*Source!I85,7)</f>
        <v>6.4400000000000004E-4</v>
      </c>
      <c r="CY59">
        <f>AA59</f>
        <v>80257.66</v>
      </c>
      <c r="CZ59">
        <f>AE59</f>
        <v>61265.39</v>
      </c>
      <c r="DA59">
        <f>AI59</f>
        <v>1.31</v>
      </c>
      <c r="DB59">
        <f t="shared" si="18"/>
        <v>986.37</v>
      </c>
      <c r="DC59">
        <f t="shared" si="19"/>
        <v>0</v>
      </c>
      <c r="DD59" t="s">
        <v>3</v>
      </c>
      <c r="DE59" t="s">
        <v>3</v>
      </c>
      <c r="DF59">
        <f>ROUND(ROUND(AE59*AI59,2)*CX59,2)</f>
        <v>51.69</v>
      </c>
      <c r="DG59">
        <f>ROUND(ROUND(AF59,2)*CX59,2)</f>
        <v>0</v>
      </c>
      <c r="DH59">
        <f t="shared" si="1"/>
        <v>0</v>
      </c>
      <c r="DI59">
        <f t="shared" si="2"/>
        <v>0</v>
      </c>
      <c r="DJ59">
        <f>DF59</f>
        <v>51.69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ROW(Source!A85)</f>
        <v>85</v>
      </c>
      <c r="B60">
        <v>414086428</v>
      </c>
      <c r="C60">
        <v>414087137</v>
      </c>
      <c r="D60">
        <v>342736046</v>
      </c>
      <c r="E60">
        <v>1</v>
      </c>
      <c r="F60">
        <v>1</v>
      </c>
      <c r="G60">
        <v>1</v>
      </c>
      <c r="H60">
        <v>3</v>
      </c>
      <c r="I60" t="s">
        <v>506</v>
      </c>
      <c r="J60" t="s">
        <v>507</v>
      </c>
      <c r="K60" t="s">
        <v>508</v>
      </c>
      <c r="L60">
        <v>1348</v>
      </c>
      <c r="N60">
        <v>1009</v>
      </c>
      <c r="O60" t="s">
        <v>135</v>
      </c>
      <c r="P60" t="s">
        <v>135</v>
      </c>
      <c r="Q60">
        <v>1000</v>
      </c>
      <c r="W60">
        <v>0</v>
      </c>
      <c r="X60">
        <v>-83441331</v>
      </c>
      <c r="Y60">
        <f t="shared" si="17"/>
        <v>8.9999999999999993E-3</v>
      </c>
      <c r="AA60">
        <v>75871.509999999995</v>
      </c>
      <c r="AB60">
        <v>0</v>
      </c>
      <c r="AC60">
        <v>0</v>
      </c>
      <c r="AD60">
        <v>0</v>
      </c>
      <c r="AE60">
        <v>60697.21</v>
      </c>
      <c r="AF60">
        <v>0</v>
      </c>
      <c r="AG60">
        <v>0</v>
      </c>
      <c r="AH60">
        <v>0</v>
      </c>
      <c r="AI60">
        <v>1.25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8.9999999999999993E-3</v>
      </c>
      <c r="AU60" t="s">
        <v>3</v>
      </c>
      <c r="AV60">
        <v>0</v>
      </c>
      <c r="AW60">
        <v>2</v>
      </c>
      <c r="AX60">
        <v>414087149</v>
      </c>
      <c r="AY60">
        <v>1</v>
      </c>
      <c r="AZ60">
        <v>0</v>
      </c>
      <c r="BA60">
        <v>58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546.27488999999991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546.27488999999991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ROUND(Y60*Source!I85,7)</f>
        <v>3.6000000000000002E-4</v>
      </c>
      <c r="CY60">
        <f>AA60</f>
        <v>75871.509999999995</v>
      </c>
      <c r="CZ60">
        <f>AE60</f>
        <v>60697.21</v>
      </c>
      <c r="DA60">
        <f>AI60</f>
        <v>1.25</v>
      </c>
      <c r="DB60">
        <f t="shared" si="18"/>
        <v>546.27</v>
      </c>
      <c r="DC60">
        <f t="shared" si="19"/>
        <v>0</v>
      </c>
      <c r="DD60" t="s">
        <v>3</v>
      </c>
      <c r="DE60" t="s">
        <v>3</v>
      </c>
      <c r="DF60">
        <f>ROUND(ROUND(AE60*AI60,2)*CX60,2)</f>
        <v>27.31</v>
      </c>
      <c r="DG60">
        <f>ROUND(ROUND(AF60,2)*CX60,2)</f>
        <v>0</v>
      </c>
      <c r="DH60">
        <f t="shared" si="1"/>
        <v>0</v>
      </c>
      <c r="DI60">
        <f t="shared" si="2"/>
        <v>0</v>
      </c>
      <c r="DJ60">
        <f>DF60</f>
        <v>27.31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ROW(Source!A122)</f>
        <v>122</v>
      </c>
      <c r="B61">
        <v>414086428</v>
      </c>
      <c r="C61">
        <v>414087151</v>
      </c>
      <c r="D61">
        <v>342640226</v>
      </c>
      <c r="E61">
        <v>113</v>
      </c>
      <c r="F61">
        <v>1</v>
      </c>
      <c r="G61">
        <v>1</v>
      </c>
      <c r="H61">
        <v>1</v>
      </c>
      <c r="I61" t="s">
        <v>490</v>
      </c>
      <c r="J61" t="s">
        <v>3</v>
      </c>
      <c r="K61" t="s">
        <v>491</v>
      </c>
      <c r="L61">
        <v>1191</v>
      </c>
      <c r="N61">
        <v>1013</v>
      </c>
      <c r="O61" t="s">
        <v>443</v>
      </c>
      <c r="P61" t="s">
        <v>443</v>
      </c>
      <c r="Q61">
        <v>1</v>
      </c>
      <c r="W61">
        <v>0</v>
      </c>
      <c r="X61">
        <v>174150515</v>
      </c>
      <c r="Y61">
        <f>(AT61*ROUND(0.4,7))</f>
        <v>1.032</v>
      </c>
      <c r="AA61">
        <v>0</v>
      </c>
      <c r="AB61">
        <v>0</v>
      </c>
      <c r="AC61">
        <v>0</v>
      </c>
      <c r="AD61">
        <v>606.9</v>
      </c>
      <c r="AE61">
        <v>0</v>
      </c>
      <c r="AF61">
        <v>0</v>
      </c>
      <c r="AG61">
        <v>0</v>
      </c>
      <c r="AH61">
        <v>606.9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2.58</v>
      </c>
      <c r="AU61" t="s">
        <v>155</v>
      </c>
      <c r="AV61">
        <v>1</v>
      </c>
      <c r="AW61">
        <v>2</v>
      </c>
      <c r="AX61">
        <v>414087161</v>
      </c>
      <c r="AY61">
        <v>1</v>
      </c>
      <c r="AZ61">
        <v>0</v>
      </c>
      <c r="BA61">
        <v>59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1565.8019999999999</v>
      </c>
      <c r="BN61">
        <v>2.58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626.32079999999996</v>
      </c>
      <c r="BU61">
        <v>1.032</v>
      </c>
      <c r="BV61">
        <v>0</v>
      </c>
      <c r="BW61">
        <v>1</v>
      </c>
      <c r="CU61">
        <f>ROUND(AT61*Source!I122*AH61*AL61,2)</f>
        <v>3131.6</v>
      </c>
      <c r="CV61">
        <f>ROUND(Y61*Source!I122,7)</f>
        <v>2.0640000000000001</v>
      </c>
      <c r="CW61">
        <v>0</v>
      </c>
      <c r="CX61">
        <f>ROUND(Y61*Source!I122,7)</f>
        <v>2.0640000000000001</v>
      </c>
      <c r="CY61">
        <f>AD61</f>
        <v>606.9</v>
      </c>
      <c r="CZ61">
        <f>AH61</f>
        <v>606.9</v>
      </c>
      <c r="DA61">
        <f>AL61</f>
        <v>1</v>
      </c>
      <c r="DB61">
        <f>ROUND((ROUND(AT61*CZ61,2)*ROUND(0.4,7)),6)</f>
        <v>626.32000000000005</v>
      </c>
      <c r="DC61">
        <f>ROUND((ROUND(AT61*AG61,2)*ROUND(0.4,7)),6)</f>
        <v>0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0</v>
      </c>
      <c r="DH61">
        <f t="shared" si="1"/>
        <v>0</v>
      </c>
      <c r="DI61">
        <f t="shared" si="2"/>
        <v>1252.6400000000001</v>
      </c>
      <c r="DJ61">
        <f>DI61</f>
        <v>1252.6400000000001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ROW(Source!A122)</f>
        <v>122</v>
      </c>
      <c r="B62">
        <v>414086428</v>
      </c>
      <c r="C62">
        <v>414087151</v>
      </c>
      <c r="D62">
        <v>342640393</v>
      </c>
      <c r="E62">
        <v>113</v>
      </c>
      <c r="F62">
        <v>1</v>
      </c>
      <c r="G62">
        <v>1</v>
      </c>
      <c r="H62">
        <v>1</v>
      </c>
      <c r="I62" t="s">
        <v>450</v>
      </c>
      <c r="J62" t="s">
        <v>3</v>
      </c>
      <c r="K62" t="s">
        <v>451</v>
      </c>
      <c r="L62">
        <v>1191</v>
      </c>
      <c r="N62">
        <v>1013</v>
      </c>
      <c r="O62" t="s">
        <v>443</v>
      </c>
      <c r="P62" t="s">
        <v>443</v>
      </c>
      <c r="Q62">
        <v>1</v>
      </c>
      <c r="W62">
        <v>0</v>
      </c>
      <c r="X62">
        <v>-1417349443</v>
      </c>
      <c r="Y62">
        <f>(AT62*ROUND(0.4,7))</f>
        <v>8.0000000000000002E-3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0.02</v>
      </c>
      <c r="AU62" t="s">
        <v>155</v>
      </c>
      <c r="AV62">
        <v>2</v>
      </c>
      <c r="AW62">
        <v>2</v>
      </c>
      <c r="AX62">
        <v>414087162</v>
      </c>
      <c r="AY62">
        <v>1</v>
      </c>
      <c r="AZ62">
        <v>0</v>
      </c>
      <c r="BA62">
        <v>60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ROUND(Y62*Source!I122,7)</f>
        <v>1.6E-2</v>
      </c>
      <c r="CY62">
        <f>AD62</f>
        <v>0</v>
      </c>
      <c r="CZ62">
        <f>AH62</f>
        <v>0</v>
      </c>
      <c r="DA62">
        <f>AL62</f>
        <v>1</v>
      </c>
      <c r="DB62">
        <f>ROUND((ROUND(AT62*CZ62,2)*ROUND(0.4,7)),6)</f>
        <v>0</v>
      </c>
      <c r="DC62">
        <f>ROUND((ROUND(AT62*AG62,2)*ROUND(0.4,7)),6)</f>
        <v>0</v>
      </c>
      <c r="DD62" t="s">
        <v>3</v>
      </c>
      <c r="DE62" t="s">
        <v>3</v>
      </c>
      <c r="DF62">
        <f>ROUND(ROUND(AE62,2)*CX62,2)</f>
        <v>0</v>
      </c>
      <c r="DG62">
        <f>ROUND(ROUND(AF62,2)*CX62,2)</f>
        <v>0</v>
      </c>
      <c r="DH62">
        <f t="shared" si="1"/>
        <v>0</v>
      </c>
      <c r="DI62">
        <f t="shared" si="2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ROW(Source!A122)</f>
        <v>122</v>
      </c>
      <c r="B63">
        <v>414086428</v>
      </c>
      <c r="C63">
        <v>414087151</v>
      </c>
      <c r="D63">
        <v>342764689</v>
      </c>
      <c r="E63">
        <v>1</v>
      </c>
      <c r="F63">
        <v>1</v>
      </c>
      <c r="G63">
        <v>1</v>
      </c>
      <c r="H63">
        <v>2</v>
      </c>
      <c r="I63" t="s">
        <v>452</v>
      </c>
      <c r="J63" t="s">
        <v>453</v>
      </c>
      <c r="K63" t="s">
        <v>454</v>
      </c>
      <c r="L63">
        <v>1368</v>
      </c>
      <c r="N63">
        <v>1011</v>
      </c>
      <c r="O63" t="s">
        <v>447</v>
      </c>
      <c r="P63" t="s">
        <v>447</v>
      </c>
      <c r="Q63">
        <v>1</v>
      </c>
      <c r="W63">
        <v>0</v>
      </c>
      <c r="X63">
        <v>1047952000</v>
      </c>
      <c r="Y63">
        <f>(AT63*ROUND(0.4,7))</f>
        <v>4.0000000000000001E-3</v>
      </c>
      <c r="AA63">
        <v>0</v>
      </c>
      <c r="AB63">
        <v>846.76</v>
      </c>
      <c r="AC63">
        <v>803.25</v>
      </c>
      <c r="AD63">
        <v>0</v>
      </c>
      <c r="AE63">
        <v>0</v>
      </c>
      <c r="AF63">
        <v>622.62</v>
      </c>
      <c r="AG63">
        <v>803.25</v>
      </c>
      <c r="AH63">
        <v>0</v>
      </c>
      <c r="AI63">
        <v>1</v>
      </c>
      <c r="AJ63">
        <v>1.36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155</v>
      </c>
      <c r="AV63">
        <v>1</v>
      </c>
      <c r="AW63">
        <v>2</v>
      </c>
      <c r="AX63">
        <v>414087163</v>
      </c>
      <c r="AY63">
        <v>1</v>
      </c>
      <c r="AZ63">
        <v>0</v>
      </c>
      <c r="BA63">
        <v>61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6.2262000000000004</v>
      </c>
      <c r="BL63">
        <v>8.0325000000000006</v>
      </c>
      <c r="BM63">
        <v>0</v>
      </c>
      <c r="BN63">
        <v>0</v>
      </c>
      <c r="BO63">
        <v>0.01</v>
      </c>
      <c r="BP63">
        <v>1</v>
      </c>
      <c r="BQ63">
        <v>0</v>
      </c>
      <c r="BR63">
        <v>2.4904800000000002</v>
      </c>
      <c r="BS63">
        <v>3.2130000000000001</v>
      </c>
      <c r="BT63">
        <v>0</v>
      </c>
      <c r="BU63">
        <v>0</v>
      </c>
      <c r="BV63">
        <v>4.0000000000000001E-3</v>
      </c>
      <c r="BW63">
        <v>1</v>
      </c>
      <c r="CV63">
        <v>0</v>
      </c>
      <c r="CW63">
        <f>ROUND(Y63*Source!I122*DO63,7)</f>
        <v>8.0000000000000002E-3</v>
      </c>
      <c r="CX63">
        <f>ROUND(Y63*Source!I122,7)</f>
        <v>8.0000000000000002E-3</v>
      </c>
      <c r="CY63">
        <f>AB63</f>
        <v>846.76</v>
      </c>
      <c r="CZ63">
        <f>AF63</f>
        <v>622.62</v>
      </c>
      <c r="DA63">
        <f>AJ63</f>
        <v>1.36</v>
      </c>
      <c r="DB63">
        <f>ROUND((ROUND(AT63*CZ63,2)*ROUND(0.4,7)),6)</f>
        <v>2.492</v>
      </c>
      <c r="DC63">
        <f>ROUND((ROUND(AT63*AG63,2)*ROUND(0.4,7)),6)</f>
        <v>3.2120000000000002</v>
      </c>
      <c r="DD63" t="s">
        <v>3</v>
      </c>
      <c r="DE63" t="s">
        <v>3</v>
      </c>
      <c r="DF63">
        <f>ROUND(ROUND(AE63,2)*CX63,2)</f>
        <v>0</v>
      </c>
      <c r="DG63">
        <f>ROUND(ROUND(AF63*AJ63,2)*CX63,2)</f>
        <v>6.77</v>
      </c>
      <c r="DH63">
        <f t="shared" si="1"/>
        <v>6.43</v>
      </c>
      <c r="DI63">
        <f t="shared" si="2"/>
        <v>0</v>
      </c>
      <c r="DJ63">
        <f>DG63+DH63</f>
        <v>13.2</v>
      </c>
      <c r="DK63">
        <v>0</v>
      </c>
      <c r="DL63" t="s">
        <v>455</v>
      </c>
      <c r="DM63">
        <v>6</v>
      </c>
      <c r="DN63" t="s">
        <v>443</v>
      </c>
      <c r="DO63">
        <v>1</v>
      </c>
    </row>
    <row r="64" spans="1:119" x14ac:dyDescent="0.2">
      <c r="A64">
        <f>ROW(Source!A122)</f>
        <v>122</v>
      </c>
      <c r="B64">
        <v>414086428</v>
      </c>
      <c r="C64">
        <v>414087151</v>
      </c>
      <c r="D64">
        <v>342765643</v>
      </c>
      <c r="E64">
        <v>1</v>
      </c>
      <c r="F64">
        <v>1</v>
      </c>
      <c r="G64">
        <v>1</v>
      </c>
      <c r="H64">
        <v>2</v>
      </c>
      <c r="I64" t="s">
        <v>456</v>
      </c>
      <c r="J64" t="s">
        <v>457</v>
      </c>
      <c r="K64" t="s">
        <v>458</v>
      </c>
      <c r="L64">
        <v>1368</v>
      </c>
      <c r="N64">
        <v>1011</v>
      </c>
      <c r="O64" t="s">
        <v>447</v>
      </c>
      <c r="P64" t="s">
        <v>447</v>
      </c>
      <c r="Q64">
        <v>1</v>
      </c>
      <c r="W64">
        <v>0</v>
      </c>
      <c r="X64">
        <v>1503848564</v>
      </c>
      <c r="Y64">
        <f>(AT64*ROUND(0.4,7))</f>
        <v>4.0000000000000001E-3</v>
      </c>
      <c r="AA64">
        <v>0</v>
      </c>
      <c r="AB64">
        <v>583.05999999999995</v>
      </c>
      <c r="AC64">
        <v>597.98</v>
      </c>
      <c r="AD64">
        <v>0</v>
      </c>
      <c r="AE64">
        <v>0</v>
      </c>
      <c r="AF64">
        <v>477.92</v>
      </c>
      <c r="AG64">
        <v>597.98</v>
      </c>
      <c r="AH64">
        <v>0</v>
      </c>
      <c r="AI64">
        <v>1</v>
      </c>
      <c r="AJ64">
        <v>1.22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155</v>
      </c>
      <c r="AV64">
        <v>1</v>
      </c>
      <c r="AW64">
        <v>2</v>
      </c>
      <c r="AX64">
        <v>414087164</v>
      </c>
      <c r="AY64">
        <v>1</v>
      </c>
      <c r="AZ64">
        <v>0</v>
      </c>
      <c r="BA64">
        <v>62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4.7792000000000003</v>
      </c>
      <c r="BL64">
        <v>5.9798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1.91168</v>
      </c>
      <c r="BS64">
        <v>2.3919200000000003</v>
      </c>
      <c r="BT64">
        <v>0</v>
      </c>
      <c r="BU64">
        <v>0</v>
      </c>
      <c r="BV64">
        <v>4.0000000000000001E-3</v>
      </c>
      <c r="BW64">
        <v>1</v>
      </c>
      <c r="CV64">
        <v>0</v>
      </c>
      <c r="CW64">
        <f>ROUND(Y64*Source!I122*DO64,7)</f>
        <v>8.0000000000000002E-3</v>
      </c>
      <c r="CX64">
        <f>ROUND(Y64*Source!I122,7)</f>
        <v>8.0000000000000002E-3</v>
      </c>
      <c r="CY64">
        <f>AB64</f>
        <v>583.05999999999995</v>
      </c>
      <c r="CZ64">
        <f>AF64</f>
        <v>477.92</v>
      </c>
      <c r="DA64">
        <f>AJ64</f>
        <v>1.22</v>
      </c>
      <c r="DB64">
        <f>ROUND((ROUND(AT64*CZ64,2)*ROUND(0.4,7)),6)</f>
        <v>1.9119999999999999</v>
      </c>
      <c r="DC64">
        <f>ROUND((ROUND(AT64*AG64,2)*ROUND(0.4,7)),6)</f>
        <v>2.3919999999999999</v>
      </c>
      <c r="DD64" t="s">
        <v>3</v>
      </c>
      <c r="DE64" t="s">
        <v>3</v>
      </c>
      <c r="DF64">
        <f>ROUND(ROUND(AE64,2)*CX64,2)</f>
        <v>0</v>
      </c>
      <c r="DG64">
        <f>ROUND(ROUND(AF64*AJ64,2)*CX64,2)</f>
        <v>4.66</v>
      </c>
      <c r="DH64">
        <f t="shared" si="1"/>
        <v>4.78</v>
      </c>
      <c r="DI64">
        <f t="shared" si="2"/>
        <v>0</v>
      </c>
      <c r="DJ64">
        <f>DG64+DH64</f>
        <v>9.4400000000000013</v>
      </c>
      <c r="DK64">
        <v>0</v>
      </c>
      <c r="DL64" t="s">
        <v>459</v>
      </c>
      <c r="DM64">
        <v>4</v>
      </c>
      <c r="DN64" t="s">
        <v>443</v>
      </c>
      <c r="DO64">
        <v>1</v>
      </c>
    </row>
    <row r="65" spans="1:119" x14ac:dyDescent="0.2">
      <c r="A65">
        <f>ROW(Source!A122)</f>
        <v>122</v>
      </c>
      <c r="B65">
        <v>414086428</v>
      </c>
      <c r="C65">
        <v>414087151</v>
      </c>
      <c r="D65">
        <v>342765836</v>
      </c>
      <c r="E65">
        <v>1</v>
      </c>
      <c r="F65">
        <v>1</v>
      </c>
      <c r="G65">
        <v>1</v>
      </c>
      <c r="H65">
        <v>2</v>
      </c>
      <c r="I65" t="s">
        <v>492</v>
      </c>
      <c r="J65" t="s">
        <v>493</v>
      </c>
      <c r="K65" t="s">
        <v>494</v>
      </c>
      <c r="L65">
        <v>1368</v>
      </c>
      <c r="N65">
        <v>1011</v>
      </c>
      <c r="O65" t="s">
        <v>447</v>
      </c>
      <c r="P65" t="s">
        <v>447</v>
      </c>
      <c r="Q65">
        <v>1</v>
      </c>
      <c r="W65">
        <v>0</v>
      </c>
      <c r="X65">
        <v>-572184414</v>
      </c>
      <c r="Y65">
        <f>(AT65*ROUND(0.4,7))</f>
        <v>0.55199999999999994</v>
      </c>
      <c r="AA65">
        <v>0</v>
      </c>
      <c r="AB65">
        <v>27.7</v>
      </c>
      <c r="AC65">
        <v>0</v>
      </c>
      <c r="AD65">
        <v>0</v>
      </c>
      <c r="AE65">
        <v>0</v>
      </c>
      <c r="AF65">
        <v>27.7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1.38</v>
      </c>
      <c r="AU65" t="s">
        <v>155</v>
      </c>
      <c r="AV65">
        <v>1</v>
      </c>
      <c r="AW65">
        <v>2</v>
      </c>
      <c r="AX65">
        <v>414087165</v>
      </c>
      <c r="AY65">
        <v>1</v>
      </c>
      <c r="AZ65">
        <v>0</v>
      </c>
      <c r="BA65">
        <v>63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38.225999999999999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15.290399999999998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ROUND(Y65*Source!I122*DO65,7)</f>
        <v>0</v>
      </c>
      <c r="CX65">
        <f>ROUND(Y65*Source!I122,7)</f>
        <v>1.1040000000000001</v>
      </c>
      <c r="CY65">
        <f>AB65</f>
        <v>27.7</v>
      </c>
      <c r="CZ65">
        <f>AF65</f>
        <v>27.7</v>
      </c>
      <c r="DA65">
        <f>AJ65</f>
        <v>1</v>
      </c>
      <c r="DB65">
        <f>ROUND((ROUND(AT65*CZ65,2)*ROUND(0.4,7)),6)</f>
        <v>15.292</v>
      </c>
      <c r="DC65">
        <f>ROUND((ROUND(AT65*AG65,2)*ROUND(0.4,7)),6)</f>
        <v>0</v>
      </c>
      <c r="DD65" t="s">
        <v>3</v>
      </c>
      <c r="DE65" t="s">
        <v>3</v>
      </c>
      <c r="DF65">
        <f>ROUND(ROUND(AE65,2)*CX65,2)</f>
        <v>0</v>
      </c>
      <c r="DG65">
        <f t="shared" ref="DG65:DG71" si="21">ROUND(ROUND(AF65,2)*CX65,2)</f>
        <v>30.58</v>
      </c>
      <c r="DH65">
        <f t="shared" ref="DH65:DH128" si="22">ROUND(ROUND(AG65,2)*CX65,2)</f>
        <v>0</v>
      </c>
      <c r="DI65">
        <f t="shared" ref="DI65:DI128" si="23">ROUND(ROUND(AH65,2)*CX65,2)</f>
        <v>0</v>
      </c>
      <c r="DJ65">
        <f>DG65+DH65</f>
        <v>30.58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ROW(Source!A122)</f>
        <v>122</v>
      </c>
      <c r="B66">
        <v>414086428</v>
      </c>
      <c r="C66">
        <v>414087151</v>
      </c>
      <c r="D66">
        <v>342716176</v>
      </c>
      <c r="E66">
        <v>1</v>
      </c>
      <c r="F66">
        <v>1</v>
      </c>
      <c r="G66">
        <v>1</v>
      </c>
      <c r="H66">
        <v>3</v>
      </c>
      <c r="I66" t="s">
        <v>495</v>
      </c>
      <c r="J66" t="s">
        <v>496</v>
      </c>
      <c r="K66" t="s">
        <v>497</v>
      </c>
      <c r="L66">
        <v>1348</v>
      </c>
      <c r="N66">
        <v>1009</v>
      </c>
      <c r="O66" t="s">
        <v>135</v>
      </c>
      <c r="P66" t="s">
        <v>135</v>
      </c>
      <c r="Q66">
        <v>1000</v>
      </c>
      <c r="W66">
        <v>0</v>
      </c>
      <c r="X66">
        <v>1507912724</v>
      </c>
      <c r="Y66">
        <f>(AT66*ROUND(0,7))</f>
        <v>0</v>
      </c>
      <c r="AA66">
        <v>196869.62</v>
      </c>
      <c r="AB66">
        <v>0</v>
      </c>
      <c r="AC66">
        <v>0</v>
      </c>
      <c r="AD66">
        <v>0</v>
      </c>
      <c r="AE66">
        <v>160056.6</v>
      </c>
      <c r="AF66">
        <v>0</v>
      </c>
      <c r="AG66">
        <v>0</v>
      </c>
      <c r="AH66">
        <v>0</v>
      </c>
      <c r="AI66">
        <v>1.23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6.0000000000000002E-5</v>
      </c>
      <c r="AU66" t="s">
        <v>154</v>
      </c>
      <c r="AV66">
        <v>0</v>
      </c>
      <c r="AW66">
        <v>2</v>
      </c>
      <c r="AX66">
        <v>414087166</v>
      </c>
      <c r="AY66">
        <v>1</v>
      </c>
      <c r="AZ66">
        <v>0</v>
      </c>
      <c r="BA66">
        <v>64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9.603396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ROUND(Y66*Source!I122,7)</f>
        <v>0</v>
      </c>
      <c r="CY66">
        <f>AA66</f>
        <v>196869.62</v>
      </c>
      <c r="CZ66">
        <f>AE66</f>
        <v>160056.6</v>
      </c>
      <c r="DA66">
        <f>AI66</f>
        <v>1.23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21"/>
        <v>0</v>
      </c>
      <c r="DH66">
        <f t="shared" si="22"/>
        <v>0</v>
      </c>
      <c r="DI66">
        <f t="shared" si="23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ROW(Source!A122)</f>
        <v>122</v>
      </c>
      <c r="B67">
        <v>414086428</v>
      </c>
      <c r="C67">
        <v>414087151</v>
      </c>
      <c r="D67">
        <v>342716455</v>
      </c>
      <c r="E67">
        <v>1</v>
      </c>
      <c r="F67">
        <v>1</v>
      </c>
      <c r="G67">
        <v>1</v>
      </c>
      <c r="H67">
        <v>3</v>
      </c>
      <c r="I67" t="s">
        <v>498</v>
      </c>
      <c r="J67" t="s">
        <v>499</v>
      </c>
      <c r="K67" t="s">
        <v>500</v>
      </c>
      <c r="L67">
        <v>1346</v>
      </c>
      <c r="N67">
        <v>1009</v>
      </c>
      <c r="O67" t="s">
        <v>49</v>
      </c>
      <c r="P67" t="s">
        <v>49</v>
      </c>
      <c r="Q67">
        <v>1</v>
      </c>
      <c r="W67">
        <v>0</v>
      </c>
      <c r="X67">
        <v>-2091133761</v>
      </c>
      <c r="Y67">
        <f>(AT67*ROUND(0,7))</f>
        <v>0</v>
      </c>
      <c r="AA67">
        <v>146.29</v>
      </c>
      <c r="AB67">
        <v>0</v>
      </c>
      <c r="AC67">
        <v>0</v>
      </c>
      <c r="AD67">
        <v>0</v>
      </c>
      <c r="AE67">
        <v>155.63</v>
      </c>
      <c r="AF67">
        <v>0</v>
      </c>
      <c r="AG67">
        <v>0</v>
      </c>
      <c r="AH67">
        <v>0</v>
      </c>
      <c r="AI67">
        <v>0.94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0.19</v>
      </c>
      <c r="AU67" t="s">
        <v>154</v>
      </c>
      <c r="AV67">
        <v>0</v>
      </c>
      <c r="AW67">
        <v>2</v>
      </c>
      <c r="AX67">
        <v>414087167</v>
      </c>
      <c r="AY67">
        <v>1</v>
      </c>
      <c r="AZ67">
        <v>0</v>
      </c>
      <c r="BA67">
        <v>65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29.569700000000001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ROUND(Y67*Source!I122,7)</f>
        <v>0</v>
      </c>
      <c r="CY67">
        <f>AA67</f>
        <v>146.29</v>
      </c>
      <c r="CZ67">
        <f>AE67</f>
        <v>155.63</v>
      </c>
      <c r="DA67">
        <f>AI67</f>
        <v>0.94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21"/>
        <v>0</v>
      </c>
      <c r="DH67">
        <f t="shared" si="22"/>
        <v>0</v>
      </c>
      <c r="DI67">
        <f t="shared" si="23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ROW(Source!A122)</f>
        <v>122</v>
      </c>
      <c r="B68">
        <v>414086428</v>
      </c>
      <c r="C68">
        <v>414087151</v>
      </c>
      <c r="D68">
        <v>342719052</v>
      </c>
      <c r="E68">
        <v>1</v>
      </c>
      <c r="F68">
        <v>1</v>
      </c>
      <c r="G68">
        <v>1</v>
      </c>
      <c r="H68">
        <v>3</v>
      </c>
      <c r="I68" t="s">
        <v>501</v>
      </c>
      <c r="J68" t="s">
        <v>502</v>
      </c>
      <c r="K68" t="s">
        <v>503</v>
      </c>
      <c r="L68">
        <v>1348</v>
      </c>
      <c r="N68">
        <v>1009</v>
      </c>
      <c r="O68" t="s">
        <v>135</v>
      </c>
      <c r="P68" t="s">
        <v>135</v>
      </c>
      <c r="Q68">
        <v>1000</v>
      </c>
      <c r="W68">
        <v>0</v>
      </c>
      <c r="X68">
        <v>-1346810268</v>
      </c>
      <c r="Y68">
        <f>(AT68*ROUND(0,7))</f>
        <v>0</v>
      </c>
      <c r="AA68">
        <v>39758.57</v>
      </c>
      <c r="AB68">
        <v>0</v>
      </c>
      <c r="AC68">
        <v>0</v>
      </c>
      <c r="AD68">
        <v>0</v>
      </c>
      <c r="AE68">
        <v>30350.05</v>
      </c>
      <c r="AF68">
        <v>0</v>
      </c>
      <c r="AG68">
        <v>0</v>
      </c>
      <c r="AH68">
        <v>0</v>
      </c>
      <c r="AI68">
        <v>1.31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1.6000000000000001E-4</v>
      </c>
      <c r="AU68" t="s">
        <v>154</v>
      </c>
      <c r="AV68">
        <v>0</v>
      </c>
      <c r="AW68">
        <v>2</v>
      </c>
      <c r="AX68">
        <v>414087168</v>
      </c>
      <c r="AY68">
        <v>1</v>
      </c>
      <c r="AZ68">
        <v>0</v>
      </c>
      <c r="BA68">
        <v>66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4.8560080000000001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ROUND(Y68*Source!I122,7)</f>
        <v>0</v>
      </c>
      <c r="CY68">
        <f>AA68</f>
        <v>39758.57</v>
      </c>
      <c r="CZ68">
        <f>AE68</f>
        <v>30350.05</v>
      </c>
      <c r="DA68">
        <f>AI68</f>
        <v>1.31</v>
      </c>
      <c r="DB68">
        <f>ROUND((ROUND(AT68*CZ68,2)*ROUND(0,7)),6)</f>
        <v>0</v>
      </c>
      <c r="DC68">
        <f>ROUND((ROUND(AT68*AG68,2)*ROUND(0,7)),6)</f>
        <v>0</v>
      </c>
      <c r="DD68" t="s">
        <v>3</v>
      </c>
      <c r="DE68" t="s">
        <v>3</v>
      </c>
      <c r="DF68">
        <f>ROUND(ROUND(AE68*AI68,2)*CX68,2)</f>
        <v>0</v>
      </c>
      <c r="DG68">
        <f t="shared" si="21"/>
        <v>0</v>
      </c>
      <c r="DH68">
        <f t="shared" si="22"/>
        <v>0</v>
      </c>
      <c r="DI68">
        <f t="shared" si="23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ROW(Source!A122)</f>
        <v>122</v>
      </c>
      <c r="B69">
        <v>414086428</v>
      </c>
      <c r="C69">
        <v>414087151</v>
      </c>
      <c r="D69">
        <v>342642656</v>
      </c>
      <c r="E69">
        <v>113</v>
      </c>
      <c r="F69">
        <v>1</v>
      </c>
      <c r="G69">
        <v>1</v>
      </c>
      <c r="H69">
        <v>3</v>
      </c>
      <c r="I69" t="s">
        <v>163</v>
      </c>
      <c r="J69" t="s">
        <v>3</v>
      </c>
      <c r="K69" t="s">
        <v>164</v>
      </c>
      <c r="L69">
        <v>1371</v>
      </c>
      <c r="N69">
        <v>1013</v>
      </c>
      <c r="O69" t="s">
        <v>151</v>
      </c>
      <c r="P69" t="s">
        <v>151</v>
      </c>
      <c r="Q69">
        <v>1</v>
      </c>
      <c r="W69">
        <v>0</v>
      </c>
      <c r="X69">
        <v>2056689795</v>
      </c>
      <c r="Y69">
        <f>(AT69*ROUND(0,7))</f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1</v>
      </c>
      <c r="AU69" t="s">
        <v>154</v>
      </c>
      <c r="AV69">
        <v>0</v>
      </c>
      <c r="AW69">
        <v>2</v>
      </c>
      <c r="AX69">
        <v>414087169</v>
      </c>
      <c r="AY69">
        <v>1</v>
      </c>
      <c r="AZ69">
        <v>0</v>
      </c>
      <c r="BA69">
        <v>67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ROUND(Y69*Source!I122,7)</f>
        <v>0</v>
      </c>
      <c r="CY69">
        <f>AA69</f>
        <v>0</v>
      </c>
      <c r="CZ69">
        <f>AE69</f>
        <v>0</v>
      </c>
      <c r="DA69">
        <f>AI69</f>
        <v>1</v>
      </c>
      <c r="DB69">
        <f>ROUND((ROUND(AT69*CZ69,2)*ROUND(0,7)),6)</f>
        <v>0</v>
      </c>
      <c r="DC69">
        <f>ROUND((ROUND(AT69*AG69,2)*ROUND(0,7)),6)</f>
        <v>0</v>
      </c>
      <c r="DD69" t="s">
        <v>3</v>
      </c>
      <c r="DE69" t="s">
        <v>3</v>
      </c>
      <c r="DF69">
        <f t="shared" ref="DF69:DF74" si="24">ROUND(ROUND(AE69,2)*CX69,2)</f>
        <v>0</v>
      </c>
      <c r="DG69">
        <f t="shared" si="21"/>
        <v>0</v>
      </c>
      <c r="DH69">
        <f t="shared" si="22"/>
        <v>0</v>
      </c>
      <c r="DI69">
        <f t="shared" si="23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ROW(Source!A124)</f>
        <v>124</v>
      </c>
      <c r="B70">
        <v>414086428</v>
      </c>
      <c r="C70">
        <v>414087171</v>
      </c>
      <c r="D70">
        <v>342640226</v>
      </c>
      <c r="E70">
        <v>113</v>
      </c>
      <c r="F70">
        <v>1</v>
      </c>
      <c r="G70">
        <v>1</v>
      </c>
      <c r="H70">
        <v>1</v>
      </c>
      <c r="I70" t="s">
        <v>490</v>
      </c>
      <c r="J70" t="s">
        <v>3</v>
      </c>
      <c r="K70" t="s">
        <v>491</v>
      </c>
      <c r="L70">
        <v>1191</v>
      </c>
      <c r="N70">
        <v>1013</v>
      </c>
      <c r="O70" t="s">
        <v>443</v>
      </c>
      <c r="P70" t="s">
        <v>443</v>
      </c>
      <c r="Q70">
        <v>1</v>
      </c>
      <c r="W70">
        <v>0</v>
      </c>
      <c r="X70">
        <v>174150515</v>
      </c>
      <c r="Y70">
        <f t="shared" ref="Y70:Y101" si="25">AT70</f>
        <v>2.58</v>
      </c>
      <c r="AA70">
        <v>0</v>
      </c>
      <c r="AB70">
        <v>0</v>
      </c>
      <c r="AC70">
        <v>0</v>
      </c>
      <c r="AD70">
        <v>606.9</v>
      </c>
      <c r="AE70">
        <v>0</v>
      </c>
      <c r="AF70">
        <v>0</v>
      </c>
      <c r="AG70">
        <v>0</v>
      </c>
      <c r="AH70">
        <v>606.9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2.58</v>
      </c>
      <c r="AU70" t="s">
        <v>3</v>
      </c>
      <c r="AV70">
        <v>1</v>
      </c>
      <c r="AW70">
        <v>2</v>
      </c>
      <c r="AX70">
        <v>414087181</v>
      </c>
      <c r="AY70">
        <v>1</v>
      </c>
      <c r="AZ70">
        <v>0</v>
      </c>
      <c r="BA70">
        <v>68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1565.8019999999999</v>
      </c>
      <c r="BN70">
        <v>2.58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1565.8019999999999</v>
      </c>
      <c r="BU70">
        <v>2.58</v>
      </c>
      <c r="BV70">
        <v>0</v>
      </c>
      <c r="BW70">
        <v>1</v>
      </c>
      <c r="CU70">
        <f>ROUND(AT70*Source!I124*AH70*AL70,2)</f>
        <v>3131.6</v>
      </c>
      <c r="CV70">
        <f>ROUND(Y70*Source!I124,7)</f>
        <v>5.16</v>
      </c>
      <c r="CW70">
        <v>0</v>
      </c>
      <c r="CX70">
        <f>ROUND(Y70*Source!I124,7)</f>
        <v>5.16</v>
      </c>
      <c r="CY70">
        <f>AD70</f>
        <v>606.9</v>
      </c>
      <c r="CZ70">
        <f>AH70</f>
        <v>606.9</v>
      </c>
      <c r="DA70">
        <f>AL70</f>
        <v>1</v>
      </c>
      <c r="DB70">
        <f t="shared" ref="DB70:DB101" si="26">ROUND(ROUND(AT70*CZ70,2),6)</f>
        <v>1565.8</v>
      </c>
      <c r="DC70">
        <f t="shared" ref="DC70:DC101" si="27">ROUND(ROUND(AT70*AG70,2),6)</f>
        <v>0</v>
      </c>
      <c r="DD70" t="s">
        <v>3</v>
      </c>
      <c r="DE70" t="s">
        <v>3</v>
      </c>
      <c r="DF70">
        <f t="shared" si="24"/>
        <v>0</v>
      </c>
      <c r="DG70">
        <f t="shared" si="21"/>
        <v>0</v>
      </c>
      <c r="DH70">
        <f t="shared" si="22"/>
        <v>0</v>
      </c>
      <c r="DI70">
        <f t="shared" si="23"/>
        <v>3131.6</v>
      </c>
      <c r="DJ70">
        <f>DI70</f>
        <v>3131.6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ROW(Source!A124)</f>
        <v>124</v>
      </c>
      <c r="B71">
        <v>414086428</v>
      </c>
      <c r="C71">
        <v>414087171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450</v>
      </c>
      <c r="J71" t="s">
        <v>3</v>
      </c>
      <c r="K71" t="s">
        <v>451</v>
      </c>
      <c r="L71">
        <v>1191</v>
      </c>
      <c r="N71">
        <v>1013</v>
      </c>
      <c r="O71" t="s">
        <v>443</v>
      </c>
      <c r="P71" t="s">
        <v>443</v>
      </c>
      <c r="Q71">
        <v>1</v>
      </c>
      <c r="W71">
        <v>0</v>
      </c>
      <c r="X71">
        <v>-1417349443</v>
      </c>
      <c r="Y71">
        <f t="shared" si="25"/>
        <v>0.02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0.02</v>
      </c>
      <c r="AU71" t="s">
        <v>3</v>
      </c>
      <c r="AV71">
        <v>2</v>
      </c>
      <c r="AW71">
        <v>2</v>
      </c>
      <c r="AX71">
        <v>414087182</v>
      </c>
      <c r="AY71">
        <v>1</v>
      </c>
      <c r="AZ71">
        <v>0</v>
      </c>
      <c r="BA71">
        <v>69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ROUND(Y71*Source!I124,7)</f>
        <v>0.04</v>
      </c>
      <c r="CY71">
        <f>AD71</f>
        <v>0</v>
      </c>
      <c r="CZ71">
        <f>AH71</f>
        <v>0</v>
      </c>
      <c r="DA71">
        <f>AL71</f>
        <v>1</v>
      </c>
      <c r="DB71">
        <f t="shared" si="26"/>
        <v>0</v>
      </c>
      <c r="DC71">
        <f t="shared" si="27"/>
        <v>0</v>
      </c>
      <c r="DD71" t="s">
        <v>3</v>
      </c>
      <c r="DE71" t="s">
        <v>3</v>
      </c>
      <c r="DF71">
        <f t="shared" si="24"/>
        <v>0</v>
      </c>
      <c r="DG71">
        <f t="shared" si="21"/>
        <v>0</v>
      </c>
      <c r="DH71">
        <f t="shared" si="22"/>
        <v>0</v>
      </c>
      <c r="DI71">
        <f t="shared" si="2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ROW(Source!A124)</f>
        <v>124</v>
      </c>
      <c r="B72">
        <v>414086428</v>
      </c>
      <c r="C72">
        <v>414087171</v>
      </c>
      <c r="D72">
        <v>342764689</v>
      </c>
      <c r="E72">
        <v>1</v>
      </c>
      <c r="F72">
        <v>1</v>
      </c>
      <c r="G72">
        <v>1</v>
      </c>
      <c r="H72">
        <v>2</v>
      </c>
      <c r="I72" t="s">
        <v>452</v>
      </c>
      <c r="J72" t="s">
        <v>453</v>
      </c>
      <c r="K72" t="s">
        <v>454</v>
      </c>
      <c r="L72">
        <v>1368</v>
      </c>
      <c r="N72">
        <v>1011</v>
      </c>
      <c r="O72" t="s">
        <v>447</v>
      </c>
      <c r="P72" t="s">
        <v>447</v>
      </c>
      <c r="Q72">
        <v>1</v>
      </c>
      <c r="W72">
        <v>0</v>
      </c>
      <c r="X72">
        <v>1047952000</v>
      </c>
      <c r="Y72">
        <f t="shared" si="25"/>
        <v>0.01</v>
      </c>
      <c r="AA72">
        <v>0</v>
      </c>
      <c r="AB72">
        <v>846.76</v>
      </c>
      <c r="AC72">
        <v>803.25</v>
      </c>
      <c r="AD72">
        <v>0</v>
      </c>
      <c r="AE72">
        <v>0</v>
      </c>
      <c r="AF72">
        <v>622.62</v>
      </c>
      <c r="AG72">
        <v>803.25</v>
      </c>
      <c r="AH72">
        <v>0</v>
      </c>
      <c r="AI72">
        <v>1</v>
      </c>
      <c r="AJ72">
        <v>1.36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0.01</v>
      </c>
      <c r="AU72" t="s">
        <v>3</v>
      </c>
      <c r="AV72">
        <v>1</v>
      </c>
      <c r="AW72">
        <v>2</v>
      </c>
      <c r="AX72">
        <v>414087183</v>
      </c>
      <c r="AY72">
        <v>1</v>
      </c>
      <c r="AZ72">
        <v>0</v>
      </c>
      <c r="BA72">
        <v>70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6.2262000000000004</v>
      </c>
      <c r="BL72">
        <v>8.0325000000000006</v>
      </c>
      <c r="BM72">
        <v>0</v>
      </c>
      <c r="BN72">
        <v>0</v>
      </c>
      <c r="BO72">
        <v>0.01</v>
      </c>
      <c r="BP72">
        <v>1</v>
      </c>
      <c r="BQ72">
        <v>0</v>
      </c>
      <c r="BR72">
        <v>6.2262000000000004</v>
      </c>
      <c r="BS72">
        <v>8.0325000000000006</v>
      </c>
      <c r="BT72">
        <v>0</v>
      </c>
      <c r="BU72">
        <v>0</v>
      </c>
      <c r="BV72">
        <v>0.01</v>
      </c>
      <c r="BW72">
        <v>1</v>
      </c>
      <c r="CV72">
        <v>0</v>
      </c>
      <c r="CW72">
        <f>ROUND(Y72*Source!I124*DO72,7)</f>
        <v>0.02</v>
      </c>
      <c r="CX72">
        <f>ROUND(Y72*Source!I124,7)</f>
        <v>0.02</v>
      </c>
      <c r="CY72">
        <f>AB72</f>
        <v>846.76</v>
      </c>
      <c r="CZ72">
        <f>AF72</f>
        <v>622.62</v>
      </c>
      <c r="DA72">
        <f>AJ72</f>
        <v>1.36</v>
      </c>
      <c r="DB72">
        <f t="shared" si="26"/>
        <v>6.23</v>
      </c>
      <c r="DC72">
        <f t="shared" si="27"/>
        <v>8.0299999999999994</v>
      </c>
      <c r="DD72" t="s">
        <v>3</v>
      </c>
      <c r="DE72" t="s">
        <v>3</v>
      </c>
      <c r="DF72">
        <f t="shared" si="24"/>
        <v>0</v>
      </c>
      <c r="DG72">
        <f>ROUND(ROUND(AF72*AJ72,2)*CX72,2)</f>
        <v>16.940000000000001</v>
      </c>
      <c r="DH72">
        <f t="shared" si="22"/>
        <v>16.07</v>
      </c>
      <c r="DI72">
        <f t="shared" si="23"/>
        <v>0</v>
      </c>
      <c r="DJ72">
        <f>DG72+DH72</f>
        <v>33.010000000000005</v>
      </c>
      <c r="DK72">
        <v>0</v>
      </c>
      <c r="DL72" t="s">
        <v>455</v>
      </c>
      <c r="DM72">
        <v>6</v>
      </c>
      <c r="DN72" t="s">
        <v>443</v>
      </c>
      <c r="DO72">
        <v>1</v>
      </c>
    </row>
    <row r="73" spans="1:119" x14ac:dyDescent="0.2">
      <c r="A73">
        <f>ROW(Source!A124)</f>
        <v>124</v>
      </c>
      <c r="B73">
        <v>414086428</v>
      </c>
      <c r="C73">
        <v>414087171</v>
      </c>
      <c r="D73">
        <v>342765643</v>
      </c>
      <c r="E73">
        <v>1</v>
      </c>
      <c r="F73">
        <v>1</v>
      </c>
      <c r="G73">
        <v>1</v>
      </c>
      <c r="H73">
        <v>2</v>
      </c>
      <c r="I73" t="s">
        <v>456</v>
      </c>
      <c r="J73" t="s">
        <v>457</v>
      </c>
      <c r="K73" t="s">
        <v>458</v>
      </c>
      <c r="L73">
        <v>1368</v>
      </c>
      <c r="N73">
        <v>1011</v>
      </c>
      <c r="O73" t="s">
        <v>447</v>
      </c>
      <c r="P73" t="s">
        <v>447</v>
      </c>
      <c r="Q73">
        <v>1</v>
      </c>
      <c r="W73">
        <v>0</v>
      </c>
      <c r="X73">
        <v>1503848564</v>
      </c>
      <c r="Y73">
        <f t="shared" si="25"/>
        <v>0.01</v>
      </c>
      <c r="AA73">
        <v>0</v>
      </c>
      <c r="AB73">
        <v>583.05999999999995</v>
      </c>
      <c r="AC73">
        <v>597.98</v>
      </c>
      <c r="AD73">
        <v>0</v>
      </c>
      <c r="AE73">
        <v>0</v>
      </c>
      <c r="AF73">
        <v>477.92</v>
      </c>
      <c r="AG73">
        <v>597.98</v>
      </c>
      <c r="AH73">
        <v>0</v>
      </c>
      <c r="AI73">
        <v>1</v>
      </c>
      <c r="AJ73">
        <v>1.22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0.01</v>
      </c>
      <c r="AU73" t="s">
        <v>3</v>
      </c>
      <c r="AV73">
        <v>1</v>
      </c>
      <c r="AW73">
        <v>2</v>
      </c>
      <c r="AX73">
        <v>414087184</v>
      </c>
      <c r="AY73">
        <v>1</v>
      </c>
      <c r="AZ73">
        <v>0</v>
      </c>
      <c r="BA73">
        <v>71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4.7792000000000003</v>
      </c>
      <c r="BL73">
        <v>5.9798</v>
      </c>
      <c r="BM73">
        <v>0</v>
      </c>
      <c r="BN73">
        <v>0</v>
      </c>
      <c r="BO73">
        <v>0.01</v>
      </c>
      <c r="BP73">
        <v>1</v>
      </c>
      <c r="BQ73">
        <v>0</v>
      </c>
      <c r="BR73">
        <v>4.7792000000000003</v>
      </c>
      <c r="BS73">
        <v>5.9798</v>
      </c>
      <c r="BT73">
        <v>0</v>
      </c>
      <c r="BU73">
        <v>0</v>
      </c>
      <c r="BV73">
        <v>0.01</v>
      </c>
      <c r="BW73">
        <v>1</v>
      </c>
      <c r="CV73">
        <v>0</v>
      </c>
      <c r="CW73">
        <f>ROUND(Y73*Source!I124*DO73,7)</f>
        <v>0.02</v>
      </c>
      <c r="CX73">
        <f>ROUND(Y73*Source!I124,7)</f>
        <v>0.02</v>
      </c>
      <c r="CY73">
        <f>AB73</f>
        <v>583.05999999999995</v>
      </c>
      <c r="CZ73">
        <f>AF73</f>
        <v>477.92</v>
      </c>
      <c r="DA73">
        <f>AJ73</f>
        <v>1.22</v>
      </c>
      <c r="DB73">
        <f t="shared" si="26"/>
        <v>4.78</v>
      </c>
      <c r="DC73">
        <f t="shared" si="27"/>
        <v>5.98</v>
      </c>
      <c r="DD73" t="s">
        <v>3</v>
      </c>
      <c r="DE73" t="s">
        <v>3</v>
      </c>
      <c r="DF73">
        <f t="shared" si="24"/>
        <v>0</v>
      </c>
      <c r="DG73">
        <f>ROUND(ROUND(AF73*AJ73,2)*CX73,2)</f>
        <v>11.66</v>
      </c>
      <c r="DH73">
        <f t="shared" si="22"/>
        <v>11.96</v>
      </c>
      <c r="DI73">
        <f t="shared" si="23"/>
        <v>0</v>
      </c>
      <c r="DJ73">
        <f>DG73+DH73</f>
        <v>23.62</v>
      </c>
      <c r="DK73">
        <v>0</v>
      </c>
      <c r="DL73" t="s">
        <v>459</v>
      </c>
      <c r="DM73">
        <v>4</v>
      </c>
      <c r="DN73" t="s">
        <v>443</v>
      </c>
      <c r="DO73">
        <v>1</v>
      </c>
    </row>
    <row r="74" spans="1:119" x14ac:dyDescent="0.2">
      <c r="A74">
        <f>ROW(Source!A124)</f>
        <v>124</v>
      </c>
      <c r="B74">
        <v>414086428</v>
      </c>
      <c r="C74">
        <v>414087171</v>
      </c>
      <c r="D74">
        <v>342765836</v>
      </c>
      <c r="E74">
        <v>1</v>
      </c>
      <c r="F74">
        <v>1</v>
      </c>
      <c r="G74">
        <v>1</v>
      </c>
      <c r="H74">
        <v>2</v>
      </c>
      <c r="I74" t="s">
        <v>492</v>
      </c>
      <c r="J74" t="s">
        <v>493</v>
      </c>
      <c r="K74" t="s">
        <v>494</v>
      </c>
      <c r="L74">
        <v>1368</v>
      </c>
      <c r="N74">
        <v>1011</v>
      </c>
      <c r="O74" t="s">
        <v>447</v>
      </c>
      <c r="P74" t="s">
        <v>447</v>
      </c>
      <c r="Q74">
        <v>1</v>
      </c>
      <c r="W74">
        <v>0</v>
      </c>
      <c r="X74">
        <v>-572184414</v>
      </c>
      <c r="Y74">
        <f t="shared" si="25"/>
        <v>1.38</v>
      </c>
      <c r="AA74">
        <v>0</v>
      </c>
      <c r="AB74">
        <v>27.7</v>
      </c>
      <c r="AC74">
        <v>0</v>
      </c>
      <c r="AD74">
        <v>0</v>
      </c>
      <c r="AE74">
        <v>0</v>
      </c>
      <c r="AF74">
        <v>27.7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1.38</v>
      </c>
      <c r="AU74" t="s">
        <v>3</v>
      </c>
      <c r="AV74">
        <v>1</v>
      </c>
      <c r="AW74">
        <v>2</v>
      </c>
      <c r="AX74">
        <v>414087185</v>
      </c>
      <c r="AY74">
        <v>1</v>
      </c>
      <c r="AZ74">
        <v>0</v>
      </c>
      <c r="BA74">
        <v>72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38.225999999999999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38.225999999999999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ROUND(Y74*Source!I124*DO74,7)</f>
        <v>0</v>
      </c>
      <c r="CX74">
        <f>ROUND(Y74*Source!I124,7)</f>
        <v>2.76</v>
      </c>
      <c r="CY74">
        <f>AB74</f>
        <v>27.7</v>
      </c>
      <c r="CZ74">
        <f>AF74</f>
        <v>27.7</v>
      </c>
      <c r="DA74">
        <f>AJ74</f>
        <v>1</v>
      </c>
      <c r="DB74">
        <f t="shared" si="26"/>
        <v>38.229999999999997</v>
      </c>
      <c r="DC74">
        <f t="shared" si="27"/>
        <v>0</v>
      </c>
      <c r="DD74" t="s">
        <v>3</v>
      </c>
      <c r="DE74" t="s">
        <v>3</v>
      </c>
      <c r="DF74">
        <f t="shared" si="24"/>
        <v>0</v>
      </c>
      <c r="DG74">
        <f t="shared" ref="DG74:DG80" si="28">ROUND(ROUND(AF74,2)*CX74,2)</f>
        <v>76.45</v>
      </c>
      <c r="DH74">
        <f t="shared" si="22"/>
        <v>0</v>
      </c>
      <c r="DI74">
        <f t="shared" si="23"/>
        <v>0</v>
      </c>
      <c r="DJ74">
        <f>DG74+DH74</f>
        <v>76.45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ROW(Source!A124)</f>
        <v>124</v>
      </c>
      <c r="B75">
        <v>414086428</v>
      </c>
      <c r="C75">
        <v>414087171</v>
      </c>
      <c r="D75">
        <v>342716176</v>
      </c>
      <c r="E75">
        <v>1</v>
      </c>
      <c r="F75">
        <v>1</v>
      </c>
      <c r="G75">
        <v>1</v>
      </c>
      <c r="H75">
        <v>3</v>
      </c>
      <c r="I75" t="s">
        <v>495</v>
      </c>
      <c r="J75" t="s">
        <v>496</v>
      </c>
      <c r="K75" t="s">
        <v>497</v>
      </c>
      <c r="L75">
        <v>1348</v>
      </c>
      <c r="N75">
        <v>1009</v>
      </c>
      <c r="O75" t="s">
        <v>135</v>
      </c>
      <c r="P75" t="s">
        <v>135</v>
      </c>
      <c r="Q75">
        <v>1000</v>
      </c>
      <c r="W75">
        <v>0</v>
      </c>
      <c r="X75">
        <v>1507912724</v>
      </c>
      <c r="Y75">
        <f t="shared" si="25"/>
        <v>6.0000000000000002E-5</v>
      </c>
      <c r="AA75">
        <v>196869.62</v>
      </c>
      <c r="AB75">
        <v>0</v>
      </c>
      <c r="AC75">
        <v>0</v>
      </c>
      <c r="AD75">
        <v>0</v>
      </c>
      <c r="AE75">
        <v>160056.6</v>
      </c>
      <c r="AF75">
        <v>0</v>
      </c>
      <c r="AG75">
        <v>0</v>
      </c>
      <c r="AH75">
        <v>0</v>
      </c>
      <c r="AI75">
        <v>1.23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6.0000000000000002E-5</v>
      </c>
      <c r="AU75" t="s">
        <v>3</v>
      </c>
      <c r="AV75">
        <v>0</v>
      </c>
      <c r="AW75">
        <v>2</v>
      </c>
      <c r="AX75">
        <v>414087186</v>
      </c>
      <c r="AY75">
        <v>1</v>
      </c>
      <c r="AZ75">
        <v>0</v>
      </c>
      <c r="BA75">
        <v>73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9.603396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9.603396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ROUND(Y75*Source!I124,7)</f>
        <v>1.2E-4</v>
      </c>
      <c r="CY75">
        <f>AA75</f>
        <v>196869.62</v>
      </c>
      <c r="CZ75">
        <f>AE75</f>
        <v>160056.6</v>
      </c>
      <c r="DA75">
        <f>AI75</f>
        <v>1.23</v>
      </c>
      <c r="DB75">
        <f t="shared" si="26"/>
        <v>9.6</v>
      </c>
      <c r="DC75">
        <f t="shared" si="27"/>
        <v>0</v>
      </c>
      <c r="DD75" t="s">
        <v>3</v>
      </c>
      <c r="DE75" t="s">
        <v>3</v>
      </c>
      <c r="DF75">
        <f>ROUND(ROUND(AE75*AI75,2)*CX75,2)</f>
        <v>23.62</v>
      </c>
      <c r="DG75">
        <f t="shared" si="28"/>
        <v>0</v>
      </c>
      <c r="DH75">
        <f t="shared" si="22"/>
        <v>0</v>
      </c>
      <c r="DI75">
        <f t="shared" si="23"/>
        <v>0</v>
      </c>
      <c r="DJ75">
        <f>DF75</f>
        <v>23.62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ROW(Source!A124)</f>
        <v>124</v>
      </c>
      <c r="B76">
        <v>414086428</v>
      </c>
      <c r="C76">
        <v>414087171</v>
      </c>
      <c r="D76">
        <v>342716455</v>
      </c>
      <c r="E76">
        <v>1</v>
      </c>
      <c r="F76">
        <v>1</v>
      </c>
      <c r="G76">
        <v>1</v>
      </c>
      <c r="H76">
        <v>3</v>
      </c>
      <c r="I76" t="s">
        <v>498</v>
      </c>
      <c r="J76" t="s">
        <v>499</v>
      </c>
      <c r="K76" t="s">
        <v>500</v>
      </c>
      <c r="L76">
        <v>1346</v>
      </c>
      <c r="N76">
        <v>1009</v>
      </c>
      <c r="O76" t="s">
        <v>49</v>
      </c>
      <c r="P76" t="s">
        <v>49</v>
      </c>
      <c r="Q76">
        <v>1</v>
      </c>
      <c r="W76">
        <v>0</v>
      </c>
      <c r="X76">
        <v>-2091133761</v>
      </c>
      <c r="Y76">
        <f t="shared" si="25"/>
        <v>0.19</v>
      </c>
      <c r="AA76">
        <v>146.29</v>
      </c>
      <c r="AB76">
        <v>0</v>
      </c>
      <c r="AC76">
        <v>0</v>
      </c>
      <c r="AD76">
        <v>0</v>
      </c>
      <c r="AE76">
        <v>155.63</v>
      </c>
      <c r="AF76">
        <v>0</v>
      </c>
      <c r="AG76">
        <v>0</v>
      </c>
      <c r="AH76">
        <v>0</v>
      </c>
      <c r="AI76">
        <v>0.94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0.19</v>
      </c>
      <c r="AU76" t="s">
        <v>3</v>
      </c>
      <c r="AV76">
        <v>0</v>
      </c>
      <c r="AW76">
        <v>2</v>
      </c>
      <c r="AX76">
        <v>414087187</v>
      </c>
      <c r="AY76">
        <v>1</v>
      </c>
      <c r="AZ76">
        <v>0</v>
      </c>
      <c r="BA76">
        <v>74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29.569700000000001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29.569700000000001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ROUND(Y76*Source!I124,7)</f>
        <v>0.38</v>
      </c>
      <c r="CY76">
        <f>AA76</f>
        <v>146.29</v>
      </c>
      <c r="CZ76">
        <f>AE76</f>
        <v>155.63</v>
      </c>
      <c r="DA76">
        <f>AI76</f>
        <v>0.94</v>
      </c>
      <c r="DB76">
        <f t="shared" si="26"/>
        <v>29.57</v>
      </c>
      <c r="DC76">
        <f t="shared" si="27"/>
        <v>0</v>
      </c>
      <c r="DD76" t="s">
        <v>3</v>
      </c>
      <c r="DE76" t="s">
        <v>3</v>
      </c>
      <c r="DF76">
        <f>ROUND(ROUND(AE76*AI76,2)*CX76,2)</f>
        <v>55.59</v>
      </c>
      <c r="DG76">
        <f t="shared" si="28"/>
        <v>0</v>
      </c>
      <c r="DH76">
        <f t="shared" si="22"/>
        <v>0</v>
      </c>
      <c r="DI76">
        <f t="shared" si="23"/>
        <v>0</v>
      </c>
      <c r="DJ76">
        <f>DF76</f>
        <v>55.59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ROW(Source!A124)</f>
        <v>124</v>
      </c>
      <c r="B77">
        <v>414086428</v>
      </c>
      <c r="C77">
        <v>414087171</v>
      </c>
      <c r="D77">
        <v>342719052</v>
      </c>
      <c r="E77">
        <v>1</v>
      </c>
      <c r="F77">
        <v>1</v>
      </c>
      <c r="G77">
        <v>1</v>
      </c>
      <c r="H77">
        <v>3</v>
      </c>
      <c r="I77" t="s">
        <v>501</v>
      </c>
      <c r="J77" t="s">
        <v>502</v>
      </c>
      <c r="K77" t="s">
        <v>503</v>
      </c>
      <c r="L77">
        <v>1348</v>
      </c>
      <c r="N77">
        <v>1009</v>
      </c>
      <c r="O77" t="s">
        <v>135</v>
      </c>
      <c r="P77" t="s">
        <v>135</v>
      </c>
      <c r="Q77">
        <v>1000</v>
      </c>
      <c r="W77">
        <v>0</v>
      </c>
      <c r="X77">
        <v>-1346810268</v>
      </c>
      <c r="Y77">
        <f t="shared" si="25"/>
        <v>1.6000000000000001E-4</v>
      </c>
      <c r="AA77">
        <v>39758.57</v>
      </c>
      <c r="AB77">
        <v>0</v>
      </c>
      <c r="AC77">
        <v>0</v>
      </c>
      <c r="AD77">
        <v>0</v>
      </c>
      <c r="AE77">
        <v>30350.05</v>
      </c>
      <c r="AF77">
        <v>0</v>
      </c>
      <c r="AG77">
        <v>0</v>
      </c>
      <c r="AH77">
        <v>0</v>
      </c>
      <c r="AI77">
        <v>1.31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1.6000000000000001E-4</v>
      </c>
      <c r="AU77" t="s">
        <v>3</v>
      </c>
      <c r="AV77">
        <v>0</v>
      </c>
      <c r="AW77">
        <v>2</v>
      </c>
      <c r="AX77">
        <v>414087188</v>
      </c>
      <c r="AY77">
        <v>1</v>
      </c>
      <c r="AZ77">
        <v>0</v>
      </c>
      <c r="BA77">
        <v>75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4.8560080000000001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4.8560080000000001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ROUND(Y77*Source!I124,7)</f>
        <v>3.2000000000000003E-4</v>
      </c>
      <c r="CY77">
        <f>AA77</f>
        <v>39758.57</v>
      </c>
      <c r="CZ77">
        <f>AE77</f>
        <v>30350.05</v>
      </c>
      <c r="DA77">
        <f>AI77</f>
        <v>1.31</v>
      </c>
      <c r="DB77">
        <f t="shared" si="26"/>
        <v>4.8600000000000003</v>
      </c>
      <c r="DC77">
        <f t="shared" si="27"/>
        <v>0</v>
      </c>
      <c r="DD77" t="s">
        <v>3</v>
      </c>
      <c r="DE77" t="s">
        <v>3</v>
      </c>
      <c r="DF77">
        <f>ROUND(ROUND(AE77*AI77,2)*CX77,2)</f>
        <v>12.72</v>
      </c>
      <c r="DG77">
        <f t="shared" si="28"/>
        <v>0</v>
      </c>
      <c r="DH77">
        <f t="shared" si="22"/>
        <v>0</v>
      </c>
      <c r="DI77">
        <f t="shared" si="23"/>
        <v>0</v>
      </c>
      <c r="DJ77">
        <f>DF77</f>
        <v>12.72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ROW(Source!A124)</f>
        <v>124</v>
      </c>
      <c r="B78">
        <v>414086428</v>
      </c>
      <c r="C78">
        <v>414087171</v>
      </c>
      <c r="D78">
        <v>342722703</v>
      </c>
      <c r="E78">
        <v>1</v>
      </c>
      <c r="F78">
        <v>1</v>
      </c>
      <c r="G78">
        <v>1</v>
      </c>
      <c r="H78">
        <v>3</v>
      </c>
      <c r="I78" t="s">
        <v>168</v>
      </c>
      <c r="J78" t="s">
        <v>170</v>
      </c>
      <c r="K78" t="s">
        <v>169</v>
      </c>
      <c r="L78">
        <v>1371</v>
      </c>
      <c r="N78">
        <v>1013</v>
      </c>
      <c r="O78" t="s">
        <v>151</v>
      </c>
      <c r="P78" t="s">
        <v>151</v>
      </c>
      <c r="Q78">
        <v>1</v>
      </c>
      <c r="W78">
        <v>0</v>
      </c>
      <c r="X78">
        <v>-328121597</v>
      </c>
      <c r="Y78">
        <f t="shared" si="25"/>
        <v>1</v>
      </c>
      <c r="AA78">
        <v>2517.84</v>
      </c>
      <c r="AB78">
        <v>0</v>
      </c>
      <c r="AC78">
        <v>0</v>
      </c>
      <c r="AD78">
        <v>0</v>
      </c>
      <c r="AE78">
        <v>2421</v>
      </c>
      <c r="AF78">
        <v>0</v>
      </c>
      <c r="AG78">
        <v>0</v>
      </c>
      <c r="AH78">
        <v>0</v>
      </c>
      <c r="AI78">
        <v>1.04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ROUND(Y78*Source!I124,7)</f>
        <v>2</v>
      </c>
      <c r="CY78">
        <f>AA78</f>
        <v>2517.84</v>
      </c>
      <c r="CZ78">
        <f>AE78</f>
        <v>2421</v>
      </c>
      <c r="DA78">
        <f>AI78</f>
        <v>1.04</v>
      </c>
      <c r="DB78">
        <f t="shared" si="26"/>
        <v>2421</v>
      </c>
      <c r="DC78">
        <f t="shared" si="27"/>
        <v>0</v>
      </c>
      <c r="DD78" t="s">
        <v>3</v>
      </c>
      <c r="DE78" t="s">
        <v>3</v>
      </c>
      <c r="DF78">
        <f>ROUND(ROUND(AE78*AI78,2)*CX78,2)</f>
        <v>5035.68</v>
      </c>
      <c r="DG78">
        <f t="shared" si="28"/>
        <v>0</v>
      </c>
      <c r="DH78">
        <f t="shared" si="22"/>
        <v>0</v>
      </c>
      <c r="DI78">
        <f t="shared" si="23"/>
        <v>0</v>
      </c>
      <c r="DJ78">
        <f>DF78</f>
        <v>5035.68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ROW(Source!A126)</f>
        <v>126</v>
      </c>
      <c r="B79">
        <v>414086428</v>
      </c>
      <c r="C79">
        <v>414087191</v>
      </c>
      <c r="D79">
        <v>342640201</v>
      </c>
      <c r="E79">
        <v>113</v>
      </c>
      <c r="F79">
        <v>1</v>
      </c>
      <c r="G79">
        <v>1</v>
      </c>
      <c r="H79">
        <v>1</v>
      </c>
      <c r="I79" t="s">
        <v>504</v>
      </c>
      <c r="J79" t="s">
        <v>3</v>
      </c>
      <c r="K79" t="s">
        <v>505</v>
      </c>
      <c r="L79">
        <v>1191</v>
      </c>
      <c r="N79">
        <v>1013</v>
      </c>
      <c r="O79" t="s">
        <v>443</v>
      </c>
      <c r="P79" t="s">
        <v>443</v>
      </c>
      <c r="Q79">
        <v>1</v>
      </c>
      <c r="W79">
        <v>0</v>
      </c>
      <c r="X79">
        <v>1958912953</v>
      </c>
      <c r="Y79">
        <f t="shared" si="25"/>
        <v>43.04</v>
      </c>
      <c r="AA79">
        <v>0</v>
      </c>
      <c r="AB79">
        <v>0</v>
      </c>
      <c r="AC79">
        <v>0</v>
      </c>
      <c r="AD79">
        <v>544.42999999999995</v>
      </c>
      <c r="AE79">
        <v>0</v>
      </c>
      <c r="AF79">
        <v>0</v>
      </c>
      <c r="AG79">
        <v>0</v>
      </c>
      <c r="AH79">
        <v>544.42999999999995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43.04</v>
      </c>
      <c r="AU79" t="s">
        <v>3</v>
      </c>
      <c r="AV79">
        <v>1</v>
      </c>
      <c r="AW79">
        <v>2</v>
      </c>
      <c r="AX79">
        <v>414087200</v>
      </c>
      <c r="AY79">
        <v>1</v>
      </c>
      <c r="AZ79">
        <v>0</v>
      </c>
      <c r="BA79">
        <v>77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23432.267199999998</v>
      </c>
      <c r="BN79">
        <v>43.04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23432.267199999998</v>
      </c>
      <c r="BU79">
        <v>43.04</v>
      </c>
      <c r="BV79">
        <v>0</v>
      </c>
      <c r="BW79">
        <v>1</v>
      </c>
      <c r="CU79">
        <f>ROUND(AT79*Source!I126*AH79*AL79,2)</f>
        <v>1874.58</v>
      </c>
      <c r="CV79">
        <f>ROUND(Y79*Source!I126,7)</f>
        <v>3.4432</v>
      </c>
      <c r="CW79">
        <v>0</v>
      </c>
      <c r="CX79">
        <f>ROUND(Y79*Source!I126,7)</f>
        <v>3.4432</v>
      </c>
      <c r="CY79">
        <f>AD79</f>
        <v>544.42999999999995</v>
      </c>
      <c r="CZ79">
        <f>AH79</f>
        <v>544.42999999999995</v>
      </c>
      <c r="DA79">
        <f>AL79</f>
        <v>1</v>
      </c>
      <c r="DB79">
        <f t="shared" si="26"/>
        <v>23432.27</v>
      </c>
      <c r="DC79">
        <f t="shared" si="27"/>
        <v>0</v>
      </c>
      <c r="DD79" t="s">
        <v>3</v>
      </c>
      <c r="DE79" t="s">
        <v>3</v>
      </c>
      <c r="DF79">
        <f>ROUND(ROUND(AE79,2)*CX79,2)</f>
        <v>0</v>
      </c>
      <c r="DG79">
        <f t="shared" si="28"/>
        <v>0</v>
      </c>
      <c r="DH79">
        <f t="shared" si="22"/>
        <v>0</v>
      </c>
      <c r="DI79">
        <f t="shared" si="23"/>
        <v>1874.58</v>
      </c>
      <c r="DJ79">
        <f>DI79</f>
        <v>1874.58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ROW(Source!A126)</f>
        <v>126</v>
      </c>
      <c r="B80">
        <v>414086428</v>
      </c>
      <c r="C80">
        <v>414087191</v>
      </c>
      <c r="D80">
        <v>342640393</v>
      </c>
      <c r="E80">
        <v>113</v>
      </c>
      <c r="F80">
        <v>1</v>
      </c>
      <c r="G80">
        <v>1</v>
      </c>
      <c r="H80">
        <v>1</v>
      </c>
      <c r="I80" t="s">
        <v>450</v>
      </c>
      <c r="J80" t="s">
        <v>3</v>
      </c>
      <c r="K80" t="s">
        <v>451</v>
      </c>
      <c r="L80">
        <v>1191</v>
      </c>
      <c r="N80">
        <v>1013</v>
      </c>
      <c r="O80" t="s">
        <v>443</v>
      </c>
      <c r="P80" t="s">
        <v>443</v>
      </c>
      <c r="Q80">
        <v>1</v>
      </c>
      <c r="W80">
        <v>0</v>
      </c>
      <c r="X80">
        <v>-1417349443</v>
      </c>
      <c r="Y80">
        <f t="shared" si="25"/>
        <v>0.45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0.45</v>
      </c>
      <c r="AU80" t="s">
        <v>3</v>
      </c>
      <c r="AV80">
        <v>2</v>
      </c>
      <c r="AW80">
        <v>2</v>
      </c>
      <c r="AX80">
        <v>414087201</v>
      </c>
      <c r="AY80">
        <v>1</v>
      </c>
      <c r="AZ80">
        <v>0</v>
      </c>
      <c r="BA80">
        <v>78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ROUND(Y80*Source!I126,7)</f>
        <v>3.5999999999999997E-2</v>
      </c>
      <c r="CY80">
        <f>AD80</f>
        <v>0</v>
      </c>
      <c r="CZ80">
        <f>AH80</f>
        <v>0</v>
      </c>
      <c r="DA80">
        <f>AL80</f>
        <v>1</v>
      </c>
      <c r="DB80">
        <f t="shared" si="26"/>
        <v>0</v>
      </c>
      <c r="DC80">
        <f t="shared" si="27"/>
        <v>0</v>
      </c>
      <c r="DD80" t="s">
        <v>3</v>
      </c>
      <c r="DE80" t="s">
        <v>3</v>
      </c>
      <c r="DF80">
        <f>ROUND(ROUND(AE80,2)*CX80,2)</f>
        <v>0</v>
      </c>
      <c r="DG80">
        <f t="shared" si="28"/>
        <v>0</v>
      </c>
      <c r="DH80">
        <f t="shared" si="22"/>
        <v>0</v>
      </c>
      <c r="DI80">
        <f t="shared" si="2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ROW(Source!A126)</f>
        <v>126</v>
      </c>
      <c r="B81">
        <v>414086428</v>
      </c>
      <c r="C81">
        <v>414087191</v>
      </c>
      <c r="D81">
        <v>342764927</v>
      </c>
      <c r="E81">
        <v>1</v>
      </c>
      <c r="F81">
        <v>1</v>
      </c>
      <c r="G81">
        <v>1</v>
      </c>
      <c r="H81">
        <v>2</v>
      </c>
      <c r="I81" t="s">
        <v>474</v>
      </c>
      <c r="J81" t="s">
        <v>475</v>
      </c>
      <c r="K81" t="s">
        <v>476</v>
      </c>
      <c r="L81">
        <v>1368</v>
      </c>
      <c r="N81">
        <v>1011</v>
      </c>
      <c r="O81" t="s">
        <v>447</v>
      </c>
      <c r="P81" t="s">
        <v>447</v>
      </c>
      <c r="Q81">
        <v>1</v>
      </c>
      <c r="W81">
        <v>0</v>
      </c>
      <c r="X81">
        <v>36135805</v>
      </c>
      <c r="Y81">
        <f t="shared" si="25"/>
        <v>0.27</v>
      </c>
      <c r="AA81">
        <v>0</v>
      </c>
      <c r="AB81">
        <v>54.86</v>
      </c>
      <c r="AC81">
        <v>531.04</v>
      </c>
      <c r="AD81">
        <v>0</v>
      </c>
      <c r="AE81">
        <v>0</v>
      </c>
      <c r="AF81">
        <v>37.32</v>
      </c>
      <c r="AG81">
        <v>531.04</v>
      </c>
      <c r="AH81">
        <v>0</v>
      </c>
      <c r="AI81">
        <v>1</v>
      </c>
      <c r="AJ81">
        <v>1.47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0.27</v>
      </c>
      <c r="AU81" t="s">
        <v>3</v>
      </c>
      <c r="AV81">
        <v>1</v>
      </c>
      <c r="AW81">
        <v>2</v>
      </c>
      <c r="AX81">
        <v>414087202</v>
      </c>
      <c r="AY81">
        <v>1</v>
      </c>
      <c r="AZ81">
        <v>0</v>
      </c>
      <c r="BA81">
        <v>79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10.076400000000001</v>
      </c>
      <c r="BL81">
        <v>143.38079999999999</v>
      </c>
      <c r="BM81">
        <v>0</v>
      </c>
      <c r="BN81">
        <v>0</v>
      </c>
      <c r="BO81">
        <v>0.27</v>
      </c>
      <c r="BP81">
        <v>1</v>
      </c>
      <c r="BQ81">
        <v>0</v>
      </c>
      <c r="BR81">
        <v>10.076400000000001</v>
      </c>
      <c r="BS81">
        <v>143.38079999999999</v>
      </c>
      <c r="BT81">
        <v>0</v>
      </c>
      <c r="BU81">
        <v>0</v>
      </c>
      <c r="BV81">
        <v>0.27</v>
      </c>
      <c r="BW81">
        <v>1</v>
      </c>
      <c r="CV81">
        <v>0</v>
      </c>
      <c r="CW81">
        <f>ROUND(Y81*Source!I126*DO81,7)</f>
        <v>2.1600000000000001E-2</v>
      </c>
      <c r="CX81">
        <f>ROUND(Y81*Source!I126,7)</f>
        <v>2.1600000000000001E-2</v>
      </c>
      <c r="CY81">
        <f>AB81</f>
        <v>54.86</v>
      </c>
      <c r="CZ81">
        <f>AF81</f>
        <v>37.32</v>
      </c>
      <c r="DA81">
        <f>AJ81</f>
        <v>1.47</v>
      </c>
      <c r="DB81">
        <f t="shared" si="26"/>
        <v>10.08</v>
      </c>
      <c r="DC81">
        <f t="shared" si="27"/>
        <v>143.38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1.18</v>
      </c>
      <c r="DH81">
        <f t="shared" si="22"/>
        <v>11.47</v>
      </c>
      <c r="DI81">
        <f t="shared" si="23"/>
        <v>0</v>
      </c>
      <c r="DJ81">
        <f>DG81+DH81</f>
        <v>12.65</v>
      </c>
      <c r="DK81">
        <v>0</v>
      </c>
      <c r="DL81" t="s">
        <v>477</v>
      </c>
      <c r="DM81">
        <v>3</v>
      </c>
      <c r="DN81" t="s">
        <v>443</v>
      </c>
      <c r="DO81">
        <v>1</v>
      </c>
    </row>
    <row r="82" spans="1:119" x14ac:dyDescent="0.2">
      <c r="A82">
        <f>ROW(Source!A126)</f>
        <v>126</v>
      </c>
      <c r="B82">
        <v>414086428</v>
      </c>
      <c r="C82">
        <v>414087191</v>
      </c>
      <c r="D82">
        <v>342765110</v>
      </c>
      <c r="E82">
        <v>1</v>
      </c>
      <c r="F82">
        <v>1</v>
      </c>
      <c r="G82">
        <v>1</v>
      </c>
      <c r="H82">
        <v>2</v>
      </c>
      <c r="I82" t="s">
        <v>509</v>
      </c>
      <c r="J82" t="s">
        <v>510</v>
      </c>
      <c r="K82" t="s">
        <v>511</v>
      </c>
      <c r="L82">
        <v>1368</v>
      </c>
      <c r="N82">
        <v>1011</v>
      </c>
      <c r="O82" t="s">
        <v>447</v>
      </c>
      <c r="P82" t="s">
        <v>447</v>
      </c>
      <c r="Q82">
        <v>1</v>
      </c>
      <c r="W82">
        <v>0</v>
      </c>
      <c r="X82">
        <v>557427000</v>
      </c>
      <c r="Y82">
        <f t="shared" si="25"/>
        <v>1.49</v>
      </c>
      <c r="AA82">
        <v>0</v>
      </c>
      <c r="AB82">
        <v>122.87</v>
      </c>
      <c r="AC82">
        <v>0</v>
      </c>
      <c r="AD82">
        <v>0</v>
      </c>
      <c r="AE82">
        <v>0</v>
      </c>
      <c r="AF82">
        <v>95.25</v>
      </c>
      <c r="AG82">
        <v>0</v>
      </c>
      <c r="AH82">
        <v>0</v>
      </c>
      <c r="AI82">
        <v>1</v>
      </c>
      <c r="AJ82">
        <v>1.29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1.49</v>
      </c>
      <c r="AU82" t="s">
        <v>3</v>
      </c>
      <c r="AV82">
        <v>1</v>
      </c>
      <c r="AW82">
        <v>2</v>
      </c>
      <c r="AX82">
        <v>414087203</v>
      </c>
      <c r="AY82">
        <v>1</v>
      </c>
      <c r="AZ82">
        <v>0</v>
      </c>
      <c r="BA82">
        <v>80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141.92249999999999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141.92249999999999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f>ROUND(Y82*Source!I126*DO82,7)</f>
        <v>0</v>
      </c>
      <c r="CX82">
        <f>ROUND(Y82*Source!I126,7)</f>
        <v>0.1192</v>
      </c>
      <c r="CY82">
        <f>AB82</f>
        <v>122.87</v>
      </c>
      <c r="CZ82">
        <f>AF82</f>
        <v>95.25</v>
      </c>
      <c r="DA82">
        <f>AJ82</f>
        <v>1.29</v>
      </c>
      <c r="DB82">
        <f t="shared" si="26"/>
        <v>141.91999999999999</v>
      </c>
      <c r="DC82">
        <f t="shared" si="27"/>
        <v>0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14.65</v>
      </c>
      <c r="DH82">
        <f t="shared" si="22"/>
        <v>0</v>
      </c>
      <c r="DI82">
        <f t="shared" si="23"/>
        <v>0</v>
      </c>
      <c r="DJ82">
        <f>DG82+DH82</f>
        <v>14.65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ROW(Source!A126)</f>
        <v>126</v>
      </c>
      <c r="B83">
        <v>414086428</v>
      </c>
      <c r="C83">
        <v>414087191</v>
      </c>
      <c r="D83">
        <v>342765643</v>
      </c>
      <c r="E83">
        <v>1</v>
      </c>
      <c r="F83">
        <v>1</v>
      </c>
      <c r="G83">
        <v>1</v>
      </c>
      <c r="H83">
        <v>2</v>
      </c>
      <c r="I83" t="s">
        <v>456</v>
      </c>
      <c r="J83" t="s">
        <v>457</v>
      </c>
      <c r="K83" t="s">
        <v>458</v>
      </c>
      <c r="L83">
        <v>1368</v>
      </c>
      <c r="N83">
        <v>1011</v>
      </c>
      <c r="O83" t="s">
        <v>447</v>
      </c>
      <c r="P83" t="s">
        <v>447</v>
      </c>
      <c r="Q83">
        <v>1</v>
      </c>
      <c r="W83">
        <v>0</v>
      </c>
      <c r="X83">
        <v>1503848564</v>
      </c>
      <c r="Y83">
        <f t="shared" si="25"/>
        <v>0.18</v>
      </c>
      <c r="AA83">
        <v>0</v>
      </c>
      <c r="AB83">
        <v>583.05999999999995</v>
      </c>
      <c r="AC83">
        <v>597.98</v>
      </c>
      <c r="AD83">
        <v>0</v>
      </c>
      <c r="AE83">
        <v>0</v>
      </c>
      <c r="AF83">
        <v>477.92</v>
      </c>
      <c r="AG83">
        <v>597.98</v>
      </c>
      <c r="AH83">
        <v>0</v>
      </c>
      <c r="AI83">
        <v>1</v>
      </c>
      <c r="AJ83">
        <v>1.22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0.18</v>
      </c>
      <c r="AU83" t="s">
        <v>3</v>
      </c>
      <c r="AV83">
        <v>1</v>
      </c>
      <c r="AW83">
        <v>2</v>
      </c>
      <c r="AX83">
        <v>414087204</v>
      </c>
      <c r="AY83">
        <v>1</v>
      </c>
      <c r="AZ83">
        <v>0</v>
      </c>
      <c r="BA83">
        <v>81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86.025599999999997</v>
      </c>
      <c r="BL83">
        <v>107.63639999999999</v>
      </c>
      <c r="BM83">
        <v>0</v>
      </c>
      <c r="BN83">
        <v>0</v>
      </c>
      <c r="BO83">
        <v>0.18</v>
      </c>
      <c r="BP83">
        <v>1</v>
      </c>
      <c r="BQ83">
        <v>0</v>
      </c>
      <c r="BR83">
        <v>86.025599999999997</v>
      </c>
      <c r="BS83">
        <v>107.63639999999999</v>
      </c>
      <c r="BT83">
        <v>0</v>
      </c>
      <c r="BU83">
        <v>0</v>
      </c>
      <c r="BV83">
        <v>0.18</v>
      </c>
      <c r="BW83">
        <v>1</v>
      </c>
      <c r="CV83">
        <v>0</v>
      </c>
      <c r="CW83">
        <f>ROUND(Y83*Source!I126*DO83,7)</f>
        <v>1.44E-2</v>
      </c>
      <c r="CX83">
        <f>ROUND(Y83*Source!I126,7)</f>
        <v>1.44E-2</v>
      </c>
      <c r="CY83">
        <f>AB83</f>
        <v>583.05999999999995</v>
      </c>
      <c r="CZ83">
        <f>AF83</f>
        <v>477.92</v>
      </c>
      <c r="DA83">
        <f>AJ83</f>
        <v>1.22</v>
      </c>
      <c r="DB83">
        <f t="shared" si="26"/>
        <v>86.03</v>
      </c>
      <c r="DC83">
        <f t="shared" si="27"/>
        <v>107.64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8.4</v>
      </c>
      <c r="DH83">
        <f t="shared" si="22"/>
        <v>8.61</v>
      </c>
      <c r="DI83">
        <f t="shared" si="23"/>
        <v>0</v>
      </c>
      <c r="DJ83">
        <f>DG83+DH83</f>
        <v>17.009999999999998</v>
      </c>
      <c r="DK83">
        <v>0</v>
      </c>
      <c r="DL83" t="s">
        <v>459</v>
      </c>
      <c r="DM83">
        <v>4</v>
      </c>
      <c r="DN83" t="s">
        <v>443</v>
      </c>
      <c r="DO83">
        <v>1</v>
      </c>
    </row>
    <row r="84" spans="1:119" x14ac:dyDescent="0.2">
      <c r="A84">
        <f>ROW(Source!A126)</f>
        <v>126</v>
      </c>
      <c r="B84">
        <v>414086428</v>
      </c>
      <c r="C84">
        <v>414087191</v>
      </c>
      <c r="D84">
        <v>342713911</v>
      </c>
      <c r="E84">
        <v>1</v>
      </c>
      <c r="F84">
        <v>1</v>
      </c>
      <c r="G84">
        <v>1</v>
      </c>
      <c r="H84">
        <v>3</v>
      </c>
      <c r="I84" t="s">
        <v>130</v>
      </c>
      <c r="J84" t="s">
        <v>131</v>
      </c>
      <c r="K84" t="s">
        <v>562</v>
      </c>
      <c r="L84">
        <v>1346</v>
      </c>
      <c r="N84">
        <v>1009</v>
      </c>
      <c r="O84" t="s">
        <v>49</v>
      </c>
      <c r="P84" t="s">
        <v>49</v>
      </c>
      <c r="Q84">
        <v>1</v>
      </c>
      <c r="W84">
        <v>0</v>
      </c>
      <c r="X84">
        <v>-1350465138</v>
      </c>
      <c r="Y84">
        <f t="shared" si="25"/>
        <v>250</v>
      </c>
      <c r="AA84">
        <v>273.08999999999997</v>
      </c>
      <c r="AB84">
        <v>0</v>
      </c>
      <c r="AC84">
        <v>0</v>
      </c>
      <c r="AD84">
        <v>0</v>
      </c>
      <c r="AE84">
        <v>154.29</v>
      </c>
      <c r="AF84">
        <v>0</v>
      </c>
      <c r="AG84">
        <v>0</v>
      </c>
      <c r="AH84">
        <v>0</v>
      </c>
      <c r="AI84">
        <v>1.77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250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ROUND(Y84*Source!I126,7)</f>
        <v>20</v>
      </c>
      <c r="CY84">
        <f>AA84</f>
        <v>273.08999999999997</v>
      </c>
      <c r="CZ84">
        <f>AE84</f>
        <v>154.29</v>
      </c>
      <c r="DA84">
        <f>AI84</f>
        <v>1.77</v>
      </c>
      <c r="DB84">
        <f t="shared" si="26"/>
        <v>38572.5</v>
      </c>
      <c r="DC84">
        <f t="shared" si="27"/>
        <v>0</v>
      </c>
      <c r="DD84" t="s">
        <v>3</v>
      </c>
      <c r="DE84" t="s">
        <v>3</v>
      </c>
      <c r="DF84">
        <f>ROUND(ROUND(AE84*AI84,2)*CX84,2)</f>
        <v>5461.8</v>
      </c>
      <c r="DG84">
        <f>ROUND(ROUND(AF84,2)*CX84,2)</f>
        <v>0</v>
      </c>
      <c r="DH84">
        <f t="shared" si="22"/>
        <v>0</v>
      </c>
      <c r="DI84">
        <f t="shared" si="23"/>
        <v>0</v>
      </c>
      <c r="DJ84">
        <f>DF84</f>
        <v>5461.8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ROW(Source!A126)</f>
        <v>126</v>
      </c>
      <c r="B85">
        <v>414086428</v>
      </c>
      <c r="C85">
        <v>414087191</v>
      </c>
      <c r="D85">
        <v>342727588</v>
      </c>
      <c r="E85">
        <v>1</v>
      </c>
      <c r="F85">
        <v>1</v>
      </c>
      <c r="G85">
        <v>1</v>
      </c>
      <c r="H85">
        <v>3</v>
      </c>
      <c r="I85" t="s">
        <v>142</v>
      </c>
      <c r="J85" t="s">
        <v>144</v>
      </c>
      <c r="K85" t="s">
        <v>143</v>
      </c>
      <c r="L85">
        <v>1327</v>
      </c>
      <c r="N85">
        <v>1005</v>
      </c>
      <c r="O85" t="s">
        <v>25</v>
      </c>
      <c r="P85" t="s">
        <v>25</v>
      </c>
      <c r="Q85">
        <v>1</v>
      </c>
      <c r="W85">
        <v>0</v>
      </c>
      <c r="X85">
        <v>-1859358591</v>
      </c>
      <c r="Y85">
        <f t="shared" si="25"/>
        <v>233</v>
      </c>
      <c r="AA85">
        <v>209.39</v>
      </c>
      <c r="AB85">
        <v>0</v>
      </c>
      <c r="AC85">
        <v>0</v>
      </c>
      <c r="AD85">
        <v>0</v>
      </c>
      <c r="AE85">
        <v>133.37</v>
      </c>
      <c r="AF85">
        <v>0</v>
      </c>
      <c r="AG85">
        <v>0</v>
      </c>
      <c r="AH85">
        <v>0</v>
      </c>
      <c r="AI85">
        <v>1.57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233</v>
      </c>
      <c r="AU85" t="s">
        <v>3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ROUND(Y85*Source!I126,7)</f>
        <v>18.64</v>
      </c>
      <c r="CY85">
        <f>AA85</f>
        <v>209.39</v>
      </c>
      <c r="CZ85">
        <f>AE85</f>
        <v>133.37</v>
      </c>
      <c r="DA85">
        <f>AI85</f>
        <v>1.57</v>
      </c>
      <c r="DB85">
        <f t="shared" si="26"/>
        <v>31075.21</v>
      </c>
      <c r="DC85">
        <f t="shared" si="27"/>
        <v>0</v>
      </c>
      <c r="DD85" t="s">
        <v>3</v>
      </c>
      <c r="DE85" t="s">
        <v>3</v>
      </c>
      <c r="DF85">
        <f>ROUND(ROUND(AE85*AI85,2)*CX85,2)</f>
        <v>3903.03</v>
      </c>
      <c r="DG85">
        <f>ROUND(ROUND(AF85,2)*CX85,2)</f>
        <v>0</v>
      </c>
      <c r="DH85">
        <f t="shared" si="22"/>
        <v>0</v>
      </c>
      <c r="DI85">
        <f t="shared" si="23"/>
        <v>0</v>
      </c>
      <c r="DJ85">
        <f>DF85</f>
        <v>3903.03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ROW(Source!A126)</f>
        <v>126</v>
      </c>
      <c r="B86">
        <v>414086428</v>
      </c>
      <c r="C86">
        <v>414087191</v>
      </c>
      <c r="D86">
        <v>342646022</v>
      </c>
      <c r="E86">
        <v>113</v>
      </c>
      <c r="F86">
        <v>1</v>
      </c>
      <c r="G86">
        <v>1</v>
      </c>
      <c r="H86">
        <v>3</v>
      </c>
      <c r="I86" t="s">
        <v>146</v>
      </c>
      <c r="J86" t="s">
        <v>3</v>
      </c>
      <c r="K86" t="s">
        <v>147</v>
      </c>
      <c r="L86">
        <v>1348</v>
      </c>
      <c r="N86">
        <v>1009</v>
      </c>
      <c r="O86" t="s">
        <v>135</v>
      </c>
      <c r="P86" t="s">
        <v>135</v>
      </c>
      <c r="Q86">
        <v>1000</v>
      </c>
      <c r="W86">
        <v>0</v>
      </c>
      <c r="X86">
        <v>2102561428</v>
      </c>
      <c r="Y86">
        <f t="shared" si="25"/>
        <v>0.65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0.65</v>
      </c>
      <c r="AU86" t="s">
        <v>3</v>
      </c>
      <c r="AV86">
        <v>0</v>
      </c>
      <c r="AW86">
        <v>2</v>
      </c>
      <c r="AX86">
        <v>414087207</v>
      </c>
      <c r="AY86">
        <v>1</v>
      </c>
      <c r="AZ86">
        <v>0</v>
      </c>
      <c r="BA86">
        <v>84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ROUND(Y86*Source!I126,7)</f>
        <v>5.1999999999999998E-2</v>
      </c>
      <c r="CY86">
        <f>AA86</f>
        <v>0</v>
      </c>
      <c r="CZ86">
        <f>AE86</f>
        <v>0</v>
      </c>
      <c r="DA86">
        <f>AI86</f>
        <v>1</v>
      </c>
      <c r="DB86">
        <f t="shared" si="26"/>
        <v>0</v>
      </c>
      <c r="DC86">
        <f t="shared" si="27"/>
        <v>0</v>
      </c>
      <c r="DD86" t="s">
        <v>3</v>
      </c>
      <c r="DE86" t="s">
        <v>3</v>
      </c>
      <c r="DF86">
        <f>ROUND(ROUND(AE86,2)*CX86,2)</f>
        <v>0</v>
      </c>
      <c r="DG86">
        <f>ROUND(ROUND(AF86,2)*CX86,2)</f>
        <v>0</v>
      </c>
      <c r="DH86">
        <f t="shared" si="22"/>
        <v>0</v>
      </c>
      <c r="DI86">
        <f t="shared" si="23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ROW(Source!A130)</f>
        <v>130</v>
      </c>
      <c r="B87">
        <v>414086428</v>
      </c>
      <c r="C87">
        <v>414087211</v>
      </c>
      <c r="D87">
        <v>342640197</v>
      </c>
      <c r="E87">
        <v>113</v>
      </c>
      <c r="F87">
        <v>1</v>
      </c>
      <c r="G87">
        <v>1</v>
      </c>
      <c r="H87">
        <v>1</v>
      </c>
      <c r="I87" t="s">
        <v>441</v>
      </c>
      <c r="J87" t="s">
        <v>3</v>
      </c>
      <c r="K87" t="s">
        <v>442</v>
      </c>
      <c r="L87">
        <v>1191</v>
      </c>
      <c r="N87">
        <v>1013</v>
      </c>
      <c r="O87" t="s">
        <v>443</v>
      </c>
      <c r="P87" t="s">
        <v>443</v>
      </c>
      <c r="Q87">
        <v>1</v>
      </c>
      <c r="W87">
        <v>0</v>
      </c>
      <c r="X87">
        <v>-1833565283</v>
      </c>
      <c r="Y87">
        <f t="shared" si="25"/>
        <v>113</v>
      </c>
      <c r="AA87">
        <v>0</v>
      </c>
      <c r="AB87">
        <v>0</v>
      </c>
      <c r="AC87">
        <v>0</v>
      </c>
      <c r="AD87">
        <v>531.04</v>
      </c>
      <c r="AE87">
        <v>0</v>
      </c>
      <c r="AF87">
        <v>0</v>
      </c>
      <c r="AG87">
        <v>0</v>
      </c>
      <c r="AH87">
        <v>531.04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113</v>
      </c>
      <c r="AU87" t="s">
        <v>3</v>
      </c>
      <c r="AV87">
        <v>1</v>
      </c>
      <c r="AW87">
        <v>2</v>
      </c>
      <c r="AX87">
        <v>414087219</v>
      </c>
      <c r="AY87">
        <v>1</v>
      </c>
      <c r="AZ87">
        <v>0</v>
      </c>
      <c r="BA87">
        <v>85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60007.519999999997</v>
      </c>
      <c r="BN87">
        <v>113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60007.519999999997</v>
      </c>
      <c r="BU87">
        <v>113</v>
      </c>
      <c r="BV87">
        <v>0</v>
      </c>
      <c r="BW87">
        <v>1</v>
      </c>
      <c r="CU87">
        <f>ROUND(AT87*Source!I130*AH87*AL87,2)</f>
        <v>2400.3000000000002</v>
      </c>
      <c r="CV87">
        <f>ROUND(Y87*Source!I130,7)</f>
        <v>4.5199999999999996</v>
      </c>
      <c r="CW87">
        <v>0</v>
      </c>
      <c r="CX87">
        <f>ROUND(Y87*Source!I130,7)</f>
        <v>4.5199999999999996</v>
      </c>
      <c r="CY87">
        <f>AD87</f>
        <v>531.04</v>
      </c>
      <c r="CZ87">
        <f>AH87</f>
        <v>531.04</v>
      </c>
      <c r="DA87">
        <f>AL87</f>
        <v>1</v>
      </c>
      <c r="DB87">
        <f t="shared" si="26"/>
        <v>60007.519999999997</v>
      </c>
      <c r="DC87">
        <f t="shared" si="27"/>
        <v>0</v>
      </c>
      <c r="DD87" t="s">
        <v>3</v>
      </c>
      <c r="DE87" t="s">
        <v>3</v>
      </c>
      <c r="DF87">
        <f>ROUND(ROUND(AE87,2)*CX87,2)</f>
        <v>0</v>
      </c>
      <c r="DG87">
        <f>ROUND(ROUND(AF87,2)*CX87,2)</f>
        <v>0</v>
      </c>
      <c r="DH87">
        <f t="shared" si="22"/>
        <v>0</v>
      </c>
      <c r="DI87">
        <f t="shared" si="23"/>
        <v>2400.3000000000002</v>
      </c>
      <c r="DJ87">
        <f>DI87</f>
        <v>2400.3000000000002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ROW(Source!A130)</f>
        <v>130</v>
      </c>
      <c r="B88">
        <v>414086428</v>
      </c>
      <c r="C88">
        <v>414087211</v>
      </c>
      <c r="D88">
        <v>342764880</v>
      </c>
      <c r="E88">
        <v>1</v>
      </c>
      <c r="F88">
        <v>1</v>
      </c>
      <c r="G88">
        <v>1</v>
      </c>
      <c r="H88">
        <v>2</v>
      </c>
      <c r="I88" t="s">
        <v>512</v>
      </c>
      <c r="J88" t="s">
        <v>513</v>
      </c>
      <c r="K88" t="s">
        <v>514</v>
      </c>
      <c r="L88">
        <v>1368</v>
      </c>
      <c r="N88">
        <v>1011</v>
      </c>
      <c r="O88" t="s">
        <v>447</v>
      </c>
      <c r="P88" t="s">
        <v>447</v>
      </c>
      <c r="Q88">
        <v>1</v>
      </c>
      <c r="W88">
        <v>0</v>
      </c>
      <c r="X88">
        <v>-415345107</v>
      </c>
      <c r="Y88">
        <f t="shared" si="25"/>
        <v>1.18</v>
      </c>
      <c r="AA88">
        <v>0</v>
      </c>
      <c r="AB88">
        <v>9.14</v>
      </c>
      <c r="AC88">
        <v>0</v>
      </c>
      <c r="AD88">
        <v>0</v>
      </c>
      <c r="AE88">
        <v>0</v>
      </c>
      <c r="AF88">
        <v>6.62</v>
      </c>
      <c r="AG88">
        <v>0</v>
      </c>
      <c r="AH88">
        <v>0</v>
      </c>
      <c r="AI88">
        <v>1</v>
      </c>
      <c r="AJ88">
        <v>1.38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1.18</v>
      </c>
      <c r="AU88" t="s">
        <v>3</v>
      </c>
      <c r="AV88">
        <v>1</v>
      </c>
      <c r="AW88">
        <v>2</v>
      </c>
      <c r="AX88">
        <v>414087220</v>
      </c>
      <c r="AY88">
        <v>1</v>
      </c>
      <c r="AZ88">
        <v>0</v>
      </c>
      <c r="BA88">
        <v>86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7.8115999999999994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7.8115999999999994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f>ROUND(Y88*Source!I130*DO88,7)</f>
        <v>0</v>
      </c>
      <c r="CX88">
        <f>ROUND(Y88*Source!I130,7)</f>
        <v>4.7199999999999999E-2</v>
      </c>
      <c r="CY88">
        <f>AB88</f>
        <v>9.14</v>
      </c>
      <c r="CZ88">
        <f>AF88</f>
        <v>6.62</v>
      </c>
      <c r="DA88">
        <f>AJ88</f>
        <v>1.38</v>
      </c>
      <c r="DB88">
        <f t="shared" si="26"/>
        <v>7.81</v>
      </c>
      <c r="DC88">
        <f t="shared" si="27"/>
        <v>0</v>
      </c>
      <c r="DD88" t="s">
        <v>3</v>
      </c>
      <c r="DE88" t="s">
        <v>3</v>
      </c>
      <c r="DF88">
        <f>ROUND(ROUND(AE88,2)*CX88,2)</f>
        <v>0</v>
      </c>
      <c r="DG88">
        <f>ROUND(ROUND(AF88*AJ88,2)*CX88,2)</f>
        <v>0.43</v>
      </c>
      <c r="DH88">
        <f t="shared" si="22"/>
        <v>0</v>
      </c>
      <c r="DI88">
        <f t="shared" si="23"/>
        <v>0</v>
      </c>
      <c r="DJ88">
        <f>DG88+DH88</f>
        <v>0.43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ROW(Source!A130)</f>
        <v>130</v>
      </c>
      <c r="B89">
        <v>414086428</v>
      </c>
      <c r="C89">
        <v>414087211</v>
      </c>
      <c r="D89">
        <v>342765856</v>
      </c>
      <c r="E89">
        <v>1</v>
      </c>
      <c r="F89">
        <v>1</v>
      </c>
      <c r="G89">
        <v>1</v>
      </c>
      <c r="H89">
        <v>2</v>
      </c>
      <c r="I89" t="s">
        <v>460</v>
      </c>
      <c r="J89" t="s">
        <v>461</v>
      </c>
      <c r="K89" t="s">
        <v>462</v>
      </c>
      <c r="L89">
        <v>1368</v>
      </c>
      <c r="N89">
        <v>1011</v>
      </c>
      <c r="O89" t="s">
        <v>447</v>
      </c>
      <c r="P89" t="s">
        <v>447</v>
      </c>
      <c r="Q89">
        <v>1</v>
      </c>
      <c r="W89">
        <v>0</v>
      </c>
      <c r="X89">
        <v>-2043737778</v>
      </c>
      <c r="Y89">
        <f t="shared" si="25"/>
        <v>1.19</v>
      </c>
      <c r="AA89">
        <v>0</v>
      </c>
      <c r="AB89">
        <v>146.6</v>
      </c>
      <c r="AC89">
        <v>0</v>
      </c>
      <c r="AD89">
        <v>0</v>
      </c>
      <c r="AE89">
        <v>0</v>
      </c>
      <c r="AF89">
        <v>115.43</v>
      </c>
      <c r="AG89">
        <v>0</v>
      </c>
      <c r="AH89">
        <v>0</v>
      </c>
      <c r="AI89">
        <v>1</v>
      </c>
      <c r="AJ89">
        <v>1.27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1.19</v>
      </c>
      <c r="AU89" t="s">
        <v>3</v>
      </c>
      <c r="AV89">
        <v>1</v>
      </c>
      <c r="AW89">
        <v>2</v>
      </c>
      <c r="AX89">
        <v>414087221</v>
      </c>
      <c r="AY89">
        <v>1</v>
      </c>
      <c r="AZ89">
        <v>0</v>
      </c>
      <c r="BA89">
        <v>87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137.36170000000001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137.36170000000001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f>ROUND(Y89*Source!I130*DO89,7)</f>
        <v>0</v>
      </c>
      <c r="CX89">
        <f>ROUND(Y89*Source!I130,7)</f>
        <v>4.7600000000000003E-2</v>
      </c>
      <c r="CY89">
        <f>AB89</f>
        <v>146.6</v>
      </c>
      <c r="CZ89">
        <f>AF89</f>
        <v>115.43</v>
      </c>
      <c r="DA89">
        <f>AJ89</f>
        <v>1.27</v>
      </c>
      <c r="DB89">
        <f t="shared" si="26"/>
        <v>137.36000000000001</v>
      </c>
      <c r="DC89">
        <f t="shared" si="27"/>
        <v>0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6.98</v>
      </c>
      <c r="DH89">
        <f t="shared" si="22"/>
        <v>0</v>
      </c>
      <c r="DI89">
        <f t="shared" si="23"/>
        <v>0</v>
      </c>
      <c r="DJ89">
        <f>DG89+DH89</f>
        <v>6.98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ROW(Source!A130)</f>
        <v>130</v>
      </c>
      <c r="B90">
        <v>414086428</v>
      </c>
      <c r="C90">
        <v>414087211</v>
      </c>
      <c r="D90">
        <v>342766242</v>
      </c>
      <c r="E90">
        <v>1</v>
      </c>
      <c r="F90">
        <v>1</v>
      </c>
      <c r="G90">
        <v>1</v>
      </c>
      <c r="H90">
        <v>2</v>
      </c>
      <c r="I90" t="s">
        <v>515</v>
      </c>
      <c r="J90" t="s">
        <v>516</v>
      </c>
      <c r="K90" t="s">
        <v>517</v>
      </c>
      <c r="L90">
        <v>1368</v>
      </c>
      <c r="N90">
        <v>1011</v>
      </c>
      <c r="O90" t="s">
        <v>447</v>
      </c>
      <c r="P90" t="s">
        <v>447</v>
      </c>
      <c r="Q90">
        <v>1</v>
      </c>
      <c r="W90">
        <v>0</v>
      </c>
      <c r="X90">
        <v>2131355935</v>
      </c>
      <c r="Y90">
        <f t="shared" si="25"/>
        <v>1.19</v>
      </c>
      <c r="AA90">
        <v>0</v>
      </c>
      <c r="AB90">
        <v>3.04</v>
      </c>
      <c r="AC90">
        <v>0</v>
      </c>
      <c r="AD90">
        <v>0</v>
      </c>
      <c r="AE90">
        <v>0</v>
      </c>
      <c r="AF90">
        <v>3.04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1.19</v>
      </c>
      <c r="AU90" t="s">
        <v>3</v>
      </c>
      <c r="AV90">
        <v>1</v>
      </c>
      <c r="AW90">
        <v>2</v>
      </c>
      <c r="AX90">
        <v>414087222</v>
      </c>
      <c r="AY90">
        <v>1</v>
      </c>
      <c r="AZ90">
        <v>0</v>
      </c>
      <c r="BA90">
        <v>88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3.6175999999999999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3.6175999999999999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f>ROUND(Y90*Source!I130*DO90,7)</f>
        <v>0</v>
      </c>
      <c r="CX90">
        <f>ROUND(Y90*Source!I130,7)</f>
        <v>4.7600000000000003E-2</v>
      </c>
      <c r="CY90">
        <f>AB90</f>
        <v>3.04</v>
      </c>
      <c r="CZ90">
        <f>AF90</f>
        <v>3.04</v>
      </c>
      <c r="DA90">
        <f>AJ90</f>
        <v>1</v>
      </c>
      <c r="DB90">
        <f t="shared" si="26"/>
        <v>3.62</v>
      </c>
      <c r="DC90">
        <f t="shared" si="27"/>
        <v>0</v>
      </c>
      <c r="DD90" t="s">
        <v>3</v>
      </c>
      <c r="DE90" t="s">
        <v>3</v>
      </c>
      <c r="DF90">
        <f>ROUND(ROUND(AE90,2)*CX90,2)</f>
        <v>0</v>
      </c>
      <c r="DG90">
        <f t="shared" ref="DG90:DG97" si="29">ROUND(ROUND(AF90,2)*CX90,2)</f>
        <v>0.14000000000000001</v>
      </c>
      <c r="DH90">
        <f t="shared" si="22"/>
        <v>0</v>
      </c>
      <c r="DI90">
        <f t="shared" si="23"/>
        <v>0</v>
      </c>
      <c r="DJ90">
        <f>DG90+DH90</f>
        <v>0.14000000000000001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ROW(Source!A130)</f>
        <v>130</v>
      </c>
      <c r="B91">
        <v>414086428</v>
      </c>
      <c r="C91">
        <v>414087211</v>
      </c>
      <c r="D91">
        <v>342719015</v>
      </c>
      <c r="E91">
        <v>1</v>
      </c>
      <c r="F91">
        <v>1</v>
      </c>
      <c r="G91">
        <v>1</v>
      </c>
      <c r="H91">
        <v>3</v>
      </c>
      <c r="I91" t="s">
        <v>518</v>
      </c>
      <c r="J91" t="s">
        <v>519</v>
      </c>
      <c r="K91" t="s">
        <v>520</v>
      </c>
      <c r="L91">
        <v>1348</v>
      </c>
      <c r="N91">
        <v>1009</v>
      </c>
      <c r="O91" t="s">
        <v>135</v>
      </c>
      <c r="P91" t="s">
        <v>135</v>
      </c>
      <c r="Q91">
        <v>1000</v>
      </c>
      <c r="W91">
        <v>0</v>
      </c>
      <c r="X91">
        <v>128519936</v>
      </c>
      <c r="Y91">
        <f t="shared" si="25"/>
        <v>2.1000000000000001E-2</v>
      </c>
      <c r="AA91">
        <v>7777.38</v>
      </c>
      <c r="AB91">
        <v>0</v>
      </c>
      <c r="AC91">
        <v>0</v>
      </c>
      <c r="AD91">
        <v>0</v>
      </c>
      <c r="AE91">
        <v>4800.8500000000004</v>
      </c>
      <c r="AF91">
        <v>0</v>
      </c>
      <c r="AG91">
        <v>0</v>
      </c>
      <c r="AH91">
        <v>0</v>
      </c>
      <c r="AI91">
        <v>1.62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2.1000000000000001E-2</v>
      </c>
      <c r="AU91" t="s">
        <v>3</v>
      </c>
      <c r="AV91">
        <v>0</v>
      </c>
      <c r="AW91">
        <v>2</v>
      </c>
      <c r="AX91">
        <v>414087223</v>
      </c>
      <c r="AY91">
        <v>1</v>
      </c>
      <c r="AZ91">
        <v>0</v>
      </c>
      <c r="BA91">
        <v>89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100.81785000000001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100.81785000000001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ROUND(Y91*Source!I130,7)</f>
        <v>8.4000000000000003E-4</v>
      </c>
      <c r="CY91">
        <f>AA91</f>
        <v>7777.38</v>
      </c>
      <c r="CZ91">
        <f>AE91</f>
        <v>4800.8500000000004</v>
      </c>
      <c r="DA91">
        <f>AI91</f>
        <v>1.62</v>
      </c>
      <c r="DB91">
        <f t="shared" si="26"/>
        <v>100.82</v>
      </c>
      <c r="DC91">
        <f t="shared" si="27"/>
        <v>0</v>
      </c>
      <c r="DD91" t="s">
        <v>3</v>
      </c>
      <c r="DE91" t="s">
        <v>3</v>
      </c>
      <c r="DF91">
        <f>ROUND(ROUND(AE91*AI91,2)*CX91,2)</f>
        <v>6.53</v>
      </c>
      <c r="DG91">
        <f t="shared" si="29"/>
        <v>0</v>
      </c>
      <c r="DH91">
        <f t="shared" si="22"/>
        <v>0</v>
      </c>
      <c r="DI91">
        <f t="shared" si="23"/>
        <v>0</v>
      </c>
      <c r="DJ91">
        <f>DF91</f>
        <v>6.53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ROW(Source!A130)</f>
        <v>130</v>
      </c>
      <c r="B92">
        <v>414086428</v>
      </c>
      <c r="C92">
        <v>414087211</v>
      </c>
      <c r="D92">
        <v>342719391</v>
      </c>
      <c r="E92">
        <v>1</v>
      </c>
      <c r="F92">
        <v>1</v>
      </c>
      <c r="G92">
        <v>1</v>
      </c>
      <c r="H92">
        <v>3</v>
      </c>
      <c r="I92" t="s">
        <v>201</v>
      </c>
      <c r="J92" t="s">
        <v>204</v>
      </c>
      <c r="K92" t="s">
        <v>202</v>
      </c>
      <c r="L92">
        <v>1339</v>
      </c>
      <c r="N92">
        <v>1007</v>
      </c>
      <c r="O92" t="s">
        <v>203</v>
      </c>
      <c r="P92" t="s">
        <v>203</v>
      </c>
      <c r="Q92">
        <v>1</v>
      </c>
      <c r="W92">
        <v>0</v>
      </c>
      <c r="X92">
        <v>1594288803</v>
      </c>
      <c r="Y92">
        <f t="shared" si="25"/>
        <v>2.14</v>
      </c>
      <c r="AA92">
        <v>4856.8</v>
      </c>
      <c r="AB92">
        <v>0</v>
      </c>
      <c r="AC92">
        <v>0</v>
      </c>
      <c r="AD92">
        <v>0</v>
      </c>
      <c r="AE92">
        <v>3948.62</v>
      </c>
      <c r="AF92">
        <v>0</v>
      </c>
      <c r="AG92">
        <v>0</v>
      </c>
      <c r="AH92">
        <v>0</v>
      </c>
      <c r="AI92">
        <v>1.23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2.14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ROUND(Y92*Source!I130,7)</f>
        <v>8.5599999999999996E-2</v>
      </c>
      <c r="CY92">
        <f>AA92</f>
        <v>4856.8</v>
      </c>
      <c r="CZ92">
        <f>AE92</f>
        <v>3948.62</v>
      </c>
      <c r="DA92">
        <f>AI92</f>
        <v>1.23</v>
      </c>
      <c r="DB92">
        <f t="shared" si="26"/>
        <v>8450.0499999999993</v>
      </c>
      <c r="DC92">
        <f t="shared" si="27"/>
        <v>0</v>
      </c>
      <c r="DD92" t="s">
        <v>3</v>
      </c>
      <c r="DE92" t="s">
        <v>3</v>
      </c>
      <c r="DF92">
        <f>ROUND(ROUND(AE92*AI92,2)*CX92,2)</f>
        <v>415.74</v>
      </c>
      <c r="DG92">
        <f t="shared" si="29"/>
        <v>0</v>
      </c>
      <c r="DH92">
        <f t="shared" si="22"/>
        <v>0</v>
      </c>
      <c r="DI92">
        <f t="shared" si="23"/>
        <v>0</v>
      </c>
      <c r="DJ92">
        <f>DF92</f>
        <v>415.74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ROW(Source!A130)</f>
        <v>130</v>
      </c>
      <c r="B93">
        <v>414086428</v>
      </c>
      <c r="C93">
        <v>414087211</v>
      </c>
      <c r="D93">
        <v>342646022</v>
      </c>
      <c r="E93">
        <v>113</v>
      </c>
      <c r="F93">
        <v>1</v>
      </c>
      <c r="G93">
        <v>1</v>
      </c>
      <c r="H93">
        <v>3</v>
      </c>
      <c r="I93" t="s">
        <v>146</v>
      </c>
      <c r="J93" t="s">
        <v>3</v>
      </c>
      <c r="K93" t="s">
        <v>147</v>
      </c>
      <c r="L93">
        <v>1348</v>
      </c>
      <c r="N93">
        <v>1009</v>
      </c>
      <c r="O93" t="s">
        <v>135</v>
      </c>
      <c r="P93" t="s">
        <v>135</v>
      </c>
      <c r="Q93">
        <v>1000</v>
      </c>
      <c r="W93">
        <v>0</v>
      </c>
      <c r="X93">
        <v>2102561428</v>
      </c>
      <c r="Y93">
        <f t="shared" si="25"/>
        <v>1.28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1.28</v>
      </c>
      <c r="AU93" t="s">
        <v>3</v>
      </c>
      <c r="AV93">
        <v>0</v>
      </c>
      <c r="AW93">
        <v>2</v>
      </c>
      <c r="AX93">
        <v>414087225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ROUND(Y93*Source!I130,7)</f>
        <v>5.1200000000000002E-2</v>
      </c>
      <c r="CY93">
        <f>AA93</f>
        <v>0</v>
      </c>
      <c r="CZ93">
        <f>AE93</f>
        <v>0</v>
      </c>
      <c r="DA93">
        <f>AI93</f>
        <v>1</v>
      </c>
      <c r="DB93">
        <f t="shared" si="26"/>
        <v>0</v>
      </c>
      <c r="DC93">
        <f t="shared" si="27"/>
        <v>0</v>
      </c>
      <c r="DD93" t="s">
        <v>3</v>
      </c>
      <c r="DE93" t="s">
        <v>3</v>
      </c>
      <c r="DF93">
        <f t="shared" ref="DF93:DF101" si="30">ROUND(ROUND(AE93,2)*CX93,2)</f>
        <v>0</v>
      </c>
      <c r="DG93">
        <f t="shared" si="29"/>
        <v>0</v>
      </c>
      <c r="DH93">
        <f t="shared" si="22"/>
        <v>0</v>
      </c>
      <c r="DI93">
        <f t="shared" si="23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ROW(Source!A133)</f>
        <v>133</v>
      </c>
      <c r="B94">
        <v>414086428</v>
      </c>
      <c r="C94">
        <v>414087228</v>
      </c>
      <c r="D94">
        <v>342640197</v>
      </c>
      <c r="E94">
        <v>113</v>
      </c>
      <c r="F94">
        <v>1</v>
      </c>
      <c r="G94">
        <v>1</v>
      </c>
      <c r="H94">
        <v>1</v>
      </c>
      <c r="I94" t="s">
        <v>441</v>
      </c>
      <c r="J94" t="s">
        <v>3</v>
      </c>
      <c r="K94" t="s">
        <v>442</v>
      </c>
      <c r="L94">
        <v>1191</v>
      </c>
      <c r="N94">
        <v>1013</v>
      </c>
      <c r="O94" t="s">
        <v>443</v>
      </c>
      <c r="P94" t="s">
        <v>443</v>
      </c>
      <c r="Q94">
        <v>1</v>
      </c>
      <c r="W94">
        <v>0</v>
      </c>
      <c r="X94">
        <v>-1833565283</v>
      </c>
      <c r="Y94">
        <f t="shared" si="25"/>
        <v>0.1</v>
      </c>
      <c r="AA94">
        <v>0</v>
      </c>
      <c r="AB94">
        <v>0</v>
      </c>
      <c r="AC94">
        <v>0</v>
      </c>
      <c r="AD94">
        <v>531.04</v>
      </c>
      <c r="AE94">
        <v>0</v>
      </c>
      <c r="AF94">
        <v>0</v>
      </c>
      <c r="AG94">
        <v>0</v>
      </c>
      <c r="AH94">
        <v>531.04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</v>
      </c>
      <c r="AU94" t="s">
        <v>3</v>
      </c>
      <c r="AV94">
        <v>1</v>
      </c>
      <c r="AW94">
        <v>2</v>
      </c>
      <c r="AX94">
        <v>414087231</v>
      </c>
      <c r="AY94">
        <v>1</v>
      </c>
      <c r="AZ94">
        <v>0</v>
      </c>
      <c r="BA94">
        <v>92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53.103999999999999</v>
      </c>
      <c r="BN94">
        <v>0.1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53.103999999999999</v>
      </c>
      <c r="BU94">
        <v>0.1</v>
      </c>
      <c r="BV94">
        <v>0</v>
      </c>
      <c r="BW94">
        <v>1</v>
      </c>
      <c r="CU94">
        <f>ROUND(AT94*Source!I133*AH94*AL94,2)</f>
        <v>31756.19</v>
      </c>
      <c r="CV94">
        <f>ROUND(Y94*Source!I133,7)</f>
        <v>59.8</v>
      </c>
      <c r="CW94">
        <v>0</v>
      </c>
      <c r="CX94">
        <f>ROUND(Y94*Source!I133,7)</f>
        <v>59.8</v>
      </c>
      <c r="CY94">
        <f>AD94</f>
        <v>531.04</v>
      </c>
      <c r="CZ94">
        <f>AH94</f>
        <v>531.04</v>
      </c>
      <c r="DA94">
        <f>AL94</f>
        <v>1</v>
      </c>
      <c r="DB94">
        <f t="shared" si="26"/>
        <v>53.1</v>
      </c>
      <c r="DC94">
        <f t="shared" si="27"/>
        <v>0</v>
      </c>
      <c r="DD94" t="s">
        <v>3</v>
      </c>
      <c r="DE94" t="s">
        <v>3</v>
      </c>
      <c r="DF94">
        <f t="shared" si="30"/>
        <v>0</v>
      </c>
      <c r="DG94">
        <f t="shared" si="29"/>
        <v>0</v>
      </c>
      <c r="DH94">
        <f t="shared" si="22"/>
        <v>0</v>
      </c>
      <c r="DI94">
        <f t="shared" si="23"/>
        <v>31756.19</v>
      </c>
      <c r="DJ94">
        <f>DI94</f>
        <v>31756.19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ROW(Source!A133)</f>
        <v>133</v>
      </c>
      <c r="B95">
        <v>414086428</v>
      </c>
      <c r="C95">
        <v>414087228</v>
      </c>
      <c r="D95">
        <v>342766396</v>
      </c>
      <c r="E95">
        <v>1</v>
      </c>
      <c r="F95">
        <v>1</v>
      </c>
      <c r="G95">
        <v>1</v>
      </c>
      <c r="H95">
        <v>2</v>
      </c>
      <c r="I95" t="s">
        <v>444</v>
      </c>
      <c r="J95" t="s">
        <v>445</v>
      </c>
      <c r="K95" t="s">
        <v>446</v>
      </c>
      <c r="L95">
        <v>1368</v>
      </c>
      <c r="N95">
        <v>1011</v>
      </c>
      <c r="O95" t="s">
        <v>447</v>
      </c>
      <c r="P95" t="s">
        <v>447</v>
      </c>
      <c r="Q95">
        <v>1</v>
      </c>
      <c r="W95">
        <v>0</v>
      </c>
      <c r="X95">
        <v>-1390369986</v>
      </c>
      <c r="Y95">
        <f t="shared" si="25"/>
        <v>0.1</v>
      </c>
      <c r="AA95">
        <v>0</v>
      </c>
      <c r="AB95">
        <v>8.7899999999999991</v>
      </c>
      <c r="AC95">
        <v>0</v>
      </c>
      <c r="AD95">
        <v>0</v>
      </c>
      <c r="AE95">
        <v>0</v>
      </c>
      <c r="AF95">
        <v>8.7899999999999991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</v>
      </c>
      <c r="AU95" t="s">
        <v>3</v>
      </c>
      <c r="AV95">
        <v>1</v>
      </c>
      <c r="AW95">
        <v>2</v>
      </c>
      <c r="AX95">
        <v>414087232</v>
      </c>
      <c r="AY95">
        <v>1</v>
      </c>
      <c r="AZ95">
        <v>0</v>
      </c>
      <c r="BA95">
        <v>93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0.879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0.879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ROUND(Y95*Source!I133*DO95,7)</f>
        <v>0</v>
      </c>
      <c r="CX95">
        <f>ROUND(Y95*Source!I133,7)</f>
        <v>59.8</v>
      </c>
      <c r="CY95">
        <f>AB95</f>
        <v>8.7899999999999991</v>
      </c>
      <c r="CZ95">
        <f>AF95</f>
        <v>8.7899999999999991</v>
      </c>
      <c r="DA95">
        <f>AJ95</f>
        <v>1</v>
      </c>
      <c r="DB95">
        <f t="shared" si="26"/>
        <v>0.88</v>
      </c>
      <c r="DC95">
        <f t="shared" si="27"/>
        <v>0</v>
      </c>
      <c r="DD95" t="s">
        <v>3</v>
      </c>
      <c r="DE95" t="s">
        <v>3</v>
      </c>
      <c r="DF95">
        <f t="shared" si="30"/>
        <v>0</v>
      </c>
      <c r="DG95">
        <f t="shared" si="29"/>
        <v>525.64</v>
      </c>
      <c r="DH95">
        <f t="shared" si="22"/>
        <v>0</v>
      </c>
      <c r="DI95">
        <f t="shared" si="23"/>
        <v>0</v>
      </c>
      <c r="DJ95">
        <f>DG95+DH95</f>
        <v>525.64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ROW(Source!A134)</f>
        <v>134</v>
      </c>
      <c r="B96">
        <v>414086428</v>
      </c>
      <c r="C96">
        <v>414087233</v>
      </c>
      <c r="D96">
        <v>342640199</v>
      </c>
      <c r="E96">
        <v>113</v>
      </c>
      <c r="F96">
        <v>1</v>
      </c>
      <c r="G96">
        <v>1</v>
      </c>
      <c r="H96">
        <v>1</v>
      </c>
      <c r="I96" t="s">
        <v>448</v>
      </c>
      <c r="J96" t="s">
        <v>3</v>
      </c>
      <c r="K96" t="s">
        <v>449</v>
      </c>
      <c r="L96">
        <v>1191</v>
      </c>
      <c r="N96">
        <v>1013</v>
      </c>
      <c r="O96" t="s">
        <v>443</v>
      </c>
      <c r="P96" t="s">
        <v>443</v>
      </c>
      <c r="Q96">
        <v>1</v>
      </c>
      <c r="W96">
        <v>0</v>
      </c>
      <c r="X96">
        <v>1426738182</v>
      </c>
      <c r="Y96">
        <f t="shared" si="25"/>
        <v>11.66</v>
      </c>
      <c r="AA96">
        <v>0</v>
      </c>
      <c r="AB96">
        <v>0</v>
      </c>
      <c r="AC96">
        <v>0</v>
      </c>
      <c r="AD96">
        <v>537.73</v>
      </c>
      <c r="AE96">
        <v>0</v>
      </c>
      <c r="AF96">
        <v>0</v>
      </c>
      <c r="AG96">
        <v>0</v>
      </c>
      <c r="AH96">
        <v>537.73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11.66</v>
      </c>
      <c r="AU96" t="s">
        <v>3</v>
      </c>
      <c r="AV96">
        <v>1</v>
      </c>
      <c r="AW96">
        <v>2</v>
      </c>
      <c r="AX96">
        <v>414087245</v>
      </c>
      <c r="AY96">
        <v>1</v>
      </c>
      <c r="AZ96">
        <v>0</v>
      </c>
      <c r="BA96">
        <v>94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6269.9318000000003</v>
      </c>
      <c r="BN96">
        <v>11.66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6269.9318000000003</v>
      </c>
      <c r="BU96">
        <v>11.66</v>
      </c>
      <c r="BV96">
        <v>0</v>
      </c>
      <c r="BW96">
        <v>1</v>
      </c>
      <c r="CU96">
        <f>ROUND(AT96*Source!I134*AH96*AL96,2)</f>
        <v>37494.19</v>
      </c>
      <c r="CV96">
        <f>ROUND(Y96*Source!I134,7)</f>
        <v>69.726799999999997</v>
      </c>
      <c r="CW96">
        <v>0</v>
      </c>
      <c r="CX96">
        <f>ROUND(Y96*Source!I134,7)</f>
        <v>69.726799999999997</v>
      </c>
      <c r="CY96">
        <f>AD96</f>
        <v>537.73</v>
      </c>
      <c r="CZ96">
        <f>AH96</f>
        <v>537.73</v>
      </c>
      <c r="DA96">
        <f>AL96</f>
        <v>1</v>
      </c>
      <c r="DB96">
        <f t="shared" si="26"/>
        <v>6269.93</v>
      </c>
      <c r="DC96">
        <f t="shared" si="27"/>
        <v>0</v>
      </c>
      <c r="DD96" t="s">
        <v>3</v>
      </c>
      <c r="DE96" t="s">
        <v>3</v>
      </c>
      <c r="DF96">
        <f t="shared" si="30"/>
        <v>0</v>
      </c>
      <c r="DG96">
        <f t="shared" si="29"/>
        <v>0</v>
      </c>
      <c r="DH96">
        <f t="shared" si="22"/>
        <v>0</v>
      </c>
      <c r="DI96">
        <f t="shared" si="23"/>
        <v>37494.19</v>
      </c>
      <c r="DJ96">
        <f>DI96</f>
        <v>37494.19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ROW(Source!A134)</f>
        <v>134</v>
      </c>
      <c r="B97">
        <v>414086428</v>
      </c>
      <c r="C97">
        <v>414087233</v>
      </c>
      <c r="D97">
        <v>342640393</v>
      </c>
      <c r="E97">
        <v>113</v>
      </c>
      <c r="F97">
        <v>1</v>
      </c>
      <c r="G97">
        <v>1</v>
      </c>
      <c r="H97">
        <v>1</v>
      </c>
      <c r="I97" t="s">
        <v>450</v>
      </c>
      <c r="J97" t="s">
        <v>3</v>
      </c>
      <c r="K97" t="s">
        <v>451</v>
      </c>
      <c r="L97">
        <v>1191</v>
      </c>
      <c r="N97">
        <v>1013</v>
      </c>
      <c r="O97" t="s">
        <v>443</v>
      </c>
      <c r="P97" t="s">
        <v>443</v>
      </c>
      <c r="Q97">
        <v>1</v>
      </c>
      <c r="W97">
        <v>0</v>
      </c>
      <c r="X97">
        <v>-1417349443</v>
      </c>
      <c r="Y97">
        <f t="shared" si="25"/>
        <v>0.23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0.23</v>
      </c>
      <c r="AU97" t="s">
        <v>3</v>
      </c>
      <c r="AV97">
        <v>2</v>
      </c>
      <c r="AW97">
        <v>2</v>
      </c>
      <c r="AX97">
        <v>414087246</v>
      </c>
      <c r="AY97">
        <v>1</v>
      </c>
      <c r="AZ97">
        <v>0</v>
      </c>
      <c r="BA97">
        <v>95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ROUND(Y97*Source!I134,7)</f>
        <v>1.3754</v>
      </c>
      <c r="CY97">
        <f>AD97</f>
        <v>0</v>
      </c>
      <c r="CZ97">
        <f>AH97</f>
        <v>0</v>
      </c>
      <c r="DA97">
        <f>AL97</f>
        <v>1</v>
      </c>
      <c r="DB97">
        <f t="shared" si="26"/>
        <v>0</v>
      </c>
      <c r="DC97">
        <f t="shared" si="27"/>
        <v>0</v>
      </c>
      <c r="DD97" t="s">
        <v>3</v>
      </c>
      <c r="DE97" t="s">
        <v>3</v>
      </c>
      <c r="DF97">
        <f t="shared" si="30"/>
        <v>0</v>
      </c>
      <c r="DG97">
        <f t="shared" si="29"/>
        <v>0</v>
      </c>
      <c r="DH97">
        <f t="shared" si="22"/>
        <v>0</v>
      </c>
      <c r="DI97">
        <f t="shared" si="23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ROW(Source!A134)</f>
        <v>134</v>
      </c>
      <c r="B98">
        <v>414086428</v>
      </c>
      <c r="C98">
        <v>414087233</v>
      </c>
      <c r="D98">
        <v>342764689</v>
      </c>
      <c r="E98">
        <v>1</v>
      </c>
      <c r="F98">
        <v>1</v>
      </c>
      <c r="G98">
        <v>1</v>
      </c>
      <c r="H98">
        <v>2</v>
      </c>
      <c r="I98" t="s">
        <v>452</v>
      </c>
      <c r="J98" t="s">
        <v>453</v>
      </c>
      <c r="K98" t="s">
        <v>454</v>
      </c>
      <c r="L98">
        <v>1368</v>
      </c>
      <c r="N98">
        <v>1011</v>
      </c>
      <c r="O98" t="s">
        <v>447</v>
      </c>
      <c r="P98" t="s">
        <v>447</v>
      </c>
      <c r="Q98">
        <v>1</v>
      </c>
      <c r="W98">
        <v>0</v>
      </c>
      <c r="X98">
        <v>1047952000</v>
      </c>
      <c r="Y98">
        <f t="shared" si="25"/>
        <v>0.05</v>
      </c>
      <c r="AA98">
        <v>0</v>
      </c>
      <c r="AB98">
        <v>846.76</v>
      </c>
      <c r="AC98">
        <v>803.25</v>
      </c>
      <c r="AD98">
        <v>0</v>
      </c>
      <c r="AE98">
        <v>0</v>
      </c>
      <c r="AF98">
        <v>622.62</v>
      </c>
      <c r="AG98">
        <v>803.25</v>
      </c>
      <c r="AH98">
        <v>0</v>
      </c>
      <c r="AI98">
        <v>1</v>
      </c>
      <c r="AJ98">
        <v>1.36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0.05</v>
      </c>
      <c r="AU98" t="s">
        <v>3</v>
      </c>
      <c r="AV98">
        <v>1</v>
      </c>
      <c r="AW98">
        <v>2</v>
      </c>
      <c r="AX98">
        <v>414087247</v>
      </c>
      <c r="AY98">
        <v>1</v>
      </c>
      <c r="AZ98">
        <v>0</v>
      </c>
      <c r="BA98">
        <v>96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31.131</v>
      </c>
      <c r="BL98">
        <v>40.162500000000001</v>
      </c>
      <c r="BM98">
        <v>0</v>
      </c>
      <c r="BN98">
        <v>0</v>
      </c>
      <c r="BO98">
        <v>0.05</v>
      </c>
      <c r="BP98">
        <v>1</v>
      </c>
      <c r="BQ98">
        <v>0</v>
      </c>
      <c r="BR98">
        <v>31.131</v>
      </c>
      <c r="BS98">
        <v>40.162500000000001</v>
      </c>
      <c r="BT98">
        <v>0</v>
      </c>
      <c r="BU98">
        <v>0</v>
      </c>
      <c r="BV98">
        <v>0.05</v>
      </c>
      <c r="BW98">
        <v>1</v>
      </c>
      <c r="CV98">
        <v>0</v>
      </c>
      <c r="CW98">
        <f>ROUND(Y98*Source!I134*DO98,7)</f>
        <v>0.29899999999999999</v>
      </c>
      <c r="CX98">
        <f>ROUND(Y98*Source!I134,7)</f>
        <v>0.29899999999999999</v>
      </c>
      <c r="CY98">
        <f>AB98</f>
        <v>846.76</v>
      </c>
      <c r="CZ98">
        <f>AF98</f>
        <v>622.62</v>
      </c>
      <c r="DA98">
        <f>AJ98</f>
        <v>1.36</v>
      </c>
      <c r="DB98">
        <f t="shared" si="26"/>
        <v>31.13</v>
      </c>
      <c r="DC98">
        <f t="shared" si="27"/>
        <v>40.159999999999997</v>
      </c>
      <c r="DD98" t="s">
        <v>3</v>
      </c>
      <c r="DE98" t="s">
        <v>3</v>
      </c>
      <c r="DF98">
        <f t="shared" si="30"/>
        <v>0</v>
      </c>
      <c r="DG98">
        <f>ROUND(ROUND(AF98*AJ98,2)*CX98,2)</f>
        <v>253.18</v>
      </c>
      <c r="DH98">
        <f t="shared" si="22"/>
        <v>240.17</v>
      </c>
      <c r="DI98">
        <f t="shared" si="23"/>
        <v>0</v>
      </c>
      <c r="DJ98">
        <f>DG98+DH98</f>
        <v>493.35</v>
      </c>
      <c r="DK98">
        <v>0</v>
      </c>
      <c r="DL98" t="s">
        <v>455</v>
      </c>
      <c r="DM98">
        <v>6</v>
      </c>
      <c r="DN98" t="s">
        <v>443</v>
      </c>
      <c r="DO98">
        <v>1</v>
      </c>
    </row>
    <row r="99" spans="1:119" x14ac:dyDescent="0.2">
      <c r="A99">
        <f>ROW(Source!A134)</f>
        <v>134</v>
      </c>
      <c r="B99">
        <v>414086428</v>
      </c>
      <c r="C99">
        <v>414087233</v>
      </c>
      <c r="D99">
        <v>342765643</v>
      </c>
      <c r="E99">
        <v>1</v>
      </c>
      <c r="F99">
        <v>1</v>
      </c>
      <c r="G99">
        <v>1</v>
      </c>
      <c r="H99">
        <v>2</v>
      </c>
      <c r="I99" t="s">
        <v>456</v>
      </c>
      <c r="J99" t="s">
        <v>457</v>
      </c>
      <c r="K99" t="s">
        <v>458</v>
      </c>
      <c r="L99">
        <v>1368</v>
      </c>
      <c r="N99">
        <v>1011</v>
      </c>
      <c r="O99" t="s">
        <v>447</v>
      </c>
      <c r="P99" t="s">
        <v>447</v>
      </c>
      <c r="Q99">
        <v>1</v>
      </c>
      <c r="W99">
        <v>0</v>
      </c>
      <c r="X99">
        <v>1503848564</v>
      </c>
      <c r="Y99">
        <f t="shared" si="25"/>
        <v>0.18</v>
      </c>
      <c r="AA99">
        <v>0</v>
      </c>
      <c r="AB99">
        <v>583.05999999999995</v>
      </c>
      <c r="AC99">
        <v>597.98</v>
      </c>
      <c r="AD99">
        <v>0</v>
      </c>
      <c r="AE99">
        <v>0</v>
      </c>
      <c r="AF99">
        <v>477.92</v>
      </c>
      <c r="AG99">
        <v>597.98</v>
      </c>
      <c r="AH99">
        <v>0</v>
      </c>
      <c r="AI99">
        <v>1</v>
      </c>
      <c r="AJ99">
        <v>1.22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0.18</v>
      </c>
      <c r="AU99" t="s">
        <v>3</v>
      </c>
      <c r="AV99">
        <v>1</v>
      </c>
      <c r="AW99">
        <v>2</v>
      </c>
      <c r="AX99">
        <v>414087248</v>
      </c>
      <c r="AY99">
        <v>1</v>
      </c>
      <c r="AZ99">
        <v>0</v>
      </c>
      <c r="BA99">
        <v>97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86.025599999999997</v>
      </c>
      <c r="BL99">
        <v>107.63639999999999</v>
      </c>
      <c r="BM99">
        <v>0</v>
      </c>
      <c r="BN99">
        <v>0</v>
      </c>
      <c r="BO99">
        <v>0.18</v>
      </c>
      <c r="BP99">
        <v>1</v>
      </c>
      <c r="BQ99">
        <v>0</v>
      </c>
      <c r="BR99">
        <v>86.025599999999997</v>
      </c>
      <c r="BS99">
        <v>107.63639999999999</v>
      </c>
      <c r="BT99">
        <v>0</v>
      </c>
      <c r="BU99">
        <v>0</v>
      </c>
      <c r="BV99">
        <v>0.18</v>
      </c>
      <c r="BW99">
        <v>1</v>
      </c>
      <c r="CV99">
        <v>0</v>
      </c>
      <c r="CW99">
        <f>ROUND(Y99*Source!I134*DO99,7)</f>
        <v>1.0764</v>
      </c>
      <c r="CX99">
        <f>ROUND(Y99*Source!I134,7)</f>
        <v>1.0764</v>
      </c>
      <c r="CY99">
        <f>AB99</f>
        <v>583.05999999999995</v>
      </c>
      <c r="CZ99">
        <f>AF99</f>
        <v>477.92</v>
      </c>
      <c r="DA99">
        <f>AJ99</f>
        <v>1.22</v>
      </c>
      <c r="DB99">
        <f t="shared" si="26"/>
        <v>86.03</v>
      </c>
      <c r="DC99">
        <f t="shared" si="27"/>
        <v>107.64</v>
      </c>
      <c r="DD99" t="s">
        <v>3</v>
      </c>
      <c r="DE99" t="s">
        <v>3</v>
      </c>
      <c r="DF99">
        <f t="shared" si="30"/>
        <v>0</v>
      </c>
      <c r="DG99">
        <f>ROUND(ROUND(AF99*AJ99,2)*CX99,2)</f>
        <v>627.61</v>
      </c>
      <c r="DH99">
        <f t="shared" si="22"/>
        <v>643.66999999999996</v>
      </c>
      <c r="DI99">
        <f t="shared" si="23"/>
        <v>0</v>
      </c>
      <c r="DJ99">
        <f>DG99+DH99</f>
        <v>1271.28</v>
      </c>
      <c r="DK99">
        <v>0</v>
      </c>
      <c r="DL99" t="s">
        <v>459</v>
      </c>
      <c r="DM99">
        <v>4</v>
      </c>
      <c r="DN99" t="s">
        <v>443</v>
      </c>
      <c r="DO99">
        <v>1</v>
      </c>
    </row>
    <row r="100" spans="1:119" x14ac:dyDescent="0.2">
      <c r="A100">
        <f>ROW(Source!A134)</f>
        <v>134</v>
      </c>
      <c r="B100">
        <v>414086428</v>
      </c>
      <c r="C100">
        <v>414087233</v>
      </c>
      <c r="D100">
        <v>342765856</v>
      </c>
      <c r="E100">
        <v>1</v>
      </c>
      <c r="F100">
        <v>1</v>
      </c>
      <c r="G100">
        <v>1</v>
      </c>
      <c r="H100">
        <v>2</v>
      </c>
      <c r="I100" t="s">
        <v>460</v>
      </c>
      <c r="J100" t="s">
        <v>461</v>
      </c>
      <c r="K100" t="s">
        <v>462</v>
      </c>
      <c r="L100">
        <v>1368</v>
      </c>
      <c r="N100">
        <v>1011</v>
      </c>
      <c r="O100" t="s">
        <v>447</v>
      </c>
      <c r="P100" t="s">
        <v>447</v>
      </c>
      <c r="Q100">
        <v>1</v>
      </c>
      <c r="W100">
        <v>0</v>
      </c>
      <c r="X100">
        <v>-2043737778</v>
      </c>
      <c r="Y100">
        <f t="shared" si="25"/>
        <v>4.79</v>
      </c>
      <c r="AA100">
        <v>0</v>
      </c>
      <c r="AB100">
        <v>146.6</v>
      </c>
      <c r="AC100">
        <v>0</v>
      </c>
      <c r="AD100">
        <v>0</v>
      </c>
      <c r="AE100">
        <v>0</v>
      </c>
      <c r="AF100">
        <v>115.43</v>
      </c>
      <c r="AG100">
        <v>0</v>
      </c>
      <c r="AH100">
        <v>0</v>
      </c>
      <c r="AI100">
        <v>1</v>
      </c>
      <c r="AJ100">
        <v>1.27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4.79</v>
      </c>
      <c r="AU100" t="s">
        <v>3</v>
      </c>
      <c r="AV100">
        <v>1</v>
      </c>
      <c r="AW100">
        <v>2</v>
      </c>
      <c r="AX100">
        <v>414087249</v>
      </c>
      <c r="AY100">
        <v>1</v>
      </c>
      <c r="AZ100">
        <v>0</v>
      </c>
      <c r="BA100">
        <v>98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552.90970000000004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552.90970000000004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f>ROUND(Y100*Source!I134*DO100,7)</f>
        <v>0</v>
      </c>
      <c r="CX100">
        <f>ROUND(Y100*Source!I134,7)</f>
        <v>28.644200000000001</v>
      </c>
      <c r="CY100">
        <f>AB100</f>
        <v>146.6</v>
      </c>
      <c r="CZ100">
        <f>AF100</f>
        <v>115.43</v>
      </c>
      <c r="DA100">
        <f>AJ100</f>
        <v>1.27</v>
      </c>
      <c r="DB100">
        <f t="shared" si="26"/>
        <v>552.91</v>
      </c>
      <c r="DC100">
        <f t="shared" si="27"/>
        <v>0</v>
      </c>
      <c r="DD100" t="s">
        <v>3</v>
      </c>
      <c r="DE100" t="s">
        <v>3</v>
      </c>
      <c r="DF100">
        <f t="shared" si="30"/>
        <v>0</v>
      </c>
      <c r="DG100">
        <f>ROUND(ROUND(AF100*AJ100,2)*CX100,2)</f>
        <v>4199.24</v>
      </c>
      <c r="DH100">
        <f t="shared" si="22"/>
        <v>0</v>
      </c>
      <c r="DI100">
        <f t="shared" si="23"/>
        <v>0</v>
      </c>
      <c r="DJ100">
        <f>DG100+DH100</f>
        <v>4199.24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ROW(Source!A134)</f>
        <v>134</v>
      </c>
      <c r="B101">
        <v>414086428</v>
      </c>
      <c r="C101">
        <v>414087233</v>
      </c>
      <c r="D101">
        <v>342766199</v>
      </c>
      <c r="E101">
        <v>1</v>
      </c>
      <c r="F101">
        <v>1</v>
      </c>
      <c r="G101">
        <v>1</v>
      </c>
      <c r="H101">
        <v>2</v>
      </c>
      <c r="I101" t="s">
        <v>463</v>
      </c>
      <c r="J101" t="s">
        <v>464</v>
      </c>
      <c r="K101" t="s">
        <v>465</v>
      </c>
      <c r="L101">
        <v>1368</v>
      </c>
      <c r="N101">
        <v>1011</v>
      </c>
      <c r="O101" t="s">
        <v>447</v>
      </c>
      <c r="P101" t="s">
        <v>447</v>
      </c>
      <c r="Q101">
        <v>1</v>
      </c>
      <c r="W101">
        <v>0</v>
      </c>
      <c r="X101">
        <v>680960372</v>
      </c>
      <c r="Y101">
        <f t="shared" si="25"/>
        <v>4.79</v>
      </c>
      <c r="AA101">
        <v>0</v>
      </c>
      <c r="AB101">
        <v>56.79</v>
      </c>
      <c r="AC101">
        <v>0</v>
      </c>
      <c r="AD101">
        <v>0</v>
      </c>
      <c r="AE101">
        <v>0</v>
      </c>
      <c r="AF101">
        <v>41.15</v>
      </c>
      <c r="AG101">
        <v>0</v>
      </c>
      <c r="AH101">
        <v>0</v>
      </c>
      <c r="AI101">
        <v>1</v>
      </c>
      <c r="AJ101">
        <v>1.38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4.79</v>
      </c>
      <c r="AU101" t="s">
        <v>3</v>
      </c>
      <c r="AV101">
        <v>1</v>
      </c>
      <c r="AW101">
        <v>2</v>
      </c>
      <c r="AX101">
        <v>414087250</v>
      </c>
      <c r="AY101">
        <v>1</v>
      </c>
      <c r="AZ101">
        <v>0</v>
      </c>
      <c r="BA101">
        <v>99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197.10849999999999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197.10849999999999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f>ROUND(Y101*Source!I134*DO101,7)</f>
        <v>0</v>
      </c>
      <c r="CX101">
        <f>ROUND(Y101*Source!I134,7)</f>
        <v>28.644200000000001</v>
      </c>
      <c r="CY101">
        <f>AB101</f>
        <v>56.79</v>
      </c>
      <c r="CZ101">
        <f>AF101</f>
        <v>41.15</v>
      </c>
      <c r="DA101">
        <f>AJ101</f>
        <v>1.38</v>
      </c>
      <c r="DB101">
        <f t="shared" si="26"/>
        <v>197.11</v>
      </c>
      <c r="DC101">
        <f t="shared" si="27"/>
        <v>0</v>
      </c>
      <c r="DD101" t="s">
        <v>3</v>
      </c>
      <c r="DE101" t="s">
        <v>3</v>
      </c>
      <c r="DF101">
        <f t="shared" si="30"/>
        <v>0</v>
      </c>
      <c r="DG101">
        <f>ROUND(ROUND(AF101*AJ101,2)*CX101,2)</f>
        <v>1626.7</v>
      </c>
      <c r="DH101">
        <f t="shared" si="22"/>
        <v>0</v>
      </c>
      <c r="DI101">
        <f t="shared" si="23"/>
        <v>0</v>
      </c>
      <c r="DJ101">
        <f>DG101+DH101</f>
        <v>1626.7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ROW(Source!A134)</f>
        <v>134</v>
      </c>
      <c r="B102">
        <v>414086428</v>
      </c>
      <c r="C102">
        <v>414087233</v>
      </c>
      <c r="D102">
        <v>342718355</v>
      </c>
      <c r="E102">
        <v>1</v>
      </c>
      <c r="F102">
        <v>1</v>
      </c>
      <c r="G102">
        <v>1</v>
      </c>
      <c r="H102">
        <v>3</v>
      </c>
      <c r="I102" t="s">
        <v>466</v>
      </c>
      <c r="J102" t="s">
        <v>467</v>
      </c>
      <c r="K102" t="s">
        <v>468</v>
      </c>
      <c r="L102">
        <v>1346</v>
      </c>
      <c r="N102">
        <v>1009</v>
      </c>
      <c r="O102" t="s">
        <v>49</v>
      </c>
      <c r="P102" t="s">
        <v>49</v>
      </c>
      <c r="Q102">
        <v>1</v>
      </c>
      <c r="W102">
        <v>0</v>
      </c>
      <c r="X102">
        <v>-1749521197</v>
      </c>
      <c r="Y102">
        <f t="shared" ref="Y102:Y124" si="31">AT102</f>
        <v>0.75</v>
      </c>
      <c r="AA102">
        <v>80.8</v>
      </c>
      <c r="AB102">
        <v>0</v>
      </c>
      <c r="AC102">
        <v>0</v>
      </c>
      <c r="AD102">
        <v>0</v>
      </c>
      <c r="AE102">
        <v>56.11</v>
      </c>
      <c r="AF102">
        <v>0</v>
      </c>
      <c r="AG102">
        <v>0</v>
      </c>
      <c r="AH102">
        <v>0</v>
      </c>
      <c r="AI102">
        <v>1.44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0.75</v>
      </c>
      <c r="AU102" t="s">
        <v>3</v>
      </c>
      <c r="AV102">
        <v>0</v>
      </c>
      <c r="AW102">
        <v>2</v>
      </c>
      <c r="AX102">
        <v>414087251</v>
      </c>
      <c r="AY102">
        <v>1</v>
      </c>
      <c r="AZ102">
        <v>0</v>
      </c>
      <c r="BA102">
        <v>100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42.082499999999996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42.082499999999996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ROUND(Y102*Source!I134,7)</f>
        <v>4.4850000000000003</v>
      </c>
      <c r="CY102">
        <f>AA102</f>
        <v>80.8</v>
      </c>
      <c r="CZ102">
        <f>AE102</f>
        <v>56.11</v>
      </c>
      <c r="DA102">
        <f>AI102</f>
        <v>1.44</v>
      </c>
      <c r="DB102">
        <f t="shared" ref="DB102:DB124" si="32">ROUND(ROUND(AT102*CZ102,2),6)</f>
        <v>42.08</v>
      </c>
      <c r="DC102">
        <f t="shared" ref="DC102:DC124" si="33">ROUND(ROUND(AT102*AG102,2),6)</f>
        <v>0</v>
      </c>
      <c r="DD102" t="s">
        <v>3</v>
      </c>
      <c r="DE102" t="s">
        <v>3</v>
      </c>
      <c r="DF102">
        <f>ROUND(ROUND(AE102*AI102,2)*CX102,2)</f>
        <v>362.39</v>
      </c>
      <c r="DG102">
        <f t="shared" ref="DG102:DG108" si="34">ROUND(ROUND(AF102,2)*CX102,2)</f>
        <v>0</v>
      </c>
      <c r="DH102">
        <f t="shared" si="22"/>
        <v>0</v>
      </c>
      <c r="DI102">
        <f t="shared" si="23"/>
        <v>0</v>
      </c>
      <c r="DJ102">
        <f>DF102</f>
        <v>362.39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ROW(Source!A134)</f>
        <v>134</v>
      </c>
      <c r="B103">
        <v>414086428</v>
      </c>
      <c r="C103">
        <v>414087233</v>
      </c>
      <c r="D103">
        <v>342643904</v>
      </c>
      <c r="E103">
        <v>113</v>
      </c>
      <c r="F103">
        <v>1</v>
      </c>
      <c r="G103">
        <v>1</v>
      </c>
      <c r="H103">
        <v>3</v>
      </c>
      <c r="I103" t="s">
        <v>52</v>
      </c>
      <c r="J103" t="s">
        <v>3</v>
      </c>
      <c r="K103" t="s">
        <v>53</v>
      </c>
      <c r="L103">
        <v>1346</v>
      </c>
      <c r="N103">
        <v>1009</v>
      </c>
      <c r="O103" t="s">
        <v>49</v>
      </c>
      <c r="P103" t="s">
        <v>49</v>
      </c>
      <c r="Q103">
        <v>1</v>
      </c>
      <c r="W103">
        <v>0</v>
      </c>
      <c r="X103">
        <v>1535059920</v>
      </c>
      <c r="Y103">
        <f t="shared" si="31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1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414087252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ROUND(Y103*Source!I134,7)</f>
        <v>0</v>
      </c>
      <c r="CY103">
        <f>AA103</f>
        <v>0</v>
      </c>
      <c r="CZ103">
        <f>AE103</f>
        <v>0</v>
      </c>
      <c r="DA103">
        <f>AI103</f>
        <v>1</v>
      </c>
      <c r="DB103">
        <f t="shared" si="32"/>
        <v>0</v>
      </c>
      <c r="DC103">
        <f t="shared" si="33"/>
        <v>0</v>
      </c>
      <c r="DD103" t="s">
        <v>3</v>
      </c>
      <c r="DE103" t="s">
        <v>3</v>
      </c>
      <c r="DF103">
        <f>ROUND(ROUND(AE103,2)*CX103,2)</f>
        <v>0</v>
      </c>
      <c r="DG103">
        <f t="shared" si="34"/>
        <v>0</v>
      </c>
      <c r="DH103">
        <f t="shared" si="22"/>
        <v>0</v>
      </c>
      <c r="DI103">
        <f t="shared" si="23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ROW(Source!A134)</f>
        <v>134</v>
      </c>
      <c r="B104">
        <v>414086428</v>
      </c>
      <c r="C104">
        <v>414087233</v>
      </c>
      <c r="D104">
        <v>342643972</v>
      </c>
      <c r="E104">
        <v>113</v>
      </c>
      <c r="F104">
        <v>1</v>
      </c>
      <c r="G104">
        <v>1</v>
      </c>
      <c r="H104">
        <v>3</v>
      </c>
      <c r="I104" t="s">
        <v>55</v>
      </c>
      <c r="J104" t="s">
        <v>3</v>
      </c>
      <c r="K104" t="s">
        <v>56</v>
      </c>
      <c r="L104">
        <v>1346</v>
      </c>
      <c r="N104">
        <v>1009</v>
      </c>
      <c r="O104" t="s">
        <v>49</v>
      </c>
      <c r="P104" t="s">
        <v>49</v>
      </c>
      <c r="Q104">
        <v>1</v>
      </c>
      <c r="W104">
        <v>0</v>
      </c>
      <c r="X104">
        <v>-1357725944</v>
      </c>
      <c r="Y104">
        <f t="shared" si="31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1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414087253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ROUND(Y104*Source!I134,7)</f>
        <v>0</v>
      </c>
      <c r="CY104">
        <f>AA104</f>
        <v>0</v>
      </c>
      <c r="CZ104">
        <f>AE104</f>
        <v>0</v>
      </c>
      <c r="DA104">
        <f>AI104</f>
        <v>1</v>
      </c>
      <c r="DB104">
        <f t="shared" si="32"/>
        <v>0</v>
      </c>
      <c r="DC104">
        <f t="shared" si="33"/>
        <v>0</v>
      </c>
      <c r="DD104" t="s">
        <v>3</v>
      </c>
      <c r="DE104" t="s">
        <v>3</v>
      </c>
      <c r="DF104">
        <f>ROUND(ROUND(AE104,2)*CX104,2)</f>
        <v>0</v>
      </c>
      <c r="DG104">
        <f t="shared" si="34"/>
        <v>0</v>
      </c>
      <c r="DH104">
        <f t="shared" si="22"/>
        <v>0</v>
      </c>
      <c r="DI104">
        <f t="shared" si="23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ROW(Source!A134)</f>
        <v>134</v>
      </c>
      <c r="B105">
        <v>414086428</v>
      </c>
      <c r="C105">
        <v>414087233</v>
      </c>
      <c r="D105">
        <v>342736178</v>
      </c>
      <c r="E105">
        <v>1</v>
      </c>
      <c r="F105">
        <v>1</v>
      </c>
      <c r="G105">
        <v>1</v>
      </c>
      <c r="H105">
        <v>3</v>
      </c>
      <c r="I105" t="s">
        <v>469</v>
      </c>
      <c r="J105" t="s">
        <v>470</v>
      </c>
      <c r="K105" t="s">
        <v>471</v>
      </c>
      <c r="L105">
        <v>1346</v>
      </c>
      <c r="N105">
        <v>1009</v>
      </c>
      <c r="O105" t="s">
        <v>49</v>
      </c>
      <c r="P105" t="s">
        <v>49</v>
      </c>
      <c r="Q105">
        <v>1</v>
      </c>
      <c r="W105">
        <v>0</v>
      </c>
      <c r="X105">
        <v>1345525934</v>
      </c>
      <c r="Y105">
        <f t="shared" si="31"/>
        <v>17.78</v>
      </c>
      <c r="AA105">
        <v>79.39</v>
      </c>
      <c r="AB105">
        <v>0</v>
      </c>
      <c r="AC105">
        <v>0</v>
      </c>
      <c r="AD105">
        <v>0</v>
      </c>
      <c r="AE105">
        <v>60.6</v>
      </c>
      <c r="AF105">
        <v>0</v>
      </c>
      <c r="AG105">
        <v>0</v>
      </c>
      <c r="AH105">
        <v>0</v>
      </c>
      <c r="AI105">
        <v>1.31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17.78</v>
      </c>
      <c r="AU105" t="s">
        <v>3</v>
      </c>
      <c r="AV105">
        <v>0</v>
      </c>
      <c r="AW105">
        <v>2</v>
      </c>
      <c r="AX105">
        <v>414087254</v>
      </c>
      <c r="AY105">
        <v>1</v>
      </c>
      <c r="AZ105">
        <v>0</v>
      </c>
      <c r="BA105">
        <v>103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1077.4680000000001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1077.4680000000001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ROUND(Y105*Source!I134,7)</f>
        <v>106.3244</v>
      </c>
      <c r="CY105">
        <f>AA105</f>
        <v>79.39</v>
      </c>
      <c r="CZ105">
        <f>AE105</f>
        <v>60.6</v>
      </c>
      <c r="DA105">
        <f>AI105</f>
        <v>1.31</v>
      </c>
      <c r="DB105">
        <f t="shared" si="32"/>
        <v>1077.47</v>
      </c>
      <c r="DC105">
        <f t="shared" si="33"/>
        <v>0</v>
      </c>
      <c r="DD105" t="s">
        <v>3</v>
      </c>
      <c r="DE105" t="s">
        <v>3</v>
      </c>
      <c r="DF105">
        <f>ROUND(ROUND(AE105*AI105,2)*CX105,2)</f>
        <v>8441.09</v>
      </c>
      <c r="DG105">
        <f t="shared" si="34"/>
        <v>0</v>
      </c>
      <c r="DH105">
        <f t="shared" si="22"/>
        <v>0</v>
      </c>
      <c r="DI105">
        <f t="shared" si="23"/>
        <v>0</v>
      </c>
      <c r="DJ105">
        <f>DF105</f>
        <v>8441.09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ROW(Source!A134)</f>
        <v>134</v>
      </c>
      <c r="B106">
        <v>414086428</v>
      </c>
      <c r="C106">
        <v>414087233</v>
      </c>
      <c r="D106">
        <v>0</v>
      </c>
      <c r="E106">
        <v>1</v>
      </c>
      <c r="F106">
        <v>1</v>
      </c>
      <c r="G106">
        <v>1</v>
      </c>
      <c r="H106">
        <v>3</v>
      </c>
      <c r="I106" t="s">
        <v>47</v>
      </c>
      <c r="J106" t="s">
        <v>3</v>
      </c>
      <c r="K106" t="s">
        <v>48</v>
      </c>
      <c r="L106">
        <v>1346</v>
      </c>
      <c r="N106">
        <v>1009</v>
      </c>
      <c r="O106" t="s">
        <v>49</v>
      </c>
      <c r="P106" t="s">
        <v>49</v>
      </c>
      <c r="Q106">
        <v>1</v>
      </c>
      <c r="W106">
        <v>0</v>
      </c>
      <c r="X106">
        <v>-487190639</v>
      </c>
      <c r="Y106">
        <f t="shared" si="31"/>
        <v>80</v>
      </c>
      <c r="AA106">
        <v>625</v>
      </c>
      <c r="AB106">
        <v>0</v>
      </c>
      <c r="AC106">
        <v>0</v>
      </c>
      <c r="AD106">
        <v>0</v>
      </c>
      <c r="AE106">
        <v>625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80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ROUND(Y106*Source!I134,7)</f>
        <v>478.4</v>
      </c>
      <c r="CY106">
        <f>AA106</f>
        <v>625</v>
      </c>
      <c r="CZ106">
        <f>AE106</f>
        <v>625</v>
      </c>
      <c r="DA106">
        <f>AI106</f>
        <v>1</v>
      </c>
      <c r="DB106">
        <f t="shared" si="32"/>
        <v>50000</v>
      </c>
      <c r="DC106">
        <f t="shared" si="33"/>
        <v>0</v>
      </c>
      <c r="DD106" t="s">
        <v>3</v>
      </c>
      <c r="DE106" t="s">
        <v>3</v>
      </c>
      <c r="DF106">
        <f t="shared" ref="DF106:DF112" si="35">ROUND(ROUND(AE106,2)*CX106,2)</f>
        <v>299000</v>
      </c>
      <c r="DG106">
        <f t="shared" si="34"/>
        <v>0</v>
      </c>
      <c r="DH106">
        <f t="shared" si="22"/>
        <v>0</v>
      </c>
      <c r="DI106">
        <f t="shared" si="23"/>
        <v>0</v>
      </c>
      <c r="DJ106">
        <f>DF106</f>
        <v>299000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ROW(Source!A138)</f>
        <v>138</v>
      </c>
      <c r="B107">
        <v>414086428</v>
      </c>
      <c r="C107">
        <v>414087258</v>
      </c>
      <c r="D107">
        <v>342640199</v>
      </c>
      <c r="E107">
        <v>113</v>
      </c>
      <c r="F107">
        <v>1</v>
      </c>
      <c r="G107">
        <v>1</v>
      </c>
      <c r="H107">
        <v>1</v>
      </c>
      <c r="I107" t="s">
        <v>448</v>
      </c>
      <c r="J107" t="s">
        <v>3</v>
      </c>
      <c r="K107" t="s">
        <v>449</v>
      </c>
      <c r="L107">
        <v>1191</v>
      </c>
      <c r="N107">
        <v>1013</v>
      </c>
      <c r="O107" t="s">
        <v>443</v>
      </c>
      <c r="P107" t="s">
        <v>443</v>
      </c>
      <c r="Q107">
        <v>1</v>
      </c>
      <c r="W107">
        <v>0</v>
      </c>
      <c r="X107">
        <v>1426738182</v>
      </c>
      <c r="Y107">
        <f t="shared" si="31"/>
        <v>4.3600000000000003</v>
      </c>
      <c r="AA107">
        <v>0</v>
      </c>
      <c r="AB107">
        <v>0</v>
      </c>
      <c r="AC107">
        <v>0</v>
      </c>
      <c r="AD107">
        <v>537.73</v>
      </c>
      <c r="AE107">
        <v>0</v>
      </c>
      <c r="AF107">
        <v>0</v>
      </c>
      <c r="AG107">
        <v>0</v>
      </c>
      <c r="AH107">
        <v>537.73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4.3600000000000003</v>
      </c>
      <c r="AU107" t="s">
        <v>3</v>
      </c>
      <c r="AV107">
        <v>1</v>
      </c>
      <c r="AW107">
        <v>2</v>
      </c>
      <c r="AX107">
        <v>414087269</v>
      </c>
      <c r="AY107">
        <v>1</v>
      </c>
      <c r="AZ107">
        <v>0</v>
      </c>
      <c r="BA107">
        <v>104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2344.5028000000002</v>
      </c>
      <c r="BN107">
        <v>4.3600000000000003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2344.5028000000002</v>
      </c>
      <c r="BU107">
        <v>4.3600000000000003</v>
      </c>
      <c r="BV107">
        <v>0</v>
      </c>
      <c r="BW107">
        <v>1</v>
      </c>
      <c r="CU107">
        <f>ROUND(AT107*Source!I138*AH107*AL107,2)</f>
        <v>14020.13</v>
      </c>
      <c r="CV107">
        <f>ROUND(Y107*Source!I138,7)</f>
        <v>26.072800000000001</v>
      </c>
      <c r="CW107">
        <v>0</v>
      </c>
      <c r="CX107">
        <f>ROUND(Y107*Source!I138,7)</f>
        <v>26.072800000000001</v>
      </c>
      <c r="CY107">
        <f>AD107</f>
        <v>537.73</v>
      </c>
      <c r="CZ107">
        <f>AH107</f>
        <v>537.73</v>
      </c>
      <c r="DA107">
        <f>AL107</f>
        <v>1</v>
      </c>
      <c r="DB107">
        <f t="shared" si="32"/>
        <v>2344.5</v>
      </c>
      <c r="DC107">
        <f t="shared" si="33"/>
        <v>0</v>
      </c>
      <c r="DD107" t="s">
        <v>3</v>
      </c>
      <c r="DE107" t="s">
        <v>3</v>
      </c>
      <c r="DF107">
        <f t="shared" si="35"/>
        <v>0</v>
      </c>
      <c r="DG107">
        <f t="shared" si="34"/>
        <v>0</v>
      </c>
      <c r="DH107">
        <f t="shared" si="22"/>
        <v>0</v>
      </c>
      <c r="DI107">
        <f t="shared" si="23"/>
        <v>14020.13</v>
      </c>
      <c r="DJ107">
        <f>DI107</f>
        <v>14020.13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ROW(Source!A138)</f>
        <v>138</v>
      </c>
      <c r="B108">
        <v>414086428</v>
      </c>
      <c r="C108">
        <v>414087258</v>
      </c>
      <c r="D108">
        <v>342640393</v>
      </c>
      <c r="E108">
        <v>113</v>
      </c>
      <c r="F108">
        <v>1</v>
      </c>
      <c r="G108">
        <v>1</v>
      </c>
      <c r="H108">
        <v>1</v>
      </c>
      <c r="I108" t="s">
        <v>450</v>
      </c>
      <c r="J108" t="s">
        <v>3</v>
      </c>
      <c r="K108" t="s">
        <v>451</v>
      </c>
      <c r="L108">
        <v>1191</v>
      </c>
      <c r="N108">
        <v>1013</v>
      </c>
      <c r="O108" t="s">
        <v>443</v>
      </c>
      <c r="P108" t="s">
        <v>443</v>
      </c>
      <c r="Q108">
        <v>1</v>
      </c>
      <c r="W108">
        <v>0</v>
      </c>
      <c r="X108">
        <v>-1417349443</v>
      </c>
      <c r="Y108">
        <f t="shared" si="31"/>
        <v>0.12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0.12</v>
      </c>
      <c r="AU108" t="s">
        <v>3</v>
      </c>
      <c r="AV108">
        <v>2</v>
      </c>
      <c r="AW108">
        <v>2</v>
      </c>
      <c r="AX108">
        <v>414087270</v>
      </c>
      <c r="AY108">
        <v>1</v>
      </c>
      <c r="AZ108">
        <v>0</v>
      </c>
      <c r="BA108">
        <v>105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ROUND(Y108*Source!I138,7)</f>
        <v>0.71760000000000002</v>
      </c>
      <c r="CY108">
        <f>AD108</f>
        <v>0</v>
      </c>
      <c r="CZ108">
        <f>AH108</f>
        <v>0</v>
      </c>
      <c r="DA108">
        <f>AL108</f>
        <v>1</v>
      </c>
      <c r="DB108">
        <f t="shared" si="32"/>
        <v>0</v>
      </c>
      <c r="DC108">
        <f t="shared" si="33"/>
        <v>0</v>
      </c>
      <c r="DD108" t="s">
        <v>3</v>
      </c>
      <c r="DE108" t="s">
        <v>3</v>
      </c>
      <c r="DF108">
        <f t="shared" si="35"/>
        <v>0</v>
      </c>
      <c r="DG108">
        <f t="shared" si="34"/>
        <v>0</v>
      </c>
      <c r="DH108">
        <f t="shared" si="22"/>
        <v>0</v>
      </c>
      <c r="DI108">
        <f t="shared" si="23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ROW(Source!A138)</f>
        <v>138</v>
      </c>
      <c r="B109">
        <v>414086428</v>
      </c>
      <c r="C109">
        <v>414087258</v>
      </c>
      <c r="D109">
        <v>342764689</v>
      </c>
      <c r="E109">
        <v>1</v>
      </c>
      <c r="F109">
        <v>1</v>
      </c>
      <c r="G109">
        <v>1</v>
      </c>
      <c r="H109">
        <v>2</v>
      </c>
      <c r="I109" t="s">
        <v>452</v>
      </c>
      <c r="J109" t="s">
        <v>453</v>
      </c>
      <c r="K109" t="s">
        <v>454</v>
      </c>
      <c r="L109">
        <v>1368</v>
      </c>
      <c r="N109">
        <v>1011</v>
      </c>
      <c r="O109" t="s">
        <v>447</v>
      </c>
      <c r="P109" t="s">
        <v>447</v>
      </c>
      <c r="Q109">
        <v>1</v>
      </c>
      <c r="W109">
        <v>0</v>
      </c>
      <c r="X109">
        <v>1047952000</v>
      </c>
      <c r="Y109">
        <f t="shared" si="31"/>
        <v>0.01</v>
      </c>
      <c r="AA109">
        <v>0</v>
      </c>
      <c r="AB109">
        <v>846.76</v>
      </c>
      <c r="AC109">
        <v>803.25</v>
      </c>
      <c r="AD109">
        <v>0</v>
      </c>
      <c r="AE109">
        <v>0</v>
      </c>
      <c r="AF109">
        <v>622.62</v>
      </c>
      <c r="AG109">
        <v>803.25</v>
      </c>
      <c r="AH109">
        <v>0</v>
      </c>
      <c r="AI109">
        <v>1</v>
      </c>
      <c r="AJ109">
        <v>1.36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0.01</v>
      </c>
      <c r="AU109" t="s">
        <v>3</v>
      </c>
      <c r="AV109">
        <v>1</v>
      </c>
      <c r="AW109">
        <v>2</v>
      </c>
      <c r="AX109">
        <v>414087271</v>
      </c>
      <c r="AY109">
        <v>1</v>
      </c>
      <c r="AZ109">
        <v>0</v>
      </c>
      <c r="BA109">
        <v>106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6.2262000000000004</v>
      </c>
      <c r="BL109">
        <v>8.0325000000000006</v>
      </c>
      <c r="BM109">
        <v>0</v>
      </c>
      <c r="BN109">
        <v>0</v>
      </c>
      <c r="BO109">
        <v>0.01</v>
      </c>
      <c r="BP109">
        <v>1</v>
      </c>
      <c r="BQ109">
        <v>0</v>
      </c>
      <c r="BR109">
        <v>6.2262000000000004</v>
      </c>
      <c r="BS109">
        <v>8.0325000000000006</v>
      </c>
      <c r="BT109">
        <v>0</v>
      </c>
      <c r="BU109">
        <v>0</v>
      </c>
      <c r="BV109">
        <v>0.01</v>
      </c>
      <c r="BW109">
        <v>1</v>
      </c>
      <c r="CV109">
        <v>0</v>
      </c>
      <c r="CW109">
        <f>ROUND(Y109*Source!I138*DO109,7)</f>
        <v>5.9799999999999999E-2</v>
      </c>
      <c r="CX109">
        <f>ROUND(Y109*Source!I138,7)</f>
        <v>5.9799999999999999E-2</v>
      </c>
      <c r="CY109">
        <f>AB109</f>
        <v>846.76</v>
      </c>
      <c r="CZ109">
        <f>AF109</f>
        <v>622.62</v>
      </c>
      <c r="DA109">
        <f>AJ109</f>
        <v>1.36</v>
      </c>
      <c r="DB109">
        <f t="shared" si="32"/>
        <v>6.23</v>
      </c>
      <c r="DC109">
        <f t="shared" si="33"/>
        <v>8.0299999999999994</v>
      </c>
      <c r="DD109" t="s">
        <v>3</v>
      </c>
      <c r="DE109" t="s">
        <v>3</v>
      </c>
      <c r="DF109">
        <f t="shared" si="35"/>
        <v>0</v>
      </c>
      <c r="DG109">
        <f>ROUND(ROUND(AF109*AJ109,2)*CX109,2)</f>
        <v>50.64</v>
      </c>
      <c r="DH109">
        <f t="shared" si="22"/>
        <v>48.03</v>
      </c>
      <c r="DI109">
        <f t="shared" si="23"/>
        <v>0</v>
      </c>
      <c r="DJ109">
        <f>DG109+DH109</f>
        <v>98.67</v>
      </c>
      <c r="DK109">
        <v>0</v>
      </c>
      <c r="DL109" t="s">
        <v>455</v>
      </c>
      <c r="DM109">
        <v>6</v>
      </c>
      <c r="DN109" t="s">
        <v>443</v>
      </c>
      <c r="DO109">
        <v>1</v>
      </c>
    </row>
    <row r="110" spans="1:119" x14ac:dyDescent="0.2">
      <c r="A110">
        <f>ROW(Source!A138)</f>
        <v>138</v>
      </c>
      <c r="B110">
        <v>414086428</v>
      </c>
      <c r="C110">
        <v>414087258</v>
      </c>
      <c r="D110">
        <v>342765643</v>
      </c>
      <c r="E110">
        <v>1</v>
      </c>
      <c r="F110">
        <v>1</v>
      </c>
      <c r="G110">
        <v>1</v>
      </c>
      <c r="H110">
        <v>2</v>
      </c>
      <c r="I110" t="s">
        <v>456</v>
      </c>
      <c r="J110" t="s">
        <v>457</v>
      </c>
      <c r="K110" t="s">
        <v>458</v>
      </c>
      <c r="L110">
        <v>1368</v>
      </c>
      <c r="N110">
        <v>1011</v>
      </c>
      <c r="O110" t="s">
        <v>447</v>
      </c>
      <c r="P110" t="s">
        <v>447</v>
      </c>
      <c r="Q110">
        <v>1</v>
      </c>
      <c r="W110">
        <v>0</v>
      </c>
      <c r="X110">
        <v>1503848564</v>
      </c>
      <c r="Y110">
        <f t="shared" si="31"/>
        <v>0.11</v>
      </c>
      <c r="AA110">
        <v>0</v>
      </c>
      <c r="AB110">
        <v>583.05999999999995</v>
      </c>
      <c r="AC110">
        <v>597.98</v>
      </c>
      <c r="AD110">
        <v>0</v>
      </c>
      <c r="AE110">
        <v>0</v>
      </c>
      <c r="AF110">
        <v>477.92</v>
      </c>
      <c r="AG110">
        <v>597.98</v>
      </c>
      <c r="AH110">
        <v>0</v>
      </c>
      <c r="AI110">
        <v>1</v>
      </c>
      <c r="AJ110">
        <v>1.22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0.11</v>
      </c>
      <c r="AU110" t="s">
        <v>3</v>
      </c>
      <c r="AV110">
        <v>1</v>
      </c>
      <c r="AW110">
        <v>2</v>
      </c>
      <c r="AX110">
        <v>414087272</v>
      </c>
      <c r="AY110">
        <v>1</v>
      </c>
      <c r="AZ110">
        <v>0</v>
      </c>
      <c r="BA110">
        <v>107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52.571200000000005</v>
      </c>
      <c r="BL110">
        <v>65.777799999999999</v>
      </c>
      <c r="BM110">
        <v>0</v>
      </c>
      <c r="BN110">
        <v>0</v>
      </c>
      <c r="BO110">
        <v>0.11</v>
      </c>
      <c r="BP110">
        <v>1</v>
      </c>
      <c r="BQ110">
        <v>0</v>
      </c>
      <c r="BR110">
        <v>52.571200000000005</v>
      </c>
      <c r="BS110">
        <v>65.777799999999999</v>
      </c>
      <c r="BT110">
        <v>0</v>
      </c>
      <c r="BU110">
        <v>0</v>
      </c>
      <c r="BV110">
        <v>0.11</v>
      </c>
      <c r="BW110">
        <v>1</v>
      </c>
      <c r="CV110">
        <v>0</v>
      </c>
      <c r="CW110">
        <f>ROUND(Y110*Source!I138*DO110,7)</f>
        <v>0.65780000000000005</v>
      </c>
      <c r="CX110">
        <f>ROUND(Y110*Source!I138,7)</f>
        <v>0.65780000000000005</v>
      </c>
      <c r="CY110">
        <f>AB110</f>
        <v>583.05999999999995</v>
      </c>
      <c r="CZ110">
        <f>AF110</f>
        <v>477.92</v>
      </c>
      <c r="DA110">
        <f>AJ110</f>
        <v>1.22</v>
      </c>
      <c r="DB110">
        <f t="shared" si="32"/>
        <v>52.57</v>
      </c>
      <c r="DC110">
        <f t="shared" si="33"/>
        <v>65.78</v>
      </c>
      <c r="DD110" t="s">
        <v>3</v>
      </c>
      <c r="DE110" t="s">
        <v>3</v>
      </c>
      <c r="DF110">
        <f t="shared" si="35"/>
        <v>0</v>
      </c>
      <c r="DG110">
        <f>ROUND(ROUND(AF110*AJ110,2)*CX110,2)</f>
        <v>383.54</v>
      </c>
      <c r="DH110">
        <f t="shared" si="22"/>
        <v>393.35</v>
      </c>
      <c r="DI110">
        <f t="shared" si="23"/>
        <v>0</v>
      </c>
      <c r="DJ110">
        <f>DG110+DH110</f>
        <v>776.8900000000001</v>
      </c>
      <c r="DK110">
        <v>0</v>
      </c>
      <c r="DL110" t="s">
        <v>459</v>
      </c>
      <c r="DM110">
        <v>4</v>
      </c>
      <c r="DN110" t="s">
        <v>443</v>
      </c>
      <c r="DO110">
        <v>1</v>
      </c>
    </row>
    <row r="111" spans="1:119" x14ac:dyDescent="0.2">
      <c r="A111">
        <f>ROW(Source!A138)</f>
        <v>138</v>
      </c>
      <c r="B111">
        <v>414086428</v>
      </c>
      <c r="C111">
        <v>414087258</v>
      </c>
      <c r="D111">
        <v>342765856</v>
      </c>
      <c r="E111">
        <v>1</v>
      </c>
      <c r="F111">
        <v>1</v>
      </c>
      <c r="G111">
        <v>1</v>
      </c>
      <c r="H111">
        <v>2</v>
      </c>
      <c r="I111" t="s">
        <v>460</v>
      </c>
      <c r="J111" t="s">
        <v>461</v>
      </c>
      <c r="K111" t="s">
        <v>462</v>
      </c>
      <c r="L111">
        <v>1368</v>
      </c>
      <c r="N111">
        <v>1011</v>
      </c>
      <c r="O111" t="s">
        <v>447</v>
      </c>
      <c r="P111" t="s">
        <v>447</v>
      </c>
      <c r="Q111">
        <v>1</v>
      </c>
      <c r="W111">
        <v>0</v>
      </c>
      <c r="X111">
        <v>-2043737778</v>
      </c>
      <c r="Y111">
        <f t="shared" si="31"/>
        <v>1.75</v>
      </c>
      <c r="AA111">
        <v>0</v>
      </c>
      <c r="AB111">
        <v>146.6</v>
      </c>
      <c r="AC111">
        <v>0</v>
      </c>
      <c r="AD111">
        <v>0</v>
      </c>
      <c r="AE111">
        <v>0</v>
      </c>
      <c r="AF111">
        <v>115.43</v>
      </c>
      <c r="AG111">
        <v>0</v>
      </c>
      <c r="AH111">
        <v>0</v>
      </c>
      <c r="AI111">
        <v>1</v>
      </c>
      <c r="AJ111">
        <v>1.27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1.75</v>
      </c>
      <c r="AU111" t="s">
        <v>3</v>
      </c>
      <c r="AV111">
        <v>1</v>
      </c>
      <c r="AW111">
        <v>2</v>
      </c>
      <c r="AX111">
        <v>414087273</v>
      </c>
      <c r="AY111">
        <v>1</v>
      </c>
      <c r="AZ111">
        <v>0</v>
      </c>
      <c r="BA111">
        <v>108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202.0025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202.0025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ROUND(Y111*Source!I138*DO111,7)</f>
        <v>0</v>
      </c>
      <c r="CX111">
        <f>ROUND(Y111*Source!I138,7)</f>
        <v>10.465</v>
      </c>
      <c r="CY111">
        <f>AB111</f>
        <v>146.6</v>
      </c>
      <c r="CZ111">
        <f>AF111</f>
        <v>115.43</v>
      </c>
      <c r="DA111">
        <f>AJ111</f>
        <v>1.27</v>
      </c>
      <c r="DB111">
        <f t="shared" si="32"/>
        <v>202</v>
      </c>
      <c r="DC111">
        <f t="shared" si="33"/>
        <v>0</v>
      </c>
      <c r="DD111" t="s">
        <v>3</v>
      </c>
      <c r="DE111" t="s">
        <v>3</v>
      </c>
      <c r="DF111">
        <f t="shared" si="35"/>
        <v>0</v>
      </c>
      <c r="DG111">
        <f>ROUND(ROUND(AF111*AJ111,2)*CX111,2)</f>
        <v>1534.17</v>
      </c>
      <c r="DH111">
        <f t="shared" si="22"/>
        <v>0</v>
      </c>
      <c r="DI111">
        <f t="shared" si="23"/>
        <v>0</v>
      </c>
      <c r="DJ111">
        <f>DG111+DH111</f>
        <v>1534.17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ROW(Source!A138)</f>
        <v>138</v>
      </c>
      <c r="B112">
        <v>414086428</v>
      </c>
      <c r="C112">
        <v>414087258</v>
      </c>
      <c r="D112">
        <v>342766199</v>
      </c>
      <c r="E112">
        <v>1</v>
      </c>
      <c r="F112">
        <v>1</v>
      </c>
      <c r="G112">
        <v>1</v>
      </c>
      <c r="H112">
        <v>2</v>
      </c>
      <c r="I112" t="s">
        <v>463</v>
      </c>
      <c r="J112" t="s">
        <v>464</v>
      </c>
      <c r="K112" t="s">
        <v>465</v>
      </c>
      <c r="L112">
        <v>1368</v>
      </c>
      <c r="N112">
        <v>1011</v>
      </c>
      <c r="O112" t="s">
        <v>447</v>
      </c>
      <c r="P112" t="s">
        <v>447</v>
      </c>
      <c r="Q112">
        <v>1</v>
      </c>
      <c r="W112">
        <v>0</v>
      </c>
      <c r="X112">
        <v>680960372</v>
      </c>
      <c r="Y112">
        <f t="shared" si="31"/>
        <v>1.75</v>
      </c>
      <c r="AA112">
        <v>0</v>
      </c>
      <c r="AB112">
        <v>56.79</v>
      </c>
      <c r="AC112">
        <v>0</v>
      </c>
      <c r="AD112">
        <v>0</v>
      </c>
      <c r="AE112">
        <v>0</v>
      </c>
      <c r="AF112">
        <v>41.15</v>
      </c>
      <c r="AG112">
        <v>0</v>
      </c>
      <c r="AH112">
        <v>0</v>
      </c>
      <c r="AI112">
        <v>1</v>
      </c>
      <c r="AJ112">
        <v>1.38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1.75</v>
      </c>
      <c r="AU112" t="s">
        <v>3</v>
      </c>
      <c r="AV112">
        <v>1</v>
      </c>
      <c r="AW112">
        <v>2</v>
      </c>
      <c r="AX112">
        <v>414087274</v>
      </c>
      <c r="AY112">
        <v>1</v>
      </c>
      <c r="AZ112">
        <v>0</v>
      </c>
      <c r="BA112">
        <v>109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72.012500000000003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72.012500000000003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ROUND(Y112*Source!I138*DO112,7)</f>
        <v>0</v>
      </c>
      <c r="CX112">
        <f>ROUND(Y112*Source!I138,7)</f>
        <v>10.465</v>
      </c>
      <c r="CY112">
        <f>AB112</f>
        <v>56.79</v>
      </c>
      <c r="CZ112">
        <f>AF112</f>
        <v>41.15</v>
      </c>
      <c r="DA112">
        <f>AJ112</f>
        <v>1.38</v>
      </c>
      <c r="DB112">
        <f t="shared" si="32"/>
        <v>72.010000000000005</v>
      </c>
      <c r="DC112">
        <f t="shared" si="33"/>
        <v>0</v>
      </c>
      <c r="DD112" t="s">
        <v>3</v>
      </c>
      <c r="DE112" t="s">
        <v>3</v>
      </c>
      <c r="DF112">
        <f t="shared" si="35"/>
        <v>0</v>
      </c>
      <c r="DG112">
        <f>ROUND(ROUND(AF112*AJ112,2)*CX112,2)</f>
        <v>594.30999999999995</v>
      </c>
      <c r="DH112">
        <f t="shared" si="22"/>
        <v>0</v>
      </c>
      <c r="DI112">
        <f t="shared" si="23"/>
        <v>0</v>
      </c>
      <c r="DJ112">
        <f>DG112+DH112</f>
        <v>594.30999999999995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ROW(Source!A138)</f>
        <v>138</v>
      </c>
      <c r="B113">
        <v>414086428</v>
      </c>
      <c r="C113">
        <v>414087258</v>
      </c>
      <c r="D113">
        <v>342718355</v>
      </c>
      <c r="E113">
        <v>1</v>
      </c>
      <c r="F113">
        <v>1</v>
      </c>
      <c r="G113">
        <v>1</v>
      </c>
      <c r="H113">
        <v>3</v>
      </c>
      <c r="I113" t="s">
        <v>466</v>
      </c>
      <c r="J113" t="s">
        <v>467</v>
      </c>
      <c r="K113" t="s">
        <v>468</v>
      </c>
      <c r="L113">
        <v>1346</v>
      </c>
      <c r="N113">
        <v>1009</v>
      </c>
      <c r="O113" t="s">
        <v>49</v>
      </c>
      <c r="P113" t="s">
        <v>49</v>
      </c>
      <c r="Q113">
        <v>1</v>
      </c>
      <c r="W113">
        <v>0</v>
      </c>
      <c r="X113">
        <v>-1749521197</v>
      </c>
      <c r="Y113">
        <f t="shared" si="31"/>
        <v>0.25</v>
      </c>
      <c r="AA113">
        <v>80.8</v>
      </c>
      <c r="AB113">
        <v>0</v>
      </c>
      <c r="AC113">
        <v>0</v>
      </c>
      <c r="AD113">
        <v>0</v>
      </c>
      <c r="AE113">
        <v>56.11</v>
      </c>
      <c r="AF113">
        <v>0</v>
      </c>
      <c r="AG113">
        <v>0</v>
      </c>
      <c r="AH113">
        <v>0</v>
      </c>
      <c r="AI113">
        <v>1.44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0.25</v>
      </c>
      <c r="AU113" t="s">
        <v>3</v>
      </c>
      <c r="AV113">
        <v>0</v>
      </c>
      <c r="AW113">
        <v>2</v>
      </c>
      <c r="AX113">
        <v>414087275</v>
      </c>
      <c r="AY113">
        <v>1</v>
      </c>
      <c r="AZ113">
        <v>0</v>
      </c>
      <c r="BA113">
        <v>110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14.0275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14.0275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ROUND(Y113*Source!I138,7)</f>
        <v>1.4950000000000001</v>
      </c>
      <c r="CY113">
        <f>AA113</f>
        <v>80.8</v>
      </c>
      <c r="CZ113">
        <f>AE113</f>
        <v>56.11</v>
      </c>
      <c r="DA113">
        <f>AI113</f>
        <v>1.44</v>
      </c>
      <c r="DB113">
        <f t="shared" si="32"/>
        <v>14.03</v>
      </c>
      <c r="DC113">
        <f t="shared" si="33"/>
        <v>0</v>
      </c>
      <c r="DD113" t="s">
        <v>3</v>
      </c>
      <c r="DE113" t="s">
        <v>3</v>
      </c>
      <c r="DF113">
        <f>ROUND(ROUND(AE113*AI113,2)*CX113,2)</f>
        <v>120.8</v>
      </c>
      <c r="DG113">
        <f t="shared" ref="DG113:DG118" si="36">ROUND(ROUND(AF113,2)*CX113,2)</f>
        <v>0</v>
      </c>
      <c r="DH113">
        <f t="shared" si="22"/>
        <v>0</v>
      </c>
      <c r="DI113">
        <f t="shared" si="23"/>
        <v>0</v>
      </c>
      <c r="DJ113">
        <f>DF113</f>
        <v>120.8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ROW(Source!A138)</f>
        <v>138</v>
      </c>
      <c r="B114">
        <v>414086428</v>
      </c>
      <c r="C114">
        <v>414087258</v>
      </c>
      <c r="D114">
        <v>342643904</v>
      </c>
      <c r="E114">
        <v>113</v>
      </c>
      <c r="F114">
        <v>1</v>
      </c>
      <c r="G114">
        <v>1</v>
      </c>
      <c r="H114">
        <v>3</v>
      </c>
      <c r="I114" t="s">
        <v>52</v>
      </c>
      <c r="J114" t="s">
        <v>3</v>
      </c>
      <c r="K114" t="s">
        <v>53</v>
      </c>
      <c r="L114">
        <v>1346</v>
      </c>
      <c r="N114">
        <v>1009</v>
      </c>
      <c r="O114" t="s">
        <v>49</v>
      </c>
      <c r="P114" t="s">
        <v>49</v>
      </c>
      <c r="Q114">
        <v>1</v>
      </c>
      <c r="W114">
        <v>0</v>
      </c>
      <c r="X114">
        <v>1535059920</v>
      </c>
      <c r="Y114">
        <f t="shared" si="31"/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414087276</v>
      </c>
      <c r="AY114">
        <v>1</v>
      </c>
      <c r="AZ114">
        <v>0</v>
      </c>
      <c r="BA114">
        <v>111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ROUND(Y114*Source!I138,7)</f>
        <v>0</v>
      </c>
      <c r="CY114">
        <f>AA114</f>
        <v>0</v>
      </c>
      <c r="CZ114">
        <f>AE114</f>
        <v>0</v>
      </c>
      <c r="DA114">
        <f>AI114</f>
        <v>1</v>
      </c>
      <c r="DB114">
        <f t="shared" si="32"/>
        <v>0</v>
      </c>
      <c r="DC114">
        <f t="shared" si="33"/>
        <v>0</v>
      </c>
      <c r="DD114" t="s">
        <v>3</v>
      </c>
      <c r="DE114" t="s">
        <v>3</v>
      </c>
      <c r="DF114">
        <f>ROUND(ROUND(AE114,2)*CX114,2)</f>
        <v>0</v>
      </c>
      <c r="DG114">
        <f t="shared" si="36"/>
        <v>0</v>
      </c>
      <c r="DH114">
        <f t="shared" si="22"/>
        <v>0</v>
      </c>
      <c r="DI114">
        <f t="shared" si="2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ROW(Source!A138)</f>
        <v>138</v>
      </c>
      <c r="B115">
        <v>414086428</v>
      </c>
      <c r="C115">
        <v>414087258</v>
      </c>
      <c r="D115">
        <v>342736178</v>
      </c>
      <c r="E115">
        <v>1</v>
      </c>
      <c r="F115">
        <v>1</v>
      </c>
      <c r="G115">
        <v>1</v>
      </c>
      <c r="H115">
        <v>3</v>
      </c>
      <c r="I115" t="s">
        <v>469</v>
      </c>
      <c r="J115" t="s">
        <v>470</v>
      </c>
      <c r="K115" t="s">
        <v>471</v>
      </c>
      <c r="L115">
        <v>1346</v>
      </c>
      <c r="N115">
        <v>1009</v>
      </c>
      <c r="O115" t="s">
        <v>49</v>
      </c>
      <c r="P115" t="s">
        <v>49</v>
      </c>
      <c r="Q115">
        <v>1</v>
      </c>
      <c r="W115">
        <v>0</v>
      </c>
      <c r="X115">
        <v>1345525934</v>
      </c>
      <c r="Y115">
        <f t="shared" si="31"/>
        <v>5.9249999999999998</v>
      </c>
      <c r="AA115">
        <v>79.39</v>
      </c>
      <c r="AB115">
        <v>0</v>
      </c>
      <c r="AC115">
        <v>0</v>
      </c>
      <c r="AD115">
        <v>0</v>
      </c>
      <c r="AE115">
        <v>60.6</v>
      </c>
      <c r="AF115">
        <v>0</v>
      </c>
      <c r="AG115">
        <v>0</v>
      </c>
      <c r="AH115">
        <v>0</v>
      </c>
      <c r="AI115">
        <v>1.31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5.9249999999999998</v>
      </c>
      <c r="AU115" t="s">
        <v>3</v>
      </c>
      <c r="AV115">
        <v>0</v>
      </c>
      <c r="AW115">
        <v>2</v>
      </c>
      <c r="AX115">
        <v>414087277</v>
      </c>
      <c r="AY115">
        <v>1</v>
      </c>
      <c r="AZ115">
        <v>0</v>
      </c>
      <c r="BA115">
        <v>112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359.05500000000001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359.05500000000001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ROUND(Y115*Source!I138,7)</f>
        <v>35.4315</v>
      </c>
      <c r="CY115">
        <f>AA115</f>
        <v>79.39</v>
      </c>
      <c r="CZ115">
        <f>AE115</f>
        <v>60.6</v>
      </c>
      <c r="DA115">
        <f>AI115</f>
        <v>1.31</v>
      </c>
      <c r="DB115">
        <f t="shared" si="32"/>
        <v>359.06</v>
      </c>
      <c r="DC115">
        <f t="shared" si="33"/>
        <v>0</v>
      </c>
      <c r="DD115" t="s">
        <v>3</v>
      </c>
      <c r="DE115" t="s">
        <v>3</v>
      </c>
      <c r="DF115">
        <f>ROUND(ROUND(AE115*AI115,2)*CX115,2)</f>
        <v>2812.91</v>
      </c>
      <c r="DG115">
        <f t="shared" si="36"/>
        <v>0</v>
      </c>
      <c r="DH115">
        <f t="shared" si="22"/>
        <v>0</v>
      </c>
      <c r="DI115">
        <f t="shared" si="23"/>
        <v>0</v>
      </c>
      <c r="DJ115">
        <f>DF115</f>
        <v>2812.91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ROW(Source!A138)</f>
        <v>138</v>
      </c>
      <c r="B116">
        <v>414086428</v>
      </c>
      <c r="C116">
        <v>414087258</v>
      </c>
      <c r="D116">
        <v>0</v>
      </c>
      <c r="E116">
        <v>1</v>
      </c>
      <c r="F116">
        <v>1</v>
      </c>
      <c r="G116">
        <v>1</v>
      </c>
      <c r="H116">
        <v>3</v>
      </c>
      <c r="I116" t="s">
        <v>47</v>
      </c>
      <c r="J116" t="s">
        <v>3</v>
      </c>
      <c r="K116" t="s">
        <v>62</v>
      </c>
      <c r="L116">
        <v>1346</v>
      </c>
      <c r="N116">
        <v>1009</v>
      </c>
      <c r="O116" t="s">
        <v>49</v>
      </c>
      <c r="P116" t="s">
        <v>49</v>
      </c>
      <c r="Q116">
        <v>1</v>
      </c>
      <c r="W116">
        <v>0</v>
      </c>
      <c r="X116">
        <v>-1248497272</v>
      </c>
      <c r="Y116">
        <f t="shared" si="31"/>
        <v>80</v>
      </c>
      <c r="AA116">
        <v>625</v>
      </c>
      <c r="AB116">
        <v>0</v>
      </c>
      <c r="AC116">
        <v>0</v>
      </c>
      <c r="AD116">
        <v>0</v>
      </c>
      <c r="AE116">
        <v>625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80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ROUND(Y116*Source!I138,7)</f>
        <v>478.4</v>
      </c>
      <c r="CY116">
        <f>AA116</f>
        <v>625</v>
      </c>
      <c r="CZ116">
        <f>AE116</f>
        <v>625</v>
      </c>
      <c r="DA116">
        <f>AI116</f>
        <v>1</v>
      </c>
      <c r="DB116">
        <f t="shared" si="32"/>
        <v>50000</v>
      </c>
      <c r="DC116">
        <f t="shared" si="33"/>
        <v>0</v>
      </c>
      <c r="DD116" t="s">
        <v>3</v>
      </c>
      <c r="DE116" t="s">
        <v>3</v>
      </c>
      <c r="DF116">
        <f>ROUND(ROUND(AE116,2)*CX116,2)</f>
        <v>299000</v>
      </c>
      <c r="DG116">
        <f t="shared" si="36"/>
        <v>0</v>
      </c>
      <c r="DH116">
        <f t="shared" si="22"/>
        <v>0</v>
      </c>
      <c r="DI116">
        <f t="shared" si="23"/>
        <v>0</v>
      </c>
      <c r="DJ116">
        <f>DF116</f>
        <v>299000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ROW(Source!A141)</f>
        <v>141</v>
      </c>
      <c r="B117">
        <v>414086428</v>
      </c>
      <c r="C117">
        <v>414087280</v>
      </c>
      <c r="D117">
        <v>342640201</v>
      </c>
      <c r="E117">
        <v>113</v>
      </c>
      <c r="F117">
        <v>1</v>
      </c>
      <c r="G117">
        <v>1</v>
      </c>
      <c r="H117">
        <v>1</v>
      </c>
      <c r="I117" t="s">
        <v>504</v>
      </c>
      <c r="J117" t="s">
        <v>3</v>
      </c>
      <c r="K117" t="s">
        <v>505</v>
      </c>
      <c r="L117">
        <v>1191</v>
      </c>
      <c r="N117">
        <v>1013</v>
      </c>
      <c r="O117" t="s">
        <v>443</v>
      </c>
      <c r="P117" t="s">
        <v>443</v>
      </c>
      <c r="Q117">
        <v>1</v>
      </c>
      <c r="W117">
        <v>0</v>
      </c>
      <c r="X117">
        <v>1958912953</v>
      </c>
      <c r="Y117">
        <f t="shared" si="31"/>
        <v>18.2</v>
      </c>
      <c r="AA117">
        <v>0</v>
      </c>
      <c r="AB117">
        <v>0</v>
      </c>
      <c r="AC117">
        <v>0</v>
      </c>
      <c r="AD117">
        <v>544.42999999999995</v>
      </c>
      <c r="AE117">
        <v>0</v>
      </c>
      <c r="AF117">
        <v>0</v>
      </c>
      <c r="AG117">
        <v>0</v>
      </c>
      <c r="AH117">
        <v>544.42999999999995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18.2</v>
      </c>
      <c r="AU117" t="s">
        <v>3</v>
      </c>
      <c r="AV117">
        <v>1</v>
      </c>
      <c r="AW117">
        <v>2</v>
      </c>
      <c r="AX117">
        <v>414087287</v>
      </c>
      <c r="AY117">
        <v>1</v>
      </c>
      <c r="AZ117">
        <v>0</v>
      </c>
      <c r="BA117">
        <v>113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9908.6259999999984</v>
      </c>
      <c r="BN117">
        <v>18.2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9908.6259999999984</v>
      </c>
      <c r="BU117">
        <v>18.2</v>
      </c>
      <c r="BV117">
        <v>0</v>
      </c>
      <c r="BW117">
        <v>1</v>
      </c>
      <c r="CU117">
        <f>ROUND(AT117*Source!I141*AH117*AL117,2)</f>
        <v>891.78</v>
      </c>
      <c r="CV117">
        <f>ROUND(Y117*Source!I141,7)</f>
        <v>1.6379999999999999</v>
      </c>
      <c r="CW117">
        <v>0</v>
      </c>
      <c r="CX117">
        <f>ROUND(Y117*Source!I141,7)</f>
        <v>1.6379999999999999</v>
      </c>
      <c r="CY117">
        <f>AD117</f>
        <v>544.42999999999995</v>
      </c>
      <c r="CZ117">
        <f>AH117</f>
        <v>544.42999999999995</v>
      </c>
      <c r="DA117">
        <f>AL117</f>
        <v>1</v>
      </c>
      <c r="DB117">
        <f t="shared" si="32"/>
        <v>9908.6299999999992</v>
      </c>
      <c r="DC117">
        <f t="shared" si="33"/>
        <v>0</v>
      </c>
      <c r="DD117" t="s">
        <v>3</v>
      </c>
      <c r="DE117" t="s">
        <v>3</v>
      </c>
      <c r="DF117">
        <f>ROUND(ROUND(AE117,2)*CX117,2)</f>
        <v>0</v>
      </c>
      <c r="DG117">
        <f t="shared" si="36"/>
        <v>0</v>
      </c>
      <c r="DH117">
        <f t="shared" si="22"/>
        <v>0</v>
      </c>
      <c r="DI117">
        <f t="shared" si="23"/>
        <v>891.78</v>
      </c>
      <c r="DJ117">
        <f>DI117</f>
        <v>891.78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ROW(Source!A141)</f>
        <v>141</v>
      </c>
      <c r="B118">
        <v>414086428</v>
      </c>
      <c r="C118">
        <v>414087280</v>
      </c>
      <c r="D118">
        <v>342640393</v>
      </c>
      <c r="E118">
        <v>113</v>
      </c>
      <c r="F118">
        <v>1</v>
      </c>
      <c r="G118">
        <v>1</v>
      </c>
      <c r="H118">
        <v>1</v>
      </c>
      <c r="I118" t="s">
        <v>450</v>
      </c>
      <c r="J118" t="s">
        <v>3</v>
      </c>
      <c r="K118" t="s">
        <v>451</v>
      </c>
      <c r="L118">
        <v>1191</v>
      </c>
      <c r="N118">
        <v>1013</v>
      </c>
      <c r="O118" t="s">
        <v>443</v>
      </c>
      <c r="P118" t="s">
        <v>443</v>
      </c>
      <c r="Q118">
        <v>1</v>
      </c>
      <c r="W118">
        <v>0</v>
      </c>
      <c r="X118">
        <v>-1417349443</v>
      </c>
      <c r="Y118">
        <f t="shared" si="31"/>
        <v>0.01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0.01</v>
      </c>
      <c r="AU118" t="s">
        <v>3</v>
      </c>
      <c r="AV118">
        <v>2</v>
      </c>
      <c r="AW118">
        <v>2</v>
      </c>
      <c r="AX118">
        <v>414087288</v>
      </c>
      <c r="AY118">
        <v>1</v>
      </c>
      <c r="AZ118">
        <v>0</v>
      </c>
      <c r="BA118">
        <v>114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ROUND(Y118*Source!I141,7)</f>
        <v>8.9999999999999998E-4</v>
      </c>
      <c r="CY118">
        <f>AD118</f>
        <v>0</v>
      </c>
      <c r="CZ118">
        <f>AH118</f>
        <v>0</v>
      </c>
      <c r="DA118">
        <f>AL118</f>
        <v>1</v>
      </c>
      <c r="DB118">
        <f t="shared" si="32"/>
        <v>0</v>
      </c>
      <c r="DC118">
        <f t="shared" si="33"/>
        <v>0</v>
      </c>
      <c r="DD118" t="s">
        <v>3</v>
      </c>
      <c r="DE118" t="s">
        <v>3</v>
      </c>
      <c r="DF118">
        <f>ROUND(ROUND(AE118,2)*CX118,2)</f>
        <v>0</v>
      </c>
      <c r="DG118">
        <f t="shared" si="36"/>
        <v>0</v>
      </c>
      <c r="DH118">
        <f t="shared" si="22"/>
        <v>0</v>
      </c>
      <c r="DI118">
        <f t="shared" si="2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ROW(Source!A141)</f>
        <v>141</v>
      </c>
      <c r="B119">
        <v>414086428</v>
      </c>
      <c r="C119">
        <v>414087280</v>
      </c>
      <c r="D119">
        <v>342765643</v>
      </c>
      <c r="E119">
        <v>1</v>
      </c>
      <c r="F119">
        <v>1</v>
      </c>
      <c r="G119">
        <v>1</v>
      </c>
      <c r="H119">
        <v>2</v>
      </c>
      <c r="I119" t="s">
        <v>456</v>
      </c>
      <c r="J119" t="s">
        <v>457</v>
      </c>
      <c r="K119" t="s">
        <v>458</v>
      </c>
      <c r="L119">
        <v>1368</v>
      </c>
      <c r="N119">
        <v>1011</v>
      </c>
      <c r="O119" t="s">
        <v>447</v>
      </c>
      <c r="P119" t="s">
        <v>447</v>
      </c>
      <c r="Q119">
        <v>1</v>
      </c>
      <c r="W119">
        <v>0</v>
      </c>
      <c r="X119">
        <v>1503848564</v>
      </c>
      <c r="Y119">
        <f t="shared" si="31"/>
        <v>0.01</v>
      </c>
      <c r="AA119">
        <v>0</v>
      </c>
      <c r="AB119">
        <v>583.05999999999995</v>
      </c>
      <c r="AC119">
        <v>597.98</v>
      </c>
      <c r="AD119">
        <v>0</v>
      </c>
      <c r="AE119">
        <v>0</v>
      </c>
      <c r="AF119">
        <v>477.92</v>
      </c>
      <c r="AG119">
        <v>597.98</v>
      </c>
      <c r="AH119">
        <v>0</v>
      </c>
      <c r="AI119">
        <v>1</v>
      </c>
      <c r="AJ119">
        <v>1.22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0.01</v>
      </c>
      <c r="AU119" t="s">
        <v>3</v>
      </c>
      <c r="AV119">
        <v>1</v>
      </c>
      <c r="AW119">
        <v>2</v>
      </c>
      <c r="AX119">
        <v>414087289</v>
      </c>
      <c r="AY119">
        <v>1</v>
      </c>
      <c r="AZ119">
        <v>0</v>
      </c>
      <c r="BA119">
        <v>115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4.7792000000000003</v>
      </c>
      <c r="BL119">
        <v>5.9798</v>
      </c>
      <c r="BM119">
        <v>0</v>
      </c>
      <c r="BN119">
        <v>0</v>
      </c>
      <c r="BO119">
        <v>0.01</v>
      </c>
      <c r="BP119">
        <v>1</v>
      </c>
      <c r="BQ119">
        <v>0</v>
      </c>
      <c r="BR119">
        <v>4.7792000000000003</v>
      </c>
      <c r="BS119">
        <v>5.9798</v>
      </c>
      <c r="BT119">
        <v>0</v>
      </c>
      <c r="BU119">
        <v>0</v>
      </c>
      <c r="BV119">
        <v>0.01</v>
      </c>
      <c r="BW119">
        <v>1</v>
      </c>
      <c r="CV119">
        <v>0</v>
      </c>
      <c r="CW119">
        <f>ROUND(Y119*Source!I141*DO119,7)</f>
        <v>8.9999999999999998E-4</v>
      </c>
      <c r="CX119">
        <f>ROUND(Y119*Source!I141,7)</f>
        <v>8.9999999999999998E-4</v>
      </c>
      <c r="CY119">
        <f>AB119</f>
        <v>583.05999999999995</v>
      </c>
      <c r="CZ119">
        <f>AF119</f>
        <v>477.92</v>
      </c>
      <c r="DA119">
        <f>AJ119</f>
        <v>1.22</v>
      </c>
      <c r="DB119">
        <f t="shared" si="32"/>
        <v>4.78</v>
      </c>
      <c r="DC119">
        <f t="shared" si="33"/>
        <v>5.98</v>
      </c>
      <c r="DD119" t="s">
        <v>3</v>
      </c>
      <c r="DE119" t="s">
        <v>3</v>
      </c>
      <c r="DF119">
        <f>ROUND(ROUND(AE119,2)*CX119,2)</f>
        <v>0</v>
      </c>
      <c r="DG119">
        <f>ROUND(ROUND(AF119*AJ119,2)*CX119,2)</f>
        <v>0.52</v>
      </c>
      <c r="DH119">
        <f t="shared" si="22"/>
        <v>0.54</v>
      </c>
      <c r="DI119">
        <f t="shared" si="23"/>
        <v>0</v>
      </c>
      <c r="DJ119">
        <f>DG119+DH119</f>
        <v>1.06</v>
      </c>
      <c r="DK119">
        <v>0</v>
      </c>
      <c r="DL119" t="s">
        <v>459</v>
      </c>
      <c r="DM119">
        <v>4</v>
      </c>
      <c r="DN119" t="s">
        <v>443</v>
      </c>
      <c r="DO119">
        <v>1</v>
      </c>
    </row>
    <row r="120" spans="1:119" x14ac:dyDescent="0.2">
      <c r="A120">
        <f>ROW(Source!A141)</f>
        <v>141</v>
      </c>
      <c r="B120">
        <v>414086428</v>
      </c>
      <c r="C120">
        <v>414087280</v>
      </c>
      <c r="D120">
        <v>342718355</v>
      </c>
      <c r="E120">
        <v>1</v>
      </c>
      <c r="F120">
        <v>1</v>
      </c>
      <c r="G120">
        <v>1</v>
      </c>
      <c r="H120">
        <v>3</v>
      </c>
      <c r="I120" t="s">
        <v>466</v>
      </c>
      <c r="J120" t="s">
        <v>467</v>
      </c>
      <c r="K120" t="s">
        <v>468</v>
      </c>
      <c r="L120">
        <v>1346</v>
      </c>
      <c r="N120">
        <v>1009</v>
      </c>
      <c r="O120" t="s">
        <v>49</v>
      </c>
      <c r="P120" t="s">
        <v>49</v>
      </c>
      <c r="Q120">
        <v>1</v>
      </c>
      <c r="W120">
        <v>0</v>
      </c>
      <c r="X120">
        <v>-1749521197</v>
      </c>
      <c r="Y120">
        <f t="shared" si="31"/>
        <v>0.1</v>
      </c>
      <c r="AA120">
        <v>80.8</v>
      </c>
      <c r="AB120">
        <v>0</v>
      </c>
      <c r="AC120">
        <v>0</v>
      </c>
      <c r="AD120">
        <v>0</v>
      </c>
      <c r="AE120">
        <v>56.11</v>
      </c>
      <c r="AF120">
        <v>0</v>
      </c>
      <c r="AG120">
        <v>0</v>
      </c>
      <c r="AH120">
        <v>0</v>
      </c>
      <c r="AI120">
        <v>1.44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0.1</v>
      </c>
      <c r="AU120" t="s">
        <v>3</v>
      </c>
      <c r="AV120">
        <v>0</v>
      </c>
      <c r="AW120">
        <v>2</v>
      </c>
      <c r="AX120">
        <v>414087290</v>
      </c>
      <c r="AY120">
        <v>1</v>
      </c>
      <c r="AZ120">
        <v>0</v>
      </c>
      <c r="BA120">
        <v>116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5.6110000000000007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5.6110000000000007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ROUND(Y120*Source!I141,7)</f>
        <v>8.9999999999999993E-3</v>
      </c>
      <c r="CY120">
        <f>AA120</f>
        <v>80.8</v>
      </c>
      <c r="CZ120">
        <f>AE120</f>
        <v>56.11</v>
      </c>
      <c r="DA120">
        <f>AI120</f>
        <v>1.44</v>
      </c>
      <c r="DB120">
        <f t="shared" si="32"/>
        <v>5.61</v>
      </c>
      <c r="DC120">
        <f t="shared" si="33"/>
        <v>0</v>
      </c>
      <c r="DD120" t="s">
        <v>3</v>
      </c>
      <c r="DE120" t="s">
        <v>3</v>
      </c>
      <c r="DF120">
        <f>ROUND(ROUND(AE120*AI120,2)*CX120,2)</f>
        <v>0.73</v>
      </c>
      <c r="DG120">
        <f t="shared" ref="DG120:DG126" si="37">ROUND(ROUND(AF120,2)*CX120,2)</f>
        <v>0</v>
      </c>
      <c r="DH120">
        <f t="shared" si="22"/>
        <v>0</v>
      </c>
      <c r="DI120">
        <f t="shared" si="23"/>
        <v>0</v>
      </c>
      <c r="DJ120">
        <f>DF120</f>
        <v>0.73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ROW(Source!A141)</f>
        <v>141</v>
      </c>
      <c r="B121">
        <v>414086428</v>
      </c>
      <c r="C121">
        <v>414087280</v>
      </c>
      <c r="D121">
        <v>342735762</v>
      </c>
      <c r="E121">
        <v>1</v>
      </c>
      <c r="F121">
        <v>1</v>
      </c>
      <c r="G121">
        <v>1</v>
      </c>
      <c r="H121">
        <v>3</v>
      </c>
      <c r="I121" t="s">
        <v>180</v>
      </c>
      <c r="J121" t="s">
        <v>182</v>
      </c>
      <c r="K121" t="s">
        <v>181</v>
      </c>
      <c r="L121">
        <v>1348</v>
      </c>
      <c r="N121">
        <v>1009</v>
      </c>
      <c r="O121" t="s">
        <v>135</v>
      </c>
      <c r="P121" t="s">
        <v>135</v>
      </c>
      <c r="Q121">
        <v>1000</v>
      </c>
      <c r="W121">
        <v>0</v>
      </c>
      <c r="X121">
        <v>-1762704522</v>
      </c>
      <c r="Y121">
        <f t="shared" si="31"/>
        <v>1.61E-2</v>
      </c>
      <c r="AA121">
        <v>80257.66</v>
      </c>
      <c r="AB121">
        <v>0</v>
      </c>
      <c r="AC121">
        <v>0</v>
      </c>
      <c r="AD121">
        <v>0</v>
      </c>
      <c r="AE121">
        <v>61265.39</v>
      </c>
      <c r="AF121">
        <v>0</v>
      </c>
      <c r="AG121">
        <v>0</v>
      </c>
      <c r="AH121">
        <v>0</v>
      </c>
      <c r="AI121">
        <v>1.31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1.61E-2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ROUND(Y121*Source!I141,7)</f>
        <v>1.449E-3</v>
      </c>
      <c r="CY121">
        <f>AA121</f>
        <v>80257.66</v>
      </c>
      <c r="CZ121">
        <f>AE121</f>
        <v>61265.39</v>
      </c>
      <c r="DA121">
        <f>AI121</f>
        <v>1.31</v>
      </c>
      <c r="DB121">
        <f t="shared" si="32"/>
        <v>986.37</v>
      </c>
      <c r="DC121">
        <f t="shared" si="33"/>
        <v>0</v>
      </c>
      <c r="DD121" t="s">
        <v>3</v>
      </c>
      <c r="DE121" t="s">
        <v>3</v>
      </c>
      <c r="DF121">
        <f>ROUND(ROUND(AE121*AI121,2)*CX121,2)</f>
        <v>116.29</v>
      </c>
      <c r="DG121">
        <f t="shared" si="37"/>
        <v>0</v>
      </c>
      <c r="DH121">
        <f t="shared" si="22"/>
        <v>0</v>
      </c>
      <c r="DI121">
        <f t="shared" si="23"/>
        <v>0</v>
      </c>
      <c r="DJ121">
        <f>DF121</f>
        <v>116.29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ROW(Source!A141)</f>
        <v>141</v>
      </c>
      <c r="B122">
        <v>414086428</v>
      </c>
      <c r="C122">
        <v>414087280</v>
      </c>
      <c r="D122">
        <v>342736046</v>
      </c>
      <c r="E122">
        <v>1</v>
      </c>
      <c r="F122">
        <v>1</v>
      </c>
      <c r="G122">
        <v>1</v>
      </c>
      <c r="H122">
        <v>3</v>
      </c>
      <c r="I122" t="s">
        <v>506</v>
      </c>
      <c r="J122" t="s">
        <v>507</v>
      </c>
      <c r="K122" t="s">
        <v>508</v>
      </c>
      <c r="L122">
        <v>1348</v>
      </c>
      <c r="N122">
        <v>1009</v>
      </c>
      <c r="O122" t="s">
        <v>135</v>
      </c>
      <c r="P122" t="s">
        <v>135</v>
      </c>
      <c r="Q122">
        <v>1000</v>
      </c>
      <c r="W122">
        <v>0</v>
      </c>
      <c r="X122">
        <v>-83441331</v>
      </c>
      <c r="Y122">
        <f t="shared" si="31"/>
        <v>8.9999999999999993E-3</v>
      </c>
      <c r="AA122">
        <v>75871.509999999995</v>
      </c>
      <c r="AB122">
        <v>0</v>
      </c>
      <c r="AC122">
        <v>0</v>
      </c>
      <c r="AD122">
        <v>0</v>
      </c>
      <c r="AE122">
        <v>60697.21</v>
      </c>
      <c r="AF122">
        <v>0</v>
      </c>
      <c r="AG122">
        <v>0</v>
      </c>
      <c r="AH122">
        <v>0</v>
      </c>
      <c r="AI122">
        <v>1.25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8.9999999999999993E-3</v>
      </c>
      <c r="AU122" t="s">
        <v>3</v>
      </c>
      <c r="AV122">
        <v>0</v>
      </c>
      <c r="AW122">
        <v>2</v>
      </c>
      <c r="AX122">
        <v>414087292</v>
      </c>
      <c r="AY122">
        <v>1</v>
      </c>
      <c r="AZ122">
        <v>0</v>
      </c>
      <c r="BA122">
        <v>118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546.27488999999991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546.27488999999991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ROUND(Y122*Source!I141,7)</f>
        <v>8.0999999999999996E-4</v>
      </c>
      <c r="CY122">
        <f>AA122</f>
        <v>75871.509999999995</v>
      </c>
      <c r="CZ122">
        <f>AE122</f>
        <v>60697.21</v>
      </c>
      <c r="DA122">
        <f>AI122</f>
        <v>1.25</v>
      </c>
      <c r="DB122">
        <f t="shared" si="32"/>
        <v>546.27</v>
      </c>
      <c r="DC122">
        <f t="shared" si="33"/>
        <v>0</v>
      </c>
      <c r="DD122" t="s">
        <v>3</v>
      </c>
      <c r="DE122" t="s">
        <v>3</v>
      </c>
      <c r="DF122">
        <f>ROUND(ROUND(AE122*AI122,2)*CX122,2)</f>
        <v>61.46</v>
      </c>
      <c r="DG122">
        <f t="shared" si="37"/>
        <v>0</v>
      </c>
      <c r="DH122">
        <f t="shared" si="22"/>
        <v>0</v>
      </c>
      <c r="DI122">
        <f t="shared" si="23"/>
        <v>0</v>
      </c>
      <c r="DJ122">
        <f>DF122</f>
        <v>61.46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ROW(Source!A212)</f>
        <v>212</v>
      </c>
      <c r="B123">
        <v>414086428</v>
      </c>
      <c r="C123">
        <v>414087294</v>
      </c>
      <c r="D123">
        <v>342640197</v>
      </c>
      <c r="E123">
        <v>113</v>
      </c>
      <c r="F123">
        <v>1</v>
      </c>
      <c r="G123">
        <v>1</v>
      </c>
      <c r="H123">
        <v>1</v>
      </c>
      <c r="I123" t="s">
        <v>441</v>
      </c>
      <c r="J123" t="s">
        <v>3</v>
      </c>
      <c r="K123" t="s">
        <v>442</v>
      </c>
      <c r="L123">
        <v>1191</v>
      </c>
      <c r="N123">
        <v>1013</v>
      </c>
      <c r="O123" t="s">
        <v>443</v>
      </c>
      <c r="P123" t="s">
        <v>443</v>
      </c>
      <c r="Q123">
        <v>1</v>
      </c>
      <c r="W123">
        <v>0</v>
      </c>
      <c r="X123">
        <v>-1833565283</v>
      </c>
      <c r="Y123">
        <f t="shared" si="31"/>
        <v>0.1</v>
      </c>
      <c r="AA123">
        <v>0</v>
      </c>
      <c r="AB123">
        <v>0</v>
      </c>
      <c r="AC123">
        <v>0</v>
      </c>
      <c r="AD123">
        <v>531.04</v>
      </c>
      <c r="AE123">
        <v>0</v>
      </c>
      <c r="AF123">
        <v>0</v>
      </c>
      <c r="AG123">
        <v>0</v>
      </c>
      <c r="AH123">
        <v>531.04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</v>
      </c>
      <c r="AU123" t="s">
        <v>3</v>
      </c>
      <c r="AV123">
        <v>1</v>
      </c>
      <c r="AW123">
        <v>2</v>
      </c>
      <c r="AX123">
        <v>414087297</v>
      </c>
      <c r="AY123">
        <v>1</v>
      </c>
      <c r="AZ123">
        <v>0</v>
      </c>
      <c r="BA123">
        <v>119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53.103999999999999</v>
      </c>
      <c r="BN123">
        <v>0.1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53.103999999999999</v>
      </c>
      <c r="BU123">
        <v>0.1</v>
      </c>
      <c r="BV123">
        <v>0</v>
      </c>
      <c r="BW123">
        <v>1</v>
      </c>
      <c r="CU123">
        <f>ROUND(AT123*Source!I212*AH123*AL123,2)</f>
        <v>5112.8500000000004</v>
      </c>
      <c r="CV123">
        <f>ROUND(Y123*Source!I212,7)</f>
        <v>9.6280000000000001</v>
      </c>
      <c r="CW123">
        <v>0</v>
      </c>
      <c r="CX123">
        <f>ROUND(Y123*Source!I212,7)</f>
        <v>9.6280000000000001</v>
      </c>
      <c r="CY123">
        <f>AD123</f>
        <v>531.04</v>
      </c>
      <c r="CZ123">
        <f>AH123</f>
        <v>531.04</v>
      </c>
      <c r="DA123">
        <f>AL123</f>
        <v>1</v>
      </c>
      <c r="DB123">
        <f t="shared" si="32"/>
        <v>53.1</v>
      </c>
      <c r="DC123">
        <f t="shared" si="33"/>
        <v>0</v>
      </c>
      <c r="DD123" t="s">
        <v>3</v>
      </c>
      <c r="DE123" t="s">
        <v>3</v>
      </c>
      <c r="DF123">
        <f t="shared" ref="DF123:DF130" si="38">ROUND(ROUND(AE123,2)*CX123,2)</f>
        <v>0</v>
      </c>
      <c r="DG123">
        <f t="shared" si="37"/>
        <v>0</v>
      </c>
      <c r="DH123">
        <f t="shared" si="22"/>
        <v>0</v>
      </c>
      <c r="DI123">
        <f t="shared" si="23"/>
        <v>5112.8500000000004</v>
      </c>
      <c r="DJ123">
        <f>DI123</f>
        <v>5112.8500000000004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ROW(Source!A212)</f>
        <v>212</v>
      </c>
      <c r="B124">
        <v>414086428</v>
      </c>
      <c r="C124">
        <v>414087294</v>
      </c>
      <c r="D124">
        <v>342766396</v>
      </c>
      <c r="E124">
        <v>1</v>
      </c>
      <c r="F124">
        <v>1</v>
      </c>
      <c r="G124">
        <v>1</v>
      </c>
      <c r="H124">
        <v>2</v>
      </c>
      <c r="I124" t="s">
        <v>444</v>
      </c>
      <c r="J124" t="s">
        <v>445</v>
      </c>
      <c r="K124" t="s">
        <v>446</v>
      </c>
      <c r="L124">
        <v>1368</v>
      </c>
      <c r="N124">
        <v>1011</v>
      </c>
      <c r="O124" t="s">
        <v>447</v>
      </c>
      <c r="P124" t="s">
        <v>447</v>
      </c>
      <c r="Q124">
        <v>1</v>
      </c>
      <c r="W124">
        <v>0</v>
      </c>
      <c r="X124">
        <v>-1390369986</v>
      </c>
      <c r="Y124">
        <f t="shared" si="31"/>
        <v>0.1</v>
      </c>
      <c r="AA124">
        <v>0</v>
      </c>
      <c r="AB124">
        <v>8.7899999999999991</v>
      </c>
      <c r="AC124">
        <v>0</v>
      </c>
      <c r="AD124">
        <v>0</v>
      </c>
      <c r="AE124">
        <v>0</v>
      </c>
      <c r="AF124">
        <v>8.7899999999999991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</v>
      </c>
      <c r="AU124" t="s">
        <v>3</v>
      </c>
      <c r="AV124">
        <v>1</v>
      </c>
      <c r="AW124">
        <v>2</v>
      </c>
      <c r="AX124">
        <v>414087298</v>
      </c>
      <c r="AY124">
        <v>1</v>
      </c>
      <c r="AZ124">
        <v>0</v>
      </c>
      <c r="BA124">
        <v>120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0.879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0.879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>ROUND(Y124*Source!I212*DO124,7)</f>
        <v>0</v>
      </c>
      <c r="CX124">
        <f>ROUND(Y124*Source!I212,7)</f>
        <v>9.6280000000000001</v>
      </c>
      <c r="CY124">
        <f>AB124</f>
        <v>8.7899999999999991</v>
      </c>
      <c r="CZ124">
        <f>AF124</f>
        <v>8.7899999999999991</v>
      </c>
      <c r="DA124">
        <f>AJ124</f>
        <v>1</v>
      </c>
      <c r="DB124">
        <f t="shared" si="32"/>
        <v>0.88</v>
      </c>
      <c r="DC124">
        <f t="shared" si="33"/>
        <v>0</v>
      </c>
      <c r="DD124" t="s">
        <v>3</v>
      </c>
      <c r="DE124" t="s">
        <v>3</v>
      </c>
      <c r="DF124">
        <f t="shared" si="38"/>
        <v>0</v>
      </c>
      <c r="DG124">
        <f t="shared" si="37"/>
        <v>84.63</v>
      </c>
      <c r="DH124">
        <f t="shared" si="22"/>
        <v>0</v>
      </c>
      <c r="DI124">
        <f t="shared" si="23"/>
        <v>0</v>
      </c>
      <c r="DJ124">
        <f>DG124+DH124</f>
        <v>84.63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ROW(Source!A213)</f>
        <v>213</v>
      </c>
      <c r="B125">
        <v>414086428</v>
      </c>
      <c r="C125">
        <v>414087299</v>
      </c>
      <c r="D125">
        <v>342640199</v>
      </c>
      <c r="E125">
        <v>113</v>
      </c>
      <c r="F125">
        <v>1</v>
      </c>
      <c r="G125">
        <v>1</v>
      </c>
      <c r="H125">
        <v>1</v>
      </c>
      <c r="I125" t="s">
        <v>448</v>
      </c>
      <c r="J125" t="s">
        <v>3</v>
      </c>
      <c r="K125" t="s">
        <v>449</v>
      </c>
      <c r="L125">
        <v>1191</v>
      </c>
      <c r="N125">
        <v>1013</v>
      </c>
      <c r="O125" t="s">
        <v>443</v>
      </c>
      <c r="P125" t="s">
        <v>443</v>
      </c>
      <c r="Q125">
        <v>1</v>
      </c>
      <c r="W125">
        <v>0</v>
      </c>
      <c r="X125">
        <v>1426738182</v>
      </c>
      <c r="Y125">
        <f>(AT125*ROUND(1.15,7))</f>
        <v>13.408999999999999</v>
      </c>
      <c r="AA125">
        <v>0</v>
      </c>
      <c r="AB125">
        <v>0</v>
      </c>
      <c r="AC125">
        <v>0</v>
      </c>
      <c r="AD125">
        <v>537.73</v>
      </c>
      <c r="AE125">
        <v>0</v>
      </c>
      <c r="AF125">
        <v>0</v>
      </c>
      <c r="AG125">
        <v>0</v>
      </c>
      <c r="AH125">
        <v>537.73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11.66</v>
      </c>
      <c r="AU125" t="s">
        <v>39</v>
      </c>
      <c r="AV125">
        <v>1</v>
      </c>
      <c r="AW125">
        <v>2</v>
      </c>
      <c r="AX125">
        <v>414087311</v>
      </c>
      <c r="AY125">
        <v>1</v>
      </c>
      <c r="AZ125">
        <v>0</v>
      </c>
      <c r="BA125">
        <v>121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6269.9318000000003</v>
      </c>
      <c r="BN125">
        <v>11.66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7210.4215699999995</v>
      </c>
      <c r="BU125">
        <v>13.408999999999999</v>
      </c>
      <c r="BV125">
        <v>0</v>
      </c>
      <c r="BW125">
        <v>1</v>
      </c>
      <c r="CU125">
        <f>ROUND(AT125*Source!I213*AH125*AL125,2)</f>
        <v>6036.69</v>
      </c>
      <c r="CV125">
        <f>ROUND(Y125*Source!I213,7)</f>
        <v>12.910185200000001</v>
      </c>
      <c r="CW125">
        <v>0</v>
      </c>
      <c r="CX125">
        <f>ROUND(Y125*Source!I213,7)</f>
        <v>12.910185200000001</v>
      </c>
      <c r="CY125">
        <f>AD125</f>
        <v>537.73</v>
      </c>
      <c r="CZ125">
        <f>AH125</f>
        <v>537.73</v>
      </c>
      <c r="DA125">
        <f>AL125</f>
        <v>1</v>
      </c>
      <c r="DB125">
        <f>ROUND((ROUND(AT125*CZ125,2)*ROUND(1.15,7)),6)</f>
        <v>7210.4195</v>
      </c>
      <c r="DC125">
        <f>ROUND((ROUND(AT125*AG125,2)*ROUND(1.15,7)),6)</f>
        <v>0</v>
      </c>
      <c r="DD125" t="s">
        <v>3</v>
      </c>
      <c r="DE125" t="s">
        <v>3</v>
      </c>
      <c r="DF125">
        <f t="shared" si="38"/>
        <v>0</v>
      </c>
      <c r="DG125">
        <f t="shared" si="37"/>
        <v>0</v>
      </c>
      <c r="DH125">
        <f t="shared" si="22"/>
        <v>0</v>
      </c>
      <c r="DI125">
        <f t="shared" si="23"/>
        <v>6942.19</v>
      </c>
      <c r="DJ125">
        <f>DI125</f>
        <v>6942.19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ROW(Source!A213)</f>
        <v>213</v>
      </c>
      <c r="B126">
        <v>414086428</v>
      </c>
      <c r="C126">
        <v>414087299</v>
      </c>
      <c r="D126">
        <v>342640393</v>
      </c>
      <c r="E126">
        <v>113</v>
      </c>
      <c r="F126">
        <v>1</v>
      </c>
      <c r="G126">
        <v>1</v>
      </c>
      <c r="H126">
        <v>1</v>
      </c>
      <c r="I126" t="s">
        <v>450</v>
      </c>
      <c r="J126" t="s">
        <v>3</v>
      </c>
      <c r="K126" t="s">
        <v>451</v>
      </c>
      <c r="L126">
        <v>1191</v>
      </c>
      <c r="N126">
        <v>1013</v>
      </c>
      <c r="O126" t="s">
        <v>443</v>
      </c>
      <c r="P126" t="s">
        <v>443</v>
      </c>
      <c r="Q126">
        <v>1</v>
      </c>
      <c r="W126">
        <v>0</v>
      </c>
      <c r="X126">
        <v>-1417349443</v>
      </c>
      <c r="Y126">
        <f>(AT126*ROUND(1.25,7))</f>
        <v>0.28750000000000003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0.23</v>
      </c>
      <c r="AU126" t="s">
        <v>38</v>
      </c>
      <c r="AV126">
        <v>2</v>
      </c>
      <c r="AW126">
        <v>2</v>
      </c>
      <c r="AX126">
        <v>414087312</v>
      </c>
      <c r="AY126">
        <v>1</v>
      </c>
      <c r="AZ126">
        <v>0</v>
      </c>
      <c r="BA126">
        <v>122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ROUND(Y126*Source!I213,7)</f>
        <v>0.27680500000000002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ROUND((ROUND(AT126*CZ126,2)*ROUND(1.25,7)),6)</f>
        <v>0</v>
      </c>
      <c r="DC126">
        <f>ROUND((ROUND(AT126*AG126,2)*ROUND(1.25,7)),6)</f>
        <v>0</v>
      </c>
      <c r="DD126" t="s">
        <v>3</v>
      </c>
      <c r="DE126" t="s">
        <v>3</v>
      </c>
      <c r="DF126">
        <f t="shared" si="38"/>
        <v>0</v>
      </c>
      <c r="DG126">
        <f t="shared" si="37"/>
        <v>0</v>
      </c>
      <c r="DH126">
        <f t="shared" si="22"/>
        <v>0</v>
      </c>
      <c r="DI126">
        <f t="shared" si="23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ROW(Source!A213)</f>
        <v>213</v>
      </c>
      <c r="B127">
        <v>414086428</v>
      </c>
      <c r="C127">
        <v>414087299</v>
      </c>
      <c r="D127">
        <v>342764689</v>
      </c>
      <c r="E127">
        <v>1</v>
      </c>
      <c r="F127">
        <v>1</v>
      </c>
      <c r="G127">
        <v>1</v>
      </c>
      <c r="H127">
        <v>2</v>
      </c>
      <c r="I127" t="s">
        <v>452</v>
      </c>
      <c r="J127" t="s">
        <v>453</v>
      </c>
      <c r="K127" t="s">
        <v>454</v>
      </c>
      <c r="L127">
        <v>1368</v>
      </c>
      <c r="N127">
        <v>1011</v>
      </c>
      <c r="O127" t="s">
        <v>447</v>
      </c>
      <c r="P127" t="s">
        <v>447</v>
      </c>
      <c r="Q127">
        <v>1</v>
      </c>
      <c r="W127">
        <v>0</v>
      </c>
      <c r="X127">
        <v>1047952000</v>
      </c>
      <c r="Y127">
        <f>(AT127*ROUND(1.25,7))</f>
        <v>6.25E-2</v>
      </c>
      <c r="AA127">
        <v>0</v>
      </c>
      <c r="AB127">
        <v>846.76</v>
      </c>
      <c r="AC127">
        <v>803.25</v>
      </c>
      <c r="AD127">
        <v>0</v>
      </c>
      <c r="AE127">
        <v>0</v>
      </c>
      <c r="AF127">
        <v>622.62</v>
      </c>
      <c r="AG127">
        <v>803.25</v>
      </c>
      <c r="AH127">
        <v>0</v>
      </c>
      <c r="AI127">
        <v>1</v>
      </c>
      <c r="AJ127">
        <v>1.36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0.05</v>
      </c>
      <c r="AU127" t="s">
        <v>38</v>
      </c>
      <c r="AV127">
        <v>1</v>
      </c>
      <c r="AW127">
        <v>2</v>
      </c>
      <c r="AX127">
        <v>414087313</v>
      </c>
      <c r="AY127">
        <v>1</v>
      </c>
      <c r="AZ127">
        <v>0</v>
      </c>
      <c r="BA127">
        <v>123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31.131</v>
      </c>
      <c r="BL127">
        <v>40.162500000000001</v>
      </c>
      <c r="BM127">
        <v>0</v>
      </c>
      <c r="BN127">
        <v>0</v>
      </c>
      <c r="BO127">
        <v>0.05</v>
      </c>
      <c r="BP127">
        <v>1</v>
      </c>
      <c r="BQ127">
        <v>0</v>
      </c>
      <c r="BR127">
        <v>38.91375</v>
      </c>
      <c r="BS127">
        <v>50.203125</v>
      </c>
      <c r="BT127">
        <v>0</v>
      </c>
      <c r="BU127">
        <v>0</v>
      </c>
      <c r="BV127">
        <v>6.25E-2</v>
      </c>
      <c r="BW127">
        <v>1</v>
      </c>
      <c r="CV127">
        <v>0</v>
      </c>
      <c r="CW127">
        <f>ROUND(Y127*Source!I213*DO127,7)</f>
        <v>6.0174999999999999E-2</v>
      </c>
      <c r="CX127">
        <f>ROUND(Y127*Source!I213,7)</f>
        <v>6.0174999999999999E-2</v>
      </c>
      <c r="CY127">
        <f>AB127</f>
        <v>846.76</v>
      </c>
      <c r="CZ127">
        <f>AF127</f>
        <v>622.62</v>
      </c>
      <c r="DA127">
        <f>AJ127</f>
        <v>1.36</v>
      </c>
      <c r="DB127">
        <f>ROUND((ROUND(AT127*CZ127,2)*ROUND(1.25,7)),6)</f>
        <v>38.912500000000001</v>
      </c>
      <c r="DC127">
        <f>ROUND((ROUND(AT127*AG127,2)*ROUND(1.25,7)),6)</f>
        <v>50.2</v>
      </c>
      <c r="DD127" t="s">
        <v>3</v>
      </c>
      <c r="DE127" t="s">
        <v>3</v>
      </c>
      <c r="DF127">
        <f t="shared" si="38"/>
        <v>0</v>
      </c>
      <c r="DG127">
        <f>ROUND(ROUND(AF127*AJ127,2)*CX127,2)</f>
        <v>50.95</v>
      </c>
      <c r="DH127">
        <f t="shared" si="22"/>
        <v>48.34</v>
      </c>
      <c r="DI127">
        <f t="shared" si="23"/>
        <v>0</v>
      </c>
      <c r="DJ127">
        <f>DG127+DH127</f>
        <v>99.29</v>
      </c>
      <c r="DK127">
        <v>0</v>
      </c>
      <c r="DL127" t="s">
        <v>455</v>
      </c>
      <c r="DM127">
        <v>6</v>
      </c>
      <c r="DN127" t="s">
        <v>443</v>
      </c>
      <c r="DO127">
        <v>1</v>
      </c>
    </row>
    <row r="128" spans="1:119" x14ac:dyDescent="0.2">
      <c r="A128">
        <f>ROW(Source!A213)</f>
        <v>213</v>
      </c>
      <c r="B128">
        <v>414086428</v>
      </c>
      <c r="C128">
        <v>414087299</v>
      </c>
      <c r="D128">
        <v>342765643</v>
      </c>
      <c r="E128">
        <v>1</v>
      </c>
      <c r="F128">
        <v>1</v>
      </c>
      <c r="G128">
        <v>1</v>
      </c>
      <c r="H128">
        <v>2</v>
      </c>
      <c r="I128" t="s">
        <v>456</v>
      </c>
      <c r="J128" t="s">
        <v>457</v>
      </c>
      <c r="K128" t="s">
        <v>458</v>
      </c>
      <c r="L128">
        <v>1368</v>
      </c>
      <c r="N128">
        <v>1011</v>
      </c>
      <c r="O128" t="s">
        <v>447</v>
      </c>
      <c r="P128" t="s">
        <v>447</v>
      </c>
      <c r="Q128">
        <v>1</v>
      </c>
      <c r="W128">
        <v>0</v>
      </c>
      <c r="X128">
        <v>1503848564</v>
      </c>
      <c r="Y128">
        <f>(AT128*ROUND(1.25,7))</f>
        <v>0.22499999999999998</v>
      </c>
      <c r="AA128">
        <v>0</v>
      </c>
      <c r="AB128">
        <v>583.05999999999995</v>
      </c>
      <c r="AC128">
        <v>597.98</v>
      </c>
      <c r="AD128">
        <v>0</v>
      </c>
      <c r="AE128">
        <v>0</v>
      </c>
      <c r="AF128">
        <v>477.92</v>
      </c>
      <c r="AG128">
        <v>597.98</v>
      </c>
      <c r="AH128">
        <v>0</v>
      </c>
      <c r="AI128">
        <v>1</v>
      </c>
      <c r="AJ128">
        <v>1.22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0.18</v>
      </c>
      <c r="AU128" t="s">
        <v>38</v>
      </c>
      <c r="AV128">
        <v>1</v>
      </c>
      <c r="AW128">
        <v>2</v>
      </c>
      <c r="AX128">
        <v>414087314</v>
      </c>
      <c r="AY128">
        <v>1</v>
      </c>
      <c r="AZ128">
        <v>0</v>
      </c>
      <c r="BA128">
        <v>124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86.025599999999997</v>
      </c>
      <c r="BL128">
        <v>107.63639999999999</v>
      </c>
      <c r="BM128">
        <v>0</v>
      </c>
      <c r="BN128">
        <v>0</v>
      </c>
      <c r="BO128">
        <v>0.18</v>
      </c>
      <c r="BP128">
        <v>1</v>
      </c>
      <c r="BQ128">
        <v>0</v>
      </c>
      <c r="BR128">
        <v>107.532</v>
      </c>
      <c r="BS128">
        <v>134.5455</v>
      </c>
      <c r="BT128">
        <v>0</v>
      </c>
      <c r="BU128">
        <v>0</v>
      </c>
      <c r="BV128">
        <v>0.22499999999999998</v>
      </c>
      <c r="BW128">
        <v>1</v>
      </c>
      <c r="CV128">
        <v>0</v>
      </c>
      <c r="CW128">
        <f>ROUND(Y128*Source!I213*DO128,7)</f>
        <v>0.21662999999999999</v>
      </c>
      <c r="CX128">
        <f>ROUND(Y128*Source!I213,7)</f>
        <v>0.21662999999999999</v>
      </c>
      <c r="CY128">
        <f>AB128</f>
        <v>583.05999999999995</v>
      </c>
      <c r="CZ128">
        <f>AF128</f>
        <v>477.92</v>
      </c>
      <c r="DA128">
        <f>AJ128</f>
        <v>1.22</v>
      </c>
      <c r="DB128">
        <f>ROUND((ROUND(AT128*CZ128,2)*ROUND(1.25,7)),6)</f>
        <v>107.53749999999999</v>
      </c>
      <c r="DC128">
        <f>ROUND((ROUND(AT128*AG128,2)*ROUND(1.25,7)),6)</f>
        <v>134.55000000000001</v>
      </c>
      <c r="DD128" t="s">
        <v>3</v>
      </c>
      <c r="DE128" t="s">
        <v>3</v>
      </c>
      <c r="DF128">
        <f t="shared" si="38"/>
        <v>0</v>
      </c>
      <c r="DG128">
        <f>ROUND(ROUND(AF128*AJ128,2)*CX128,2)</f>
        <v>126.31</v>
      </c>
      <c r="DH128">
        <f t="shared" si="22"/>
        <v>129.54</v>
      </c>
      <c r="DI128">
        <f t="shared" si="23"/>
        <v>0</v>
      </c>
      <c r="DJ128">
        <f>DG128+DH128</f>
        <v>255.85</v>
      </c>
      <c r="DK128">
        <v>0</v>
      </c>
      <c r="DL128" t="s">
        <v>459</v>
      </c>
      <c r="DM128">
        <v>4</v>
      </c>
      <c r="DN128" t="s">
        <v>443</v>
      </c>
      <c r="DO128">
        <v>1</v>
      </c>
    </row>
    <row r="129" spans="1:119" x14ac:dyDescent="0.2">
      <c r="A129">
        <f>ROW(Source!A213)</f>
        <v>213</v>
      </c>
      <c r="B129">
        <v>414086428</v>
      </c>
      <c r="C129">
        <v>414087299</v>
      </c>
      <c r="D129">
        <v>342765856</v>
      </c>
      <c r="E129">
        <v>1</v>
      </c>
      <c r="F129">
        <v>1</v>
      </c>
      <c r="G129">
        <v>1</v>
      </c>
      <c r="H129">
        <v>2</v>
      </c>
      <c r="I129" t="s">
        <v>460</v>
      </c>
      <c r="J129" t="s">
        <v>461</v>
      </c>
      <c r="K129" t="s">
        <v>462</v>
      </c>
      <c r="L129">
        <v>1368</v>
      </c>
      <c r="N129">
        <v>1011</v>
      </c>
      <c r="O129" t="s">
        <v>447</v>
      </c>
      <c r="P129" t="s">
        <v>447</v>
      </c>
      <c r="Q129">
        <v>1</v>
      </c>
      <c r="W129">
        <v>0</v>
      </c>
      <c r="X129">
        <v>-2043737778</v>
      </c>
      <c r="Y129">
        <f>(AT129*ROUND(1.25,7))</f>
        <v>5.9874999999999998</v>
      </c>
      <c r="AA129">
        <v>0</v>
      </c>
      <c r="AB129">
        <v>146.6</v>
      </c>
      <c r="AC129">
        <v>0</v>
      </c>
      <c r="AD129">
        <v>0</v>
      </c>
      <c r="AE129">
        <v>0</v>
      </c>
      <c r="AF129">
        <v>115.43</v>
      </c>
      <c r="AG129">
        <v>0</v>
      </c>
      <c r="AH129">
        <v>0</v>
      </c>
      <c r="AI129">
        <v>1</v>
      </c>
      <c r="AJ129">
        <v>1.27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4.79</v>
      </c>
      <c r="AU129" t="s">
        <v>38</v>
      </c>
      <c r="AV129">
        <v>1</v>
      </c>
      <c r="AW129">
        <v>2</v>
      </c>
      <c r="AX129">
        <v>414087315</v>
      </c>
      <c r="AY129">
        <v>1</v>
      </c>
      <c r="AZ129">
        <v>0</v>
      </c>
      <c r="BA129">
        <v>125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552.90970000000004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691.13712499999997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f>ROUND(Y129*Source!I213*DO129,7)</f>
        <v>0</v>
      </c>
      <c r="CX129">
        <f>ROUND(Y129*Source!I213,7)</f>
        <v>5.7647649999999997</v>
      </c>
      <c r="CY129">
        <f>AB129</f>
        <v>146.6</v>
      </c>
      <c r="CZ129">
        <f>AF129</f>
        <v>115.43</v>
      </c>
      <c r="DA129">
        <f>AJ129</f>
        <v>1.27</v>
      </c>
      <c r="DB129">
        <f>ROUND((ROUND(AT129*CZ129,2)*ROUND(1.25,7)),6)</f>
        <v>691.13750000000005</v>
      </c>
      <c r="DC129">
        <f>ROUND((ROUND(AT129*AG129,2)*ROUND(1.25,7)),6)</f>
        <v>0</v>
      </c>
      <c r="DD129" t="s">
        <v>3</v>
      </c>
      <c r="DE129" t="s">
        <v>3</v>
      </c>
      <c r="DF129">
        <f t="shared" si="38"/>
        <v>0</v>
      </c>
      <c r="DG129">
        <f>ROUND(ROUND(AF129*AJ129,2)*CX129,2)</f>
        <v>845.11</v>
      </c>
      <c r="DH129">
        <f t="shared" ref="DH129:DH192" si="39">ROUND(ROUND(AG129,2)*CX129,2)</f>
        <v>0</v>
      </c>
      <c r="DI129">
        <f t="shared" ref="DI129:DI192" si="40">ROUND(ROUND(AH129,2)*CX129,2)</f>
        <v>0</v>
      </c>
      <c r="DJ129">
        <f>DG129+DH129</f>
        <v>845.11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ROW(Source!A213)</f>
        <v>213</v>
      </c>
      <c r="B130">
        <v>414086428</v>
      </c>
      <c r="C130">
        <v>414087299</v>
      </c>
      <c r="D130">
        <v>342766199</v>
      </c>
      <c r="E130">
        <v>1</v>
      </c>
      <c r="F130">
        <v>1</v>
      </c>
      <c r="G130">
        <v>1</v>
      </c>
      <c r="H130">
        <v>2</v>
      </c>
      <c r="I130" t="s">
        <v>463</v>
      </c>
      <c r="J130" t="s">
        <v>464</v>
      </c>
      <c r="K130" t="s">
        <v>465</v>
      </c>
      <c r="L130">
        <v>1368</v>
      </c>
      <c r="N130">
        <v>1011</v>
      </c>
      <c r="O130" t="s">
        <v>447</v>
      </c>
      <c r="P130" t="s">
        <v>447</v>
      </c>
      <c r="Q130">
        <v>1</v>
      </c>
      <c r="W130">
        <v>0</v>
      </c>
      <c r="X130">
        <v>680960372</v>
      </c>
      <c r="Y130">
        <f>(AT130*ROUND(1.25,7))</f>
        <v>5.9874999999999998</v>
      </c>
      <c r="AA130">
        <v>0</v>
      </c>
      <c r="AB130">
        <v>56.79</v>
      </c>
      <c r="AC130">
        <v>0</v>
      </c>
      <c r="AD130">
        <v>0</v>
      </c>
      <c r="AE130">
        <v>0</v>
      </c>
      <c r="AF130">
        <v>41.15</v>
      </c>
      <c r="AG130">
        <v>0</v>
      </c>
      <c r="AH130">
        <v>0</v>
      </c>
      <c r="AI130">
        <v>1</v>
      </c>
      <c r="AJ130">
        <v>1.38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4.79</v>
      </c>
      <c r="AU130" t="s">
        <v>38</v>
      </c>
      <c r="AV130">
        <v>1</v>
      </c>
      <c r="AW130">
        <v>2</v>
      </c>
      <c r="AX130">
        <v>414087316</v>
      </c>
      <c r="AY130">
        <v>1</v>
      </c>
      <c r="AZ130">
        <v>0</v>
      </c>
      <c r="BA130">
        <v>126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197.10849999999999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246.38562499999998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f>ROUND(Y130*Source!I213*DO130,7)</f>
        <v>0</v>
      </c>
      <c r="CX130">
        <f>ROUND(Y130*Source!I213,7)</f>
        <v>5.7647649999999997</v>
      </c>
      <c r="CY130">
        <f>AB130</f>
        <v>56.79</v>
      </c>
      <c r="CZ130">
        <f>AF130</f>
        <v>41.15</v>
      </c>
      <c r="DA130">
        <f>AJ130</f>
        <v>1.38</v>
      </c>
      <c r="DB130">
        <f>ROUND((ROUND(AT130*CZ130,2)*ROUND(1.25,7)),6)</f>
        <v>246.38749999999999</v>
      </c>
      <c r="DC130">
        <f>ROUND((ROUND(AT130*AG130,2)*ROUND(1.25,7)),6)</f>
        <v>0</v>
      </c>
      <c r="DD130" t="s">
        <v>3</v>
      </c>
      <c r="DE130" t="s">
        <v>3</v>
      </c>
      <c r="DF130">
        <f t="shared" si="38"/>
        <v>0</v>
      </c>
      <c r="DG130">
        <f>ROUND(ROUND(AF130*AJ130,2)*CX130,2)</f>
        <v>327.38</v>
      </c>
      <c r="DH130">
        <f t="shared" si="39"/>
        <v>0</v>
      </c>
      <c r="DI130">
        <f t="shared" si="40"/>
        <v>0</v>
      </c>
      <c r="DJ130">
        <f>DG130+DH130</f>
        <v>327.38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ROW(Source!A213)</f>
        <v>213</v>
      </c>
      <c r="B131">
        <v>414086428</v>
      </c>
      <c r="C131">
        <v>414087299</v>
      </c>
      <c r="D131">
        <v>342718355</v>
      </c>
      <c r="E131">
        <v>1</v>
      </c>
      <c r="F131">
        <v>1</v>
      </c>
      <c r="G131">
        <v>1</v>
      </c>
      <c r="H131">
        <v>3</v>
      </c>
      <c r="I131" t="s">
        <v>466</v>
      </c>
      <c r="J131" t="s">
        <v>467</v>
      </c>
      <c r="K131" t="s">
        <v>468</v>
      </c>
      <c r="L131">
        <v>1346</v>
      </c>
      <c r="N131">
        <v>1009</v>
      </c>
      <c r="O131" t="s">
        <v>49</v>
      </c>
      <c r="P131" t="s">
        <v>49</v>
      </c>
      <c r="Q131">
        <v>1</v>
      </c>
      <c r="W131">
        <v>0</v>
      </c>
      <c r="X131">
        <v>-1749521197</v>
      </c>
      <c r="Y131">
        <f>AT131</f>
        <v>0.75</v>
      </c>
      <c r="AA131">
        <v>80.8</v>
      </c>
      <c r="AB131">
        <v>0</v>
      </c>
      <c r="AC131">
        <v>0</v>
      </c>
      <c r="AD131">
        <v>0</v>
      </c>
      <c r="AE131">
        <v>56.11</v>
      </c>
      <c r="AF131">
        <v>0</v>
      </c>
      <c r="AG131">
        <v>0</v>
      </c>
      <c r="AH131">
        <v>0</v>
      </c>
      <c r="AI131">
        <v>1.44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0.75</v>
      </c>
      <c r="AU131" t="s">
        <v>3</v>
      </c>
      <c r="AV131">
        <v>0</v>
      </c>
      <c r="AW131">
        <v>2</v>
      </c>
      <c r="AX131">
        <v>414087317</v>
      </c>
      <c r="AY131">
        <v>1</v>
      </c>
      <c r="AZ131">
        <v>0</v>
      </c>
      <c r="BA131">
        <v>127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42.082499999999996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42.082499999999996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ROUND(Y131*Source!I213,7)</f>
        <v>0.72209999999999996</v>
      </c>
      <c r="CY131">
        <f>AA131</f>
        <v>80.8</v>
      </c>
      <c r="CZ131">
        <f>AE131</f>
        <v>56.11</v>
      </c>
      <c r="DA131">
        <f>AI131</f>
        <v>1.44</v>
      </c>
      <c r="DB131">
        <f>ROUND(ROUND(AT131*CZ131,2),6)</f>
        <v>42.08</v>
      </c>
      <c r="DC131">
        <f>ROUND(ROUND(AT131*AG131,2),6)</f>
        <v>0</v>
      </c>
      <c r="DD131" t="s">
        <v>3</v>
      </c>
      <c r="DE131" t="s">
        <v>3</v>
      </c>
      <c r="DF131">
        <f>ROUND(ROUND(AE131*AI131,2)*CX131,2)</f>
        <v>58.35</v>
      </c>
      <c r="DG131">
        <f t="shared" ref="DG131:DG137" si="41">ROUND(ROUND(AF131,2)*CX131,2)</f>
        <v>0</v>
      </c>
      <c r="DH131">
        <f t="shared" si="39"/>
        <v>0</v>
      </c>
      <c r="DI131">
        <f t="shared" si="40"/>
        <v>0</v>
      </c>
      <c r="DJ131">
        <f>DF131</f>
        <v>58.35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ROW(Source!A213)</f>
        <v>213</v>
      </c>
      <c r="B132">
        <v>414086428</v>
      </c>
      <c r="C132">
        <v>414087299</v>
      </c>
      <c r="D132">
        <v>342643904</v>
      </c>
      <c r="E132">
        <v>113</v>
      </c>
      <c r="F132">
        <v>1</v>
      </c>
      <c r="G132">
        <v>1</v>
      </c>
      <c r="H132">
        <v>3</v>
      </c>
      <c r="I132" t="s">
        <v>52</v>
      </c>
      <c r="J132" t="s">
        <v>3</v>
      </c>
      <c r="K132" t="s">
        <v>53</v>
      </c>
      <c r="L132">
        <v>1346</v>
      </c>
      <c r="N132">
        <v>1009</v>
      </c>
      <c r="O132" t="s">
        <v>49</v>
      </c>
      <c r="P132" t="s">
        <v>49</v>
      </c>
      <c r="Q132">
        <v>1</v>
      </c>
      <c r="W132">
        <v>0</v>
      </c>
      <c r="X132">
        <v>1535059920</v>
      </c>
      <c r="Y132">
        <f>AT132</f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2</v>
      </c>
      <c r="AX132">
        <v>414087318</v>
      </c>
      <c r="AY132">
        <v>1</v>
      </c>
      <c r="AZ132">
        <v>0</v>
      </c>
      <c r="BA132">
        <v>128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ROUND(Y132*Source!I213,7)</f>
        <v>0</v>
      </c>
      <c r="CY132">
        <f>AA132</f>
        <v>0</v>
      </c>
      <c r="CZ132">
        <f>AE132</f>
        <v>0</v>
      </c>
      <c r="DA132">
        <f>AI132</f>
        <v>1</v>
      </c>
      <c r="DB132">
        <f>ROUND(ROUND(AT132*CZ132,2),6)</f>
        <v>0</v>
      </c>
      <c r="DC132">
        <f>ROUND(ROUND(AT132*AG132,2),6)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41"/>
        <v>0</v>
      </c>
      <c r="DH132">
        <f t="shared" si="39"/>
        <v>0</v>
      </c>
      <c r="DI132">
        <f t="shared" si="40"/>
        <v>0</v>
      </c>
      <c r="DJ132">
        <f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ROW(Source!A213)</f>
        <v>213</v>
      </c>
      <c r="B133">
        <v>414086428</v>
      </c>
      <c r="C133">
        <v>414087299</v>
      </c>
      <c r="D133">
        <v>342643972</v>
      </c>
      <c r="E133">
        <v>113</v>
      </c>
      <c r="F133">
        <v>1</v>
      </c>
      <c r="G133">
        <v>1</v>
      </c>
      <c r="H133">
        <v>3</v>
      </c>
      <c r="I133" t="s">
        <v>55</v>
      </c>
      <c r="J133" t="s">
        <v>3</v>
      </c>
      <c r="K133" t="s">
        <v>56</v>
      </c>
      <c r="L133">
        <v>1346</v>
      </c>
      <c r="N133">
        <v>1009</v>
      </c>
      <c r="O133" t="s">
        <v>49</v>
      </c>
      <c r="P133" t="s">
        <v>49</v>
      </c>
      <c r="Q133">
        <v>1</v>
      </c>
      <c r="W133">
        <v>0</v>
      </c>
      <c r="X133">
        <v>-1357725944</v>
      </c>
      <c r="Y133">
        <f>AT133</f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414087319</v>
      </c>
      <c r="AY133">
        <v>1</v>
      </c>
      <c r="AZ133">
        <v>0</v>
      </c>
      <c r="BA133">
        <v>129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ROUND(Y133*Source!I213,7)</f>
        <v>0</v>
      </c>
      <c r="CY133">
        <f>AA133</f>
        <v>0</v>
      </c>
      <c r="CZ133">
        <f>AE133</f>
        <v>0</v>
      </c>
      <c r="DA133">
        <f>AI133</f>
        <v>1</v>
      </c>
      <c r="DB133">
        <f>ROUND(ROUND(AT133*CZ133,2),6)</f>
        <v>0</v>
      </c>
      <c r="DC133">
        <f>ROUND(ROUND(AT133*AG133,2),6)</f>
        <v>0</v>
      </c>
      <c r="DD133" t="s">
        <v>3</v>
      </c>
      <c r="DE133" t="s">
        <v>3</v>
      </c>
      <c r="DF133">
        <f>ROUND(ROUND(AE133,2)*CX133,2)</f>
        <v>0</v>
      </c>
      <c r="DG133">
        <f t="shared" si="41"/>
        <v>0</v>
      </c>
      <c r="DH133">
        <f t="shared" si="39"/>
        <v>0</v>
      </c>
      <c r="DI133">
        <f t="shared" si="40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ROW(Source!A213)</f>
        <v>213</v>
      </c>
      <c r="B134">
        <v>414086428</v>
      </c>
      <c r="C134">
        <v>414087299</v>
      </c>
      <c r="D134">
        <v>342736178</v>
      </c>
      <c r="E134">
        <v>1</v>
      </c>
      <c r="F134">
        <v>1</v>
      </c>
      <c r="G134">
        <v>1</v>
      </c>
      <c r="H134">
        <v>3</v>
      </c>
      <c r="I134" t="s">
        <v>469</v>
      </c>
      <c r="J134" t="s">
        <v>470</v>
      </c>
      <c r="K134" t="s">
        <v>471</v>
      </c>
      <c r="L134">
        <v>1346</v>
      </c>
      <c r="N134">
        <v>1009</v>
      </c>
      <c r="O134" t="s">
        <v>49</v>
      </c>
      <c r="P134" t="s">
        <v>49</v>
      </c>
      <c r="Q134">
        <v>1</v>
      </c>
      <c r="W134">
        <v>0</v>
      </c>
      <c r="X134">
        <v>1345525934</v>
      </c>
      <c r="Y134">
        <f>AT134</f>
        <v>17.78</v>
      </c>
      <c r="AA134">
        <v>79.39</v>
      </c>
      <c r="AB134">
        <v>0</v>
      </c>
      <c r="AC134">
        <v>0</v>
      </c>
      <c r="AD134">
        <v>0</v>
      </c>
      <c r="AE134">
        <v>60.6</v>
      </c>
      <c r="AF134">
        <v>0</v>
      </c>
      <c r="AG134">
        <v>0</v>
      </c>
      <c r="AH134">
        <v>0</v>
      </c>
      <c r="AI134">
        <v>1.31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17.78</v>
      </c>
      <c r="AU134" t="s">
        <v>3</v>
      </c>
      <c r="AV134">
        <v>0</v>
      </c>
      <c r="AW134">
        <v>2</v>
      </c>
      <c r="AX134">
        <v>414087320</v>
      </c>
      <c r="AY134">
        <v>1</v>
      </c>
      <c r="AZ134">
        <v>0</v>
      </c>
      <c r="BA134">
        <v>130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1077.4680000000001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1077.4680000000001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ROUND(Y134*Source!I213,7)</f>
        <v>17.118583999999998</v>
      </c>
      <c r="CY134">
        <f>AA134</f>
        <v>79.39</v>
      </c>
      <c r="CZ134">
        <f>AE134</f>
        <v>60.6</v>
      </c>
      <c r="DA134">
        <f>AI134</f>
        <v>1.31</v>
      </c>
      <c r="DB134">
        <f>ROUND(ROUND(AT134*CZ134,2),6)</f>
        <v>1077.47</v>
      </c>
      <c r="DC134">
        <f>ROUND(ROUND(AT134*AG134,2),6)</f>
        <v>0</v>
      </c>
      <c r="DD134" t="s">
        <v>3</v>
      </c>
      <c r="DE134" t="s">
        <v>3</v>
      </c>
      <c r="DF134">
        <f>ROUND(ROUND(AE134*AI134,2)*CX134,2)</f>
        <v>1359.04</v>
      </c>
      <c r="DG134">
        <f t="shared" si="41"/>
        <v>0</v>
      </c>
      <c r="DH134">
        <f t="shared" si="39"/>
        <v>0</v>
      </c>
      <c r="DI134">
        <f t="shared" si="40"/>
        <v>0</v>
      </c>
      <c r="DJ134">
        <f>DF134</f>
        <v>1359.04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ROW(Source!A213)</f>
        <v>213</v>
      </c>
      <c r="B135">
        <v>414086428</v>
      </c>
      <c r="C135">
        <v>414087299</v>
      </c>
      <c r="D135">
        <v>0</v>
      </c>
      <c r="E135">
        <v>1</v>
      </c>
      <c r="F135">
        <v>1</v>
      </c>
      <c r="G135">
        <v>1</v>
      </c>
      <c r="H135">
        <v>3</v>
      </c>
      <c r="I135" t="s">
        <v>47</v>
      </c>
      <c r="J135" t="s">
        <v>3</v>
      </c>
      <c r="K135" t="s">
        <v>48</v>
      </c>
      <c r="L135">
        <v>1346</v>
      </c>
      <c r="N135">
        <v>1009</v>
      </c>
      <c r="O135" t="s">
        <v>49</v>
      </c>
      <c r="P135" t="s">
        <v>49</v>
      </c>
      <c r="Q135">
        <v>1</v>
      </c>
      <c r="W135">
        <v>0</v>
      </c>
      <c r="X135">
        <v>-487190639</v>
      </c>
      <c r="Y135">
        <f>AT135</f>
        <v>80</v>
      </c>
      <c r="AA135">
        <v>625</v>
      </c>
      <c r="AB135">
        <v>0</v>
      </c>
      <c r="AC135">
        <v>0</v>
      </c>
      <c r="AD135">
        <v>0</v>
      </c>
      <c r="AE135">
        <v>625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80</v>
      </c>
      <c r="AU135" t="s">
        <v>3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ROUND(Y135*Source!I213,7)</f>
        <v>77.024000000000001</v>
      </c>
      <c r="CY135">
        <f>AA135</f>
        <v>625</v>
      </c>
      <c r="CZ135">
        <f>AE135</f>
        <v>625</v>
      </c>
      <c r="DA135">
        <f>AI135</f>
        <v>1</v>
      </c>
      <c r="DB135">
        <f>ROUND(ROUND(AT135*CZ135,2),6)</f>
        <v>50000</v>
      </c>
      <c r="DC135">
        <f>ROUND(ROUND(AT135*AG135,2),6)</f>
        <v>0</v>
      </c>
      <c r="DD135" t="s">
        <v>3</v>
      </c>
      <c r="DE135" t="s">
        <v>3</v>
      </c>
      <c r="DF135">
        <f t="shared" ref="DF135:DF141" si="42">ROUND(ROUND(AE135,2)*CX135,2)</f>
        <v>48140</v>
      </c>
      <c r="DG135">
        <f t="shared" si="41"/>
        <v>0</v>
      </c>
      <c r="DH135">
        <f t="shared" si="39"/>
        <v>0</v>
      </c>
      <c r="DI135">
        <f t="shared" si="40"/>
        <v>0</v>
      </c>
      <c r="DJ135">
        <f>DF135</f>
        <v>48140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ROW(Source!A217)</f>
        <v>217</v>
      </c>
      <c r="B136">
        <v>414086428</v>
      </c>
      <c r="C136">
        <v>414087324</v>
      </c>
      <c r="D136">
        <v>342640199</v>
      </c>
      <c r="E136">
        <v>113</v>
      </c>
      <c r="F136">
        <v>1</v>
      </c>
      <c r="G136">
        <v>1</v>
      </c>
      <c r="H136">
        <v>1</v>
      </c>
      <c r="I136" t="s">
        <v>448</v>
      </c>
      <c r="J136" t="s">
        <v>3</v>
      </c>
      <c r="K136" t="s">
        <v>449</v>
      </c>
      <c r="L136">
        <v>1191</v>
      </c>
      <c r="N136">
        <v>1013</v>
      </c>
      <c r="O136" t="s">
        <v>443</v>
      </c>
      <c r="P136" t="s">
        <v>443</v>
      </c>
      <c r="Q136">
        <v>1</v>
      </c>
      <c r="W136">
        <v>0</v>
      </c>
      <c r="X136">
        <v>1426738182</v>
      </c>
      <c r="Y136">
        <f>(AT136*ROUND(1.15,7))</f>
        <v>5.0140000000000002</v>
      </c>
      <c r="AA136">
        <v>0</v>
      </c>
      <c r="AB136">
        <v>0</v>
      </c>
      <c r="AC136">
        <v>0</v>
      </c>
      <c r="AD136">
        <v>537.73</v>
      </c>
      <c r="AE136">
        <v>0</v>
      </c>
      <c r="AF136">
        <v>0</v>
      </c>
      <c r="AG136">
        <v>0</v>
      </c>
      <c r="AH136">
        <v>537.73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4.3600000000000003</v>
      </c>
      <c r="AU136" t="s">
        <v>39</v>
      </c>
      <c r="AV136">
        <v>1</v>
      </c>
      <c r="AW136">
        <v>2</v>
      </c>
      <c r="AX136">
        <v>414087335</v>
      </c>
      <c r="AY136">
        <v>1</v>
      </c>
      <c r="AZ136">
        <v>0</v>
      </c>
      <c r="BA136">
        <v>131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2344.5028000000002</v>
      </c>
      <c r="BN136">
        <v>4.3600000000000003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2696.1782200000002</v>
      </c>
      <c r="BU136">
        <v>5.0140000000000002</v>
      </c>
      <c r="BV136">
        <v>0</v>
      </c>
      <c r="BW136">
        <v>1</v>
      </c>
      <c r="CU136">
        <f>ROUND(AT136*Source!I217*AH136*AL136,2)</f>
        <v>2257.29</v>
      </c>
      <c r="CV136">
        <f>ROUND(Y136*Source!I217,7)</f>
        <v>4.8274792</v>
      </c>
      <c r="CW136">
        <v>0</v>
      </c>
      <c r="CX136">
        <f>ROUND(Y136*Source!I217,7)</f>
        <v>4.8274792</v>
      </c>
      <c r="CY136">
        <f>AD136</f>
        <v>537.73</v>
      </c>
      <c r="CZ136">
        <f>AH136</f>
        <v>537.73</v>
      </c>
      <c r="DA136">
        <f>AL136</f>
        <v>1</v>
      </c>
      <c r="DB136">
        <f>ROUND((ROUND(AT136*CZ136,2)*ROUND(1.15,7)),6)</f>
        <v>2696.1750000000002</v>
      </c>
      <c r="DC136">
        <f>ROUND((ROUND(AT136*AG136,2)*ROUND(1.15,7)),6)</f>
        <v>0</v>
      </c>
      <c r="DD136" t="s">
        <v>3</v>
      </c>
      <c r="DE136" t="s">
        <v>3</v>
      </c>
      <c r="DF136">
        <f t="shared" si="42"/>
        <v>0</v>
      </c>
      <c r="DG136">
        <f t="shared" si="41"/>
        <v>0</v>
      </c>
      <c r="DH136">
        <f t="shared" si="39"/>
        <v>0</v>
      </c>
      <c r="DI136">
        <f t="shared" si="40"/>
        <v>2595.88</v>
      </c>
      <c r="DJ136">
        <f>DI136</f>
        <v>2595.88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ROW(Source!A217)</f>
        <v>217</v>
      </c>
      <c r="B137">
        <v>414086428</v>
      </c>
      <c r="C137">
        <v>414087324</v>
      </c>
      <c r="D137">
        <v>342640393</v>
      </c>
      <c r="E137">
        <v>113</v>
      </c>
      <c r="F137">
        <v>1</v>
      </c>
      <c r="G137">
        <v>1</v>
      </c>
      <c r="H137">
        <v>1</v>
      </c>
      <c r="I137" t="s">
        <v>450</v>
      </c>
      <c r="J137" t="s">
        <v>3</v>
      </c>
      <c r="K137" t="s">
        <v>451</v>
      </c>
      <c r="L137">
        <v>1191</v>
      </c>
      <c r="N137">
        <v>1013</v>
      </c>
      <c r="O137" t="s">
        <v>443</v>
      </c>
      <c r="P137" t="s">
        <v>443</v>
      </c>
      <c r="Q137">
        <v>1</v>
      </c>
      <c r="W137">
        <v>0</v>
      </c>
      <c r="X137">
        <v>-1417349443</v>
      </c>
      <c r="Y137">
        <f>(AT137*ROUND(1.25,7))</f>
        <v>0.15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0.12</v>
      </c>
      <c r="AU137" t="s">
        <v>38</v>
      </c>
      <c r="AV137">
        <v>2</v>
      </c>
      <c r="AW137">
        <v>2</v>
      </c>
      <c r="AX137">
        <v>414087336</v>
      </c>
      <c r="AY137">
        <v>1</v>
      </c>
      <c r="AZ137">
        <v>0</v>
      </c>
      <c r="BA137">
        <v>132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ROUND(Y137*Source!I217,7)</f>
        <v>0.14441999999999999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ROUND((ROUND(AT137*CZ137,2)*ROUND(1.25,7)),6)</f>
        <v>0</v>
      </c>
      <c r="DC137">
        <f>ROUND((ROUND(AT137*AG137,2)*ROUND(1.25,7)),6)</f>
        <v>0</v>
      </c>
      <c r="DD137" t="s">
        <v>3</v>
      </c>
      <c r="DE137" t="s">
        <v>3</v>
      </c>
      <c r="DF137">
        <f t="shared" si="42"/>
        <v>0</v>
      </c>
      <c r="DG137">
        <f t="shared" si="41"/>
        <v>0</v>
      </c>
      <c r="DH137">
        <f t="shared" si="39"/>
        <v>0</v>
      </c>
      <c r="DI137">
        <f t="shared" si="40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ROW(Source!A217)</f>
        <v>217</v>
      </c>
      <c r="B138">
        <v>414086428</v>
      </c>
      <c r="C138">
        <v>414087324</v>
      </c>
      <c r="D138">
        <v>342764689</v>
      </c>
      <c r="E138">
        <v>1</v>
      </c>
      <c r="F138">
        <v>1</v>
      </c>
      <c r="G138">
        <v>1</v>
      </c>
      <c r="H138">
        <v>2</v>
      </c>
      <c r="I138" t="s">
        <v>452</v>
      </c>
      <c r="J138" t="s">
        <v>453</v>
      </c>
      <c r="K138" t="s">
        <v>454</v>
      </c>
      <c r="L138">
        <v>1368</v>
      </c>
      <c r="N138">
        <v>1011</v>
      </c>
      <c r="O138" t="s">
        <v>447</v>
      </c>
      <c r="P138" t="s">
        <v>447</v>
      </c>
      <c r="Q138">
        <v>1</v>
      </c>
      <c r="W138">
        <v>0</v>
      </c>
      <c r="X138">
        <v>1047952000</v>
      </c>
      <c r="Y138">
        <f>(AT138*ROUND(1.25,7))</f>
        <v>1.2500000000000001E-2</v>
      </c>
      <c r="AA138">
        <v>0</v>
      </c>
      <c r="AB138">
        <v>846.76</v>
      </c>
      <c r="AC138">
        <v>803.25</v>
      </c>
      <c r="AD138">
        <v>0</v>
      </c>
      <c r="AE138">
        <v>0</v>
      </c>
      <c r="AF138">
        <v>622.62</v>
      </c>
      <c r="AG138">
        <v>803.25</v>
      </c>
      <c r="AH138">
        <v>0</v>
      </c>
      <c r="AI138">
        <v>1</v>
      </c>
      <c r="AJ138">
        <v>1.36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0.01</v>
      </c>
      <c r="AU138" t="s">
        <v>38</v>
      </c>
      <c r="AV138">
        <v>1</v>
      </c>
      <c r="AW138">
        <v>2</v>
      </c>
      <c r="AX138">
        <v>414087337</v>
      </c>
      <c r="AY138">
        <v>1</v>
      </c>
      <c r="AZ138">
        <v>0</v>
      </c>
      <c r="BA138">
        <v>133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6.2262000000000004</v>
      </c>
      <c r="BL138">
        <v>8.0325000000000006</v>
      </c>
      <c r="BM138">
        <v>0</v>
      </c>
      <c r="BN138">
        <v>0</v>
      </c>
      <c r="BO138">
        <v>0.01</v>
      </c>
      <c r="BP138">
        <v>1</v>
      </c>
      <c r="BQ138">
        <v>0</v>
      </c>
      <c r="BR138">
        <v>7.7827500000000001</v>
      </c>
      <c r="BS138">
        <v>10.040625</v>
      </c>
      <c r="BT138">
        <v>0</v>
      </c>
      <c r="BU138">
        <v>0</v>
      </c>
      <c r="BV138">
        <v>1.2500000000000001E-2</v>
      </c>
      <c r="BW138">
        <v>1</v>
      </c>
      <c r="CV138">
        <v>0</v>
      </c>
      <c r="CW138">
        <f>ROUND(Y138*Source!I217*DO138,7)</f>
        <v>1.2035000000000001E-2</v>
      </c>
      <c r="CX138">
        <f>ROUND(Y138*Source!I217,7)</f>
        <v>1.2035000000000001E-2</v>
      </c>
      <c r="CY138">
        <f>AB138</f>
        <v>846.76</v>
      </c>
      <c r="CZ138">
        <f>AF138</f>
        <v>622.62</v>
      </c>
      <c r="DA138">
        <f>AJ138</f>
        <v>1.36</v>
      </c>
      <c r="DB138">
        <f>ROUND((ROUND(AT138*CZ138,2)*ROUND(1.25,7)),6)</f>
        <v>7.7874999999999996</v>
      </c>
      <c r="DC138">
        <f>ROUND((ROUND(AT138*AG138,2)*ROUND(1.25,7)),6)</f>
        <v>10.0375</v>
      </c>
      <c r="DD138" t="s">
        <v>3</v>
      </c>
      <c r="DE138" t="s">
        <v>3</v>
      </c>
      <c r="DF138">
        <f t="shared" si="42"/>
        <v>0</v>
      </c>
      <c r="DG138">
        <f>ROUND(ROUND(AF138*AJ138,2)*CX138,2)</f>
        <v>10.19</v>
      </c>
      <c r="DH138">
        <f t="shared" si="39"/>
        <v>9.67</v>
      </c>
      <c r="DI138">
        <f t="shared" si="40"/>
        <v>0</v>
      </c>
      <c r="DJ138">
        <f>DG138+DH138</f>
        <v>19.86</v>
      </c>
      <c r="DK138">
        <v>0</v>
      </c>
      <c r="DL138" t="s">
        <v>455</v>
      </c>
      <c r="DM138">
        <v>6</v>
      </c>
      <c r="DN138" t="s">
        <v>443</v>
      </c>
      <c r="DO138">
        <v>1</v>
      </c>
    </row>
    <row r="139" spans="1:119" x14ac:dyDescent="0.2">
      <c r="A139">
        <f>ROW(Source!A217)</f>
        <v>217</v>
      </c>
      <c r="B139">
        <v>414086428</v>
      </c>
      <c r="C139">
        <v>414087324</v>
      </c>
      <c r="D139">
        <v>342765643</v>
      </c>
      <c r="E139">
        <v>1</v>
      </c>
      <c r="F139">
        <v>1</v>
      </c>
      <c r="G139">
        <v>1</v>
      </c>
      <c r="H139">
        <v>2</v>
      </c>
      <c r="I139" t="s">
        <v>456</v>
      </c>
      <c r="J139" t="s">
        <v>457</v>
      </c>
      <c r="K139" t="s">
        <v>458</v>
      </c>
      <c r="L139">
        <v>1368</v>
      </c>
      <c r="N139">
        <v>1011</v>
      </c>
      <c r="O139" t="s">
        <v>447</v>
      </c>
      <c r="P139" t="s">
        <v>447</v>
      </c>
      <c r="Q139">
        <v>1</v>
      </c>
      <c r="W139">
        <v>0</v>
      </c>
      <c r="X139">
        <v>1503848564</v>
      </c>
      <c r="Y139">
        <f>(AT139*ROUND(1.25,7))</f>
        <v>0.13750000000000001</v>
      </c>
      <c r="AA139">
        <v>0</v>
      </c>
      <c r="AB139">
        <v>583.05999999999995</v>
      </c>
      <c r="AC139">
        <v>597.98</v>
      </c>
      <c r="AD139">
        <v>0</v>
      </c>
      <c r="AE139">
        <v>0</v>
      </c>
      <c r="AF139">
        <v>477.92</v>
      </c>
      <c r="AG139">
        <v>597.98</v>
      </c>
      <c r="AH139">
        <v>0</v>
      </c>
      <c r="AI139">
        <v>1</v>
      </c>
      <c r="AJ139">
        <v>1.22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0.11</v>
      </c>
      <c r="AU139" t="s">
        <v>38</v>
      </c>
      <c r="AV139">
        <v>1</v>
      </c>
      <c r="AW139">
        <v>2</v>
      </c>
      <c r="AX139">
        <v>414087338</v>
      </c>
      <c r="AY139">
        <v>1</v>
      </c>
      <c r="AZ139">
        <v>0</v>
      </c>
      <c r="BA139">
        <v>134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52.571200000000005</v>
      </c>
      <c r="BL139">
        <v>65.777799999999999</v>
      </c>
      <c r="BM139">
        <v>0</v>
      </c>
      <c r="BN139">
        <v>0</v>
      </c>
      <c r="BO139">
        <v>0.11</v>
      </c>
      <c r="BP139">
        <v>1</v>
      </c>
      <c r="BQ139">
        <v>0</v>
      </c>
      <c r="BR139">
        <v>65.714000000000013</v>
      </c>
      <c r="BS139">
        <v>82.222250000000003</v>
      </c>
      <c r="BT139">
        <v>0</v>
      </c>
      <c r="BU139">
        <v>0</v>
      </c>
      <c r="BV139">
        <v>0.13750000000000001</v>
      </c>
      <c r="BW139">
        <v>1</v>
      </c>
      <c r="CV139">
        <v>0</v>
      </c>
      <c r="CW139">
        <f>ROUND(Y139*Source!I217*DO139,7)</f>
        <v>0.132385</v>
      </c>
      <c r="CX139">
        <f>ROUND(Y139*Source!I217,7)</f>
        <v>0.132385</v>
      </c>
      <c r="CY139">
        <f>AB139</f>
        <v>583.05999999999995</v>
      </c>
      <c r="CZ139">
        <f>AF139</f>
        <v>477.92</v>
      </c>
      <c r="DA139">
        <f>AJ139</f>
        <v>1.22</v>
      </c>
      <c r="DB139">
        <f>ROUND((ROUND(AT139*CZ139,2)*ROUND(1.25,7)),6)</f>
        <v>65.712500000000006</v>
      </c>
      <c r="DC139">
        <f>ROUND((ROUND(AT139*AG139,2)*ROUND(1.25,7)),6)</f>
        <v>82.224999999999994</v>
      </c>
      <c r="DD139" t="s">
        <v>3</v>
      </c>
      <c r="DE139" t="s">
        <v>3</v>
      </c>
      <c r="DF139">
        <f t="shared" si="42"/>
        <v>0</v>
      </c>
      <c r="DG139">
        <f>ROUND(ROUND(AF139*AJ139,2)*CX139,2)</f>
        <v>77.19</v>
      </c>
      <c r="DH139">
        <f t="shared" si="39"/>
        <v>79.16</v>
      </c>
      <c r="DI139">
        <f t="shared" si="40"/>
        <v>0</v>
      </c>
      <c r="DJ139">
        <f>DG139+DH139</f>
        <v>156.35</v>
      </c>
      <c r="DK139">
        <v>0</v>
      </c>
      <c r="DL139" t="s">
        <v>459</v>
      </c>
      <c r="DM139">
        <v>4</v>
      </c>
      <c r="DN139" t="s">
        <v>443</v>
      </c>
      <c r="DO139">
        <v>1</v>
      </c>
    </row>
    <row r="140" spans="1:119" x14ac:dyDescent="0.2">
      <c r="A140">
        <f>ROW(Source!A217)</f>
        <v>217</v>
      </c>
      <c r="B140">
        <v>414086428</v>
      </c>
      <c r="C140">
        <v>414087324</v>
      </c>
      <c r="D140">
        <v>342765856</v>
      </c>
      <c r="E140">
        <v>1</v>
      </c>
      <c r="F140">
        <v>1</v>
      </c>
      <c r="G140">
        <v>1</v>
      </c>
      <c r="H140">
        <v>2</v>
      </c>
      <c r="I140" t="s">
        <v>460</v>
      </c>
      <c r="J140" t="s">
        <v>461</v>
      </c>
      <c r="K140" t="s">
        <v>462</v>
      </c>
      <c r="L140">
        <v>1368</v>
      </c>
      <c r="N140">
        <v>1011</v>
      </c>
      <c r="O140" t="s">
        <v>447</v>
      </c>
      <c r="P140" t="s">
        <v>447</v>
      </c>
      <c r="Q140">
        <v>1</v>
      </c>
      <c r="W140">
        <v>0</v>
      </c>
      <c r="X140">
        <v>-2043737778</v>
      </c>
      <c r="Y140">
        <f>(AT140*ROUND(1.25,7))</f>
        <v>2.1875</v>
      </c>
      <c r="AA140">
        <v>0</v>
      </c>
      <c r="AB140">
        <v>146.6</v>
      </c>
      <c r="AC140">
        <v>0</v>
      </c>
      <c r="AD140">
        <v>0</v>
      </c>
      <c r="AE140">
        <v>0</v>
      </c>
      <c r="AF140">
        <v>115.43</v>
      </c>
      <c r="AG140">
        <v>0</v>
      </c>
      <c r="AH140">
        <v>0</v>
      </c>
      <c r="AI140">
        <v>1</v>
      </c>
      <c r="AJ140">
        <v>1.27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1.75</v>
      </c>
      <c r="AU140" t="s">
        <v>38</v>
      </c>
      <c r="AV140">
        <v>1</v>
      </c>
      <c r="AW140">
        <v>2</v>
      </c>
      <c r="AX140">
        <v>414087339</v>
      </c>
      <c r="AY140">
        <v>1</v>
      </c>
      <c r="AZ140">
        <v>0</v>
      </c>
      <c r="BA140">
        <v>135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202.0025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252.50312500000001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f>ROUND(Y140*Source!I217*DO140,7)</f>
        <v>0</v>
      </c>
      <c r="CX140">
        <f>ROUND(Y140*Source!I217,7)</f>
        <v>2.106125</v>
      </c>
      <c r="CY140">
        <f>AB140</f>
        <v>146.6</v>
      </c>
      <c r="CZ140">
        <f>AF140</f>
        <v>115.43</v>
      </c>
      <c r="DA140">
        <f>AJ140</f>
        <v>1.27</v>
      </c>
      <c r="DB140">
        <f>ROUND((ROUND(AT140*CZ140,2)*ROUND(1.25,7)),6)</f>
        <v>252.5</v>
      </c>
      <c r="DC140">
        <f>ROUND((ROUND(AT140*AG140,2)*ROUND(1.25,7)),6)</f>
        <v>0</v>
      </c>
      <c r="DD140" t="s">
        <v>3</v>
      </c>
      <c r="DE140" t="s">
        <v>3</v>
      </c>
      <c r="DF140">
        <f t="shared" si="42"/>
        <v>0</v>
      </c>
      <c r="DG140">
        <f>ROUND(ROUND(AF140*AJ140,2)*CX140,2)</f>
        <v>308.76</v>
      </c>
      <c r="DH140">
        <f t="shared" si="39"/>
        <v>0</v>
      </c>
      <c r="DI140">
        <f t="shared" si="40"/>
        <v>0</v>
      </c>
      <c r="DJ140">
        <f>DG140+DH140</f>
        <v>308.76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ROW(Source!A217)</f>
        <v>217</v>
      </c>
      <c r="B141">
        <v>414086428</v>
      </c>
      <c r="C141">
        <v>414087324</v>
      </c>
      <c r="D141">
        <v>342766199</v>
      </c>
      <c r="E141">
        <v>1</v>
      </c>
      <c r="F141">
        <v>1</v>
      </c>
      <c r="G141">
        <v>1</v>
      </c>
      <c r="H141">
        <v>2</v>
      </c>
      <c r="I141" t="s">
        <v>463</v>
      </c>
      <c r="J141" t="s">
        <v>464</v>
      </c>
      <c r="K141" t="s">
        <v>465</v>
      </c>
      <c r="L141">
        <v>1368</v>
      </c>
      <c r="N141">
        <v>1011</v>
      </c>
      <c r="O141" t="s">
        <v>447</v>
      </c>
      <c r="P141" t="s">
        <v>447</v>
      </c>
      <c r="Q141">
        <v>1</v>
      </c>
      <c r="W141">
        <v>0</v>
      </c>
      <c r="X141">
        <v>680960372</v>
      </c>
      <c r="Y141">
        <f>(AT141*ROUND(1.25,7))</f>
        <v>2.1875</v>
      </c>
      <c r="AA141">
        <v>0</v>
      </c>
      <c r="AB141">
        <v>56.79</v>
      </c>
      <c r="AC141">
        <v>0</v>
      </c>
      <c r="AD141">
        <v>0</v>
      </c>
      <c r="AE141">
        <v>0</v>
      </c>
      <c r="AF141">
        <v>41.15</v>
      </c>
      <c r="AG141">
        <v>0</v>
      </c>
      <c r="AH141">
        <v>0</v>
      </c>
      <c r="AI141">
        <v>1</v>
      </c>
      <c r="AJ141">
        <v>1.38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1.75</v>
      </c>
      <c r="AU141" t="s">
        <v>38</v>
      </c>
      <c r="AV141">
        <v>1</v>
      </c>
      <c r="AW141">
        <v>2</v>
      </c>
      <c r="AX141">
        <v>414087340</v>
      </c>
      <c r="AY141">
        <v>1</v>
      </c>
      <c r="AZ141">
        <v>0</v>
      </c>
      <c r="BA141">
        <v>136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72.012500000000003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90.015625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f>ROUND(Y141*Source!I217*DO141,7)</f>
        <v>0</v>
      </c>
      <c r="CX141">
        <f>ROUND(Y141*Source!I217,7)</f>
        <v>2.106125</v>
      </c>
      <c r="CY141">
        <f>AB141</f>
        <v>56.79</v>
      </c>
      <c r="CZ141">
        <f>AF141</f>
        <v>41.15</v>
      </c>
      <c r="DA141">
        <f>AJ141</f>
        <v>1.38</v>
      </c>
      <c r="DB141">
        <f>ROUND((ROUND(AT141*CZ141,2)*ROUND(1.25,7)),6)</f>
        <v>90.012500000000003</v>
      </c>
      <c r="DC141">
        <f>ROUND((ROUND(AT141*AG141,2)*ROUND(1.25,7)),6)</f>
        <v>0</v>
      </c>
      <c r="DD141" t="s">
        <v>3</v>
      </c>
      <c r="DE141" t="s">
        <v>3</v>
      </c>
      <c r="DF141">
        <f t="shared" si="42"/>
        <v>0</v>
      </c>
      <c r="DG141">
        <f>ROUND(ROUND(AF141*AJ141,2)*CX141,2)</f>
        <v>119.61</v>
      </c>
      <c r="DH141">
        <f t="shared" si="39"/>
        <v>0</v>
      </c>
      <c r="DI141">
        <f t="shared" si="40"/>
        <v>0</v>
      </c>
      <c r="DJ141">
        <f>DG141+DH141</f>
        <v>119.61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ROW(Source!A217)</f>
        <v>217</v>
      </c>
      <c r="B142">
        <v>414086428</v>
      </c>
      <c r="C142">
        <v>414087324</v>
      </c>
      <c r="D142">
        <v>342718355</v>
      </c>
      <c r="E142">
        <v>1</v>
      </c>
      <c r="F142">
        <v>1</v>
      </c>
      <c r="G142">
        <v>1</v>
      </c>
      <c r="H142">
        <v>3</v>
      </c>
      <c r="I142" t="s">
        <v>466</v>
      </c>
      <c r="J142" t="s">
        <v>467</v>
      </c>
      <c r="K142" t="s">
        <v>468</v>
      </c>
      <c r="L142">
        <v>1346</v>
      </c>
      <c r="N142">
        <v>1009</v>
      </c>
      <c r="O142" t="s">
        <v>49</v>
      </c>
      <c r="P142" t="s">
        <v>49</v>
      </c>
      <c r="Q142">
        <v>1</v>
      </c>
      <c r="W142">
        <v>0</v>
      </c>
      <c r="X142">
        <v>-1749521197</v>
      </c>
      <c r="Y142">
        <f t="shared" ref="Y142:Y173" si="43">AT142</f>
        <v>0.25</v>
      </c>
      <c r="AA142">
        <v>80.8</v>
      </c>
      <c r="AB142">
        <v>0</v>
      </c>
      <c r="AC142">
        <v>0</v>
      </c>
      <c r="AD142">
        <v>0</v>
      </c>
      <c r="AE142">
        <v>56.11</v>
      </c>
      <c r="AF142">
        <v>0</v>
      </c>
      <c r="AG142">
        <v>0</v>
      </c>
      <c r="AH142">
        <v>0</v>
      </c>
      <c r="AI142">
        <v>1.44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0.25</v>
      </c>
      <c r="AU142" t="s">
        <v>3</v>
      </c>
      <c r="AV142">
        <v>0</v>
      </c>
      <c r="AW142">
        <v>2</v>
      </c>
      <c r="AX142">
        <v>414087341</v>
      </c>
      <c r="AY142">
        <v>1</v>
      </c>
      <c r="AZ142">
        <v>0</v>
      </c>
      <c r="BA142">
        <v>137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14.0275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14.0275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ROUND(Y142*Source!I217,7)</f>
        <v>0.2407</v>
      </c>
      <c r="CY142">
        <f>AA142</f>
        <v>80.8</v>
      </c>
      <c r="CZ142">
        <f>AE142</f>
        <v>56.11</v>
      </c>
      <c r="DA142">
        <f>AI142</f>
        <v>1.44</v>
      </c>
      <c r="DB142">
        <f t="shared" ref="DB142:DB173" si="44">ROUND(ROUND(AT142*CZ142,2),6)</f>
        <v>14.03</v>
      </c>
      <c r="DC142">
        <f t="shared" ref="DC142:DC173" si="45">ROUND(ROUND(AT142*AG142,2),6)</f>
        <v>0</v>
      </c>
      <c r="DD142" t="s">
        <v>3</v>
      </c>
      <c r="DE142" t="s">
        <v>3</v>
      </c>
      <c r="DF142">
        <f>ROUND(ROUND(AE142*AI142,2)*CX142,2)</f>
        <v>19.45</v>
      </c>
      <c r="DG142">
        <f t="shared" ref="DG142:DG147" si="46">ROUND(ROUND(AF142,2)*CX142,2)</f>
        <v>0</v>
      </c>
      <c r="DH142">
        <f t="shared" si="39"/>
        <v>0</v>
      </c>
      <c r="DI142">
        <f t="shared" si="40"/>
        <v>0</v>
      </c>
      <c r="DJ142">
        <f>DF142</f>
        <v>19.45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ROW(Source!A217)</f>
        <v>217</v>
      </c>
      <c r="B143">
        <v>414086428</v>
      </c>
      <c r="C143">
        <v>414087324</v>
      </c>
      <c r="D143">
        <v>342643904</v>
      </c>
      <c r="E143">
        <v>113</v>
      </c>
      <c r="F143">
        <v>1</v>
      </c>
      <c r="G143">
        <v>1</v>
      </c>
      <c r="H143">
        <v>3</v>
      </c>
      <c r="I143" t="s">
        <v>52</v>
      </c>
      <c r="J143" t="s">
        <v>3</v>
      </c>
      <c r="K143" t="s">
        <v>53</v>
      </c>
      <c r="L143">
        <v>1346</v>
      </c>
      <c r="N143">
        <v>1009</v>
      </c>
      <c r="O143" t="s">
        <v>49</v>
      </c>
      <c r="P143" t="s">
        <v>49</v>
      </c>
      <c r="Q143">
        <v>1</v>
      </c>
      <c r="W143">
        <v>0</v>
      </c>
      <c r="X143">
        <v>1535059920</v>
      </c>
      <c r="Y143">
        <f t="shared" si="43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414087342</v>
      </c>
      <c r="AY143">
        <v>1</v>
      </c>
      <c r="AZ143">
        <v>0</v>
      </c>
      <c r="BA143">
        <v>138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ROUND(Y143*Source!I217,7)</f>
        <v>0</v>
      </c>
      <c r="CY143">
        <f>AA143</f>
        <v>0</v>
      </c>
      <c r="CZ143">
        <f>AE143</f>
        <v>0</v>
      </c>
      <c r="DA143">
        <f>AI143</f>
        <v>1</v>
      </c>
      <c r="DB143">
        <f t="shared" si="44"/>
        <v>0</v>
      </c>
      <c r="DC143">
        <f t="shared" si="45"/>
        <v>0</v>
      </c>
      <c r="DD143" t="s">
        <v>3</v>
      </c>
      <c r="DE143" t="s">
        <v>3</v>
      </c>
      <c r="DF143">
        <f>ROUND(ROUND(AE143,2)*CX143,2)</f>
        <v>0</v>
      </c>
      <c r="DG143">
        <f t="shared" si="46"/>
        <v>0</v>
      </c>
      <c r="DH143">
        <f t="shared" si="39"/>
        <v>0</v>
      </c>
      <c r="DI143">
        <f t="shared" si="40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ROW(Source!A217)</f>
        <v>217</v>
      </c>
      <c r="B144">
        <v>414086428</v>
      </c>
      <c r="C144">
        <v>414087324</v>
      </c>
      <c r="D144">
        <v>342736178</v>
      </c>
      <c r="E144">
        <v>1</v>
      </c>
      <c r="F144">
        <v>1</v>
      </c>
      <c r="G144">
        <v>1</v>
      </c>
      <c r="H144">
        <v>3</v>
      </c>
      <c r="I144" t="s">
        <v>469</v>
      </c>
      <c r="J144" t="s">
        <v>470</v>
      </c>
      <c r="K144" t="s">
        <v>471</v>
      </c>
      <c r="L144">
        <v>1346</v>
      </c>
      <c r="N144">
        <v>1009</v>
      </c>
      <c r="O144" t="s">
        <v>49</v>
      </c>
      <c r="P144" t="s">
        <v>49</v>
      </c>
      <c r="Q144">
        <v>1</v>
      </c>
      <c r="W144">
        <v>0</v>
      </c>
      <c r="X144">
        <v>1345525934</v>
      </c>
      <c r="Y144">
        <f t="shared" si="43"/>
        <v>5.9249999999999998</v>
      </c>
      <c r="AA144">
        <v>79.39</v>
      </c>
      <c r="AB144">
        <v>0</v>
      </c>
      <c r="AC144">
        <v>0</v>
      </c>
      <c r="AD144">
        <v>0</v>
      </c>
      <c r="AE144">
        <v>60.6</v>
      </c>
      <c r="AF144">
        <v>0</v>
      </c>
      <c r="AG144">
        <v>0</v>
      </c>
      <c r="AH144">
        <v>0</v>
      </c>
      <c r="AI144">
        <v>1.31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5.9249999999999998</v>
      </c>
      <c r="AU144" t="s">
        <v>3</v>
      </c>
      <c r="AV144">
        <v>0</v>
      </c>
      <c r="AW144">
        <v>2</v>
      </c>
      <c r="AX144">
        <v>414087343</v>
      </c>
      <c r="AY144">
        <v>1</v>
      </c>
      <c r="AZ144">
        <v>0</v>
      </c>
      <c r="BA144">
        <v>139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359.05500000000001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359.05500000000001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ROUND(Y144*Source!I217,7)</f>
        <v>5.7045899999999996</v>
      </c>
      <c r="CY144">
        <f>AA144</f>
        <v>79.39</v>
      </c>
      <c r="CZ144">
        <f>AE144</f>
        <v>60.6</v>
      </c>
      <c r="DA144">
        <f>AI144</f>
        <v>1.31</v>
      </c>
      <c r="DB144">
        <f t="shared" si="44"/>
        <v>359.06</v>
      </c>
      <c r="DC144">
        <f t="shared" si="45"/>
        <v>0</v>
      </c>
      <c r="DD144" t="s">
        <v>3</v>
      </c>
      <c r="DE144" t="s">
        <v>3</v>
      </c>
      <c r="DF144">
        <f>ROUND(ROUND(AE144*AI144,2)*CX144,2)</f>
        <v>452.89</v>
      </c>
      <c r="DG144">
        <f t="shared" si="46"/>
        <v>0</v>
      </c>
      <c r="DH144">
        <f t="shared" si="39"/>
        <v>0</v>
      </c>
      <c r="DI144">
        <f t="shared" si="40"/>
        <v>0</v>
      </c>
      <c r="DJ144">
        <f>DF144</f>
        <v>452.89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ROW(Source!A217)</f>
        <v>217</v>
      </c>
      <c r="B145">
        <v>414086428</v>
      </c>
      <c r="C145">
        <v>414087324</v>
      </c>
      <c r="D145">
        <v>0</v>
      </c>
      <c r="E145">
        <v>1</v>
      </c>
      <c r="F145">
        <v>1</v>
      </c>
      <c r="G145">
        <v>1</v>
      </c>
      <c r="H145">
        <v>3</v>
      </c>
      <c r="I145" t="s">
        <v>47</v>
      </c>
      <c r="J145" t="s">
        <v>3</v>
      </c>
      <c r="K145" t="s">
        <v>62</v>
      </c>
      <c r="L145">
        <v>1346</v>
      </c>
      <c r="N145">
        <v>1009</v>
      </c>
      <c r="O145" t="s">
        <v>49</v>
      </c>
      <c r="P145" t="s">
        <v>49</v>
      </c>
      <c r="Q145">
        <v>1</v>
      </c>
      <c r="W145">
        <v>0</v>
      </c>
      <c r="X145">
        <v>-1248497272</v>
      </c>
      <c r="Y145">
        <f t="shared" si="43"/>
        <v>80</v>
      </c>
      <c r="AA145">
        <v>625</v>
      </c>
      <c r="AB145">
        <v>0</v>
      </c>
      <c r="AC145">
        <v>0</v>
      </c>
      <c r="AD145">
        <v>0</v>
      </c>
      <c r="AE145">
        <v>625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80</v>
      </c>
      <c r="AU145" t="s">
        <v>3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ROUND(Y145*Source!I217,7)</f>
        <v>77.024000000000001</v>
      </c>
      <c r="CY145">
        <f>AA145</f>
        <v>625</v>
      </c>
      <c r="CZ145">
        <f>AE145</f>
        <v>625</v>
      </c>
      <c r="DA145">
        <f>AI145</f>
        <v>1</v>
      </c>
      <c r="DB145">
        <f t="shared" si="44"/>
        <v>50000</v>
      </c>
      <c r="DC145">
        <f t="shared" si="45"/>
        <v>0</v>
      </c>
      <c r="DD145" t="s">
        <v>3</v>
      </c>
      <c r="DE145" t="s">
        <v>3</v>
      </c>
      <c r="DF145">
        <f t="shared" ref="DF145:DF150" si="47">ROUND(ROUND(AE145,2)*CX145,2)</f>
        <v>48140</v>
      </c>
      <c r="DG145">
        <f t="shared" si="46"/>
        <v>0</v>
      </c>
      <c r="DH145">
        <f t="shared" si="39"/>
        <v>0</v>
      </c>
      <c r="DI145">
        <f t="shared" si="40"/>
        <v>0</v>
      </c>
      <c r="DJ145">
        <f>DF145</f>
        <v>48140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ROW(Source!A255)</f>
        <v>255</v>
      </c>
      <c r="B146">
        <v>414086428</v>
      </c>
      <c r="C146">
        <v>414087346</v>
      </c>
      <c r="D146">
        <v>342640210</v>
      </c>
      <c r="E146">
        <v>113</v>
      </c>
      <c r="F146">
        <v>1</v>
      </c>
      <c r="G146">
        <v>1</v>
      </c>
      <c r="H146">
        <v>1</v>
      </c>
      <c r="I146" t="s">
        <v>521</v>
      </c>
      <c r="J146" t="s">
        <v>3</v>
      </c>
      <c r="K146" t="s">
        <v>522</v>
      </c>
      <c r="L146">
        <v>1191</v>
      </c>
      <c r="N146">
        <v>1013</v>
      </c>
      <c r="O146" t="s">
        <v>443</v>
      </c>
      <c r="P146" t="s">
        <v>443</v>
      </c>
      <c r="Q146">
        <v>1</v>
      </c>
      <c r="W146">
        <v>0</v>
      </c>
      <c r="X146">
        <v>1733635447</v>
      </c>
      <c r="Y146">
        <f t="shared" si="43"/>
        <v>84.69</v>
      </c>
      <c r="AA146">
        <v>0</v>
      </c>
      <c r="AB146">
        <v>0</v>
      </c>
      <c r="AC146">
        <v>0</v>
      </c>
      <c r="AD146">
        <v>571.20000000000005</v>
      </c>
      <c r="AE146">
        <v>0</v>
      </c>
      <c r="AF146">
        <v>0</v>
      </c>
      <c r="AG146">
        <v>0</v>
      </c>
      <c r="AH146">
        <v>571.20000000000005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84.69</v>
      </c>
      <c r="AU146" t="s">
        <v>3</v>
      </c>
      <c r="AV146">
        <v>1</v>
      </c>
      <c r="AW146">
        <v>2</v>
      </c>
      <c r="AX146">
        <v>414087355</v>
      </c>
      <c r="AY146">
        <v>1</v>
      </c>
      <c r="AZ146">
        <v>0</v>
      </c>
      <c r="BA146">
        <v>140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48374.928</v>
      </c>
      <c r="BN146">
        <v>84.69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48374.928</v>
      </c>
      <c r="BU146">
        <v>84.69</v>
      </c>
      <c r="BV146">
        <v>0</v>
      </c>
      <c r="BW146">
        <v>1</v>
      </c>
      <c r="CU146">
        <f>ROUND(AT146*Source!I255*AH146*AL146,2)</f>
        <v>483.75</v>
      </c>
      <c r="CV146">
        <f>ROUND(Y146*Source!I255,7)</f>
        <v>0.84689999999999999</v>
      </c>
      <c r="CW146">
        <v>0</v>
      </c>
      <c r="CX146">
        <f>ROUND(Y146*Source!I255,7)</f>
        <v>0.84689999999999999</v>
      </c>
      <c r="CY146">
        <f>AD146</f>
        <v>571.20000000000005</v>
      </c>
      <c r="CZ146">
        <f>AH146</f>
        <v>571.20000000000005</v>
      </c>
      <c r="DA146">
        <f>AL146</f>
        <v>1</v>
      </c>
      <c r="DB146">
        <f t="shared" si="44"/>
        <v>48374.93</v>
      </c>
      <c r="DC146">
        <f t="shared" si="45"/>
        <v>0</v>
      </c>
      <c r="DD146" t="s">
        <v>3</v>
      </c>
      <c r="DE146" t="s">
        <v>3</v>
      </c>
      <c r="DF146">
        <f t="shared" si="47"/>
        <v>0</v>
      </c>
      <c r="DG146">
        <f t="shared" si="46"/>
        <v>0</v>
      </c>
      <c r="DH146">
        <f t="shared" si="39"/>
        <v>0</v>
      </c>
      <c r="DI146">
        <f t="shared" si="40"/>
        <v>483.75</v>
      </c>
      <c r="DJ146">
        <f>DI146</f>
        <v>483.75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ROW(Source!A255)</f>
        <v>255</v>
      </c>
      <c r="B147">
        <v>414086428</v>
      </c>
      <c r="C147">
        <v>414087346</v>
      </c>
      <c r="D147">
        <v>342640393</v>
      </c>
      <c r="E147">
        <v>113</v>
      </c>
      <c r="F147">
        <v>1</v>
      </c>
      <c r="G147">
        <v>1</v>
      </c>
      <c r="H147">
        <v>1</v>
      </c>
      <c r="I147" t="s">
        <v>450</v>
      </c>
      <c r="J147" t="s">
        <v>3</v>
      </c>
      <c r="K147" t="s">
        <v>451</v>
      </c>
      <c r="L147">
        <v>1191</v>
      </c>
      <c r="N147">
        <v>1013</v>
      </c>
      <c r="O147" t="s">
        <v>443</v>
      </c>
      <c r="P147" t="s">
        <v>443</v>
      </c>
      <c r="Q147">
        <v>1</v>
      </c>
      <c r="W147">
        <v>0</v>
      </c>
      <c r="X147">
        <v>-1417349443</v>
      </c>
      <c r="Y147">
        <f t="shared" si="43"/>
        <v>0.65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0.65</v>
      </c>
      <c r="AU147" t="s">
        <v>3</v>
      </c>
      <c r="AV147">
        <v>2</v>
      </c>
      <c r="AW147">
        <v>2</v>
      </c>
      <c r="AX147">
        <v>414087356</v>
      </c>
      <c r="AY147">
        <v>1</v>
      </c>
      <c r="AZ147">
        <v>0</v>
      </c>
      <c r="BA147">
        <v>141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ROUND(Y147*Source!I255,7)</f>
        <v>6.4999999999999997E-3</v>
      </c>
      <c r="CY147">
        <f>AD147</f>
        <v>0</v>
      </c>
      <c r="CZ147">
        <f>AH147</f>
        <v>0</v>
      </c>
      <c r="DA147">
        <f>AL147</f>
        <v>1</v>
      </c>
      <c r="DB147">
        <f t="shared" si="44"/>
        <v>0</v>
      </c>
      <c r="DC147">
        <f t="shared" si="45"/>
        <v>0</v>
      </c>
      <c r="DD147" t="s">
        <v>3</v>
      </c>
      <c r="DE147" t="s">
        <v>3</v>
      </c>
      <c r="DF147">
        <f t="shared" si="47"/>
        <v>0</v>
      </c>
      <c r="DG147">
        <f t="shared" si="46"/>
        <v>0</v>
      </c>
      <c r="DH147">
        <f t="shared" si="39"/>
        <v>0</v>
      </c>
      <c r="DI147">
        <f t="shared" si="40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ROW(Source!A255)</f>
        <v>255</v>
      </c>
      <c r="B148">
        <v>414086428</v>
      </c>
      <c r="C148">
        <v>414087346</v>
      </c>
      <c r="D148">
        <v>342765643</v>
      </c>
      <c r="E148">
        <v>1</v>
      </c>
      <c r="F148">
        <v>1</v>
      </c>
      <c r="G148">
        <v>1</v>
      </c>
      <c r="H148">
        <v>2</v>
      </c>
      <c r="I148" t="s">
        <v>456</v>
      </c>
      <c r="J148" t="s">
        <v>457</v>
      </c>
      <c r="K148" t="s">
        <v>458</v>
      </c>
      <c r="L148">
        <v>1368</v>
      </c>
      <c r="N148">
        <v>1011</v>
      </c>
      <c r="O148" t="s">
        <v>447</v>
      </c>
      <c r="P148" t="s">
        <v>447</v>
      </c>
      <c r="Q148">
        <v>1</v>
      </c>
      <c r="W148">
        <v>0</v>
      </c>
      <c r="X148">
        <v>1503848564</v>
      </c>
      <c r="Y148">
        <f t="shared" si="43"/>
        <v>0.65</v>
      </c>
      <c r="AA148">
        <v>0</v>
      </c>
      <c r="AB148">
        <v>583.05999999999995</v>
      </c>
      <c r="AC148">
        <v>597.98</v>
      </c>
      <c r="AD148">
        <v>0</v>
      </c>
      <c r="AE148">
        <v>0</v>
      </c>
      <c r="AF148">
        <v>477.92</v>
      </c>
      <c r="AG148">
        <v>597.98</v>
      </c>
      <c r="AH148">
        <v>0</v>
      </c>
      <c r="AI148">
        <v>1</v>
      </c>
      <c r="AJ148">
        <v>1.22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0.65</v>
      </c>
      <c r="AU148" t="s">
        <v>3</v>
      </c>
      <c r="AV148">
        <v>1</v>
      </c>
      <c r="AW148">
        <v>2</v>
      </c>
      <c r="AX148">
        <v>414087357</v>
      </c>
      <c r="AY148">
        <v>1</v>
      </c>
      <c r="AZ148">
        <v>0</v>
      </c>
      <c r="BA148">
        <v>142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310.64800000000002</v>
      </c>
      <c r="BL148">
        <v>388.68700000000001</v>
      </c>
      <c r="BM148">
        <v>0</v>
      </c>
      <c r="BN148">
        <v>0</v>
      </c>
      <c r="BO148">
        <v>0.65</v>
      </c>
      <c r="BP148">
        <v>1</v>
      </c>
      <c r="BQ148">
        <v>0</v>
      </c>
      <c r="BR148">
        <v>310.64800000000002</v>
      </c>
      <c r="BS148">
        <v>388.68700000000001</v>
      </c>
      <c r="BT148">
        <v>0</v>
      </c>
      <c r="BU148">
        <v>0</v>
      </c>
      <c r="BV148">
        <v>0.65</v>
      </c>
      <c r="BW148">
        <v>1</v>
      </c>
      <c r="CV148">
        <v>0</v>
      </c>
      <c r="CW148">
        <f>ROUND(Y148*Source!I255*DO148,7)</f>
        <v>6.4999999999999997E-3</v>
      </c>
      <c r="CX148">
        <f>ROUND(Y148*Source!I255,7)</f>
        <v>6.4999999999999997E-3</v>
      </c>
      <c r="CY148">
        <f>AB148</f>
        <v>583.05999999999995</v>
      </c>
      <c r="CZ148">
        <f>AF148</f>
        <v>477.92</v>
      </c>
      <c r="DA148">
        <f>AJ148</f>
        <v>1.22</v>
      </c>
      <c r="DB148">
        <f t="shared" si="44"/>
        <v>310.64999999999998</v>
      </c>
      <c r="DC148">
        <f t="shared" si="45"/>
        <v>388.69</v>
      </c>
      <c r="DD148" t="s">
        <v>3</v>
      </c>
      <c r="DE148" t="s">
        <v>3</v>
      </c>
      <c r="DF148">
        <f t="shared" si="47"/>
        <v>0</v>
      </c>
      <c r="DG148">
        <f>ROUND(ROUND(AF148*AJ148,2)*CX148,2)</f>
        <v>3.79</v>
      </c>
      <c r="DH148">
        <f t="shared" si="39"/>
        <v>3.89</v>
      </c>
      <c r="DI148">
        <f t="shared" si="40"/>
        <v>0</v>
      </c>
      <c r="DJ148">
        <f>DG148+DH148</f>
        <v>7.68</v>
      </c>
      <c r="DK148">
        <v>0</v>
      </c>
      <c r="DL148" t="s">
        <v>459</v>
      </c>
      <c r="DM148">
        <v>4</v>
      </c>
      <c r="DN148" t="s">
        <v>443</v>
      </c>
      <c r="DO148">
        <v>1</v>
      </c>
    </row>
    <row r="149" spans="1:119" x14ac:dyDescent="0.2">
      <c r="A149">
        <f>ROW(Source!A255)</f>
        <v>255</v>
      </c>
      <c r="B149">
        <v>414086428</v>
      </c>
      <c r="C149">
        <v>414087346</v>
      </c>
      <c r="D149">
        <v>342765836</v>
      </c>
      <c r="E149">
        <v>1</v>
      </c>
      <c r="F149">
        <v>1</v>
      </c>
      <c r="G149">
        <v>1</v>
      </c>
      <c r="H149">
        <v>2</v>
      </c>
      <c r="I149" t="s">
        <v>492</v>
      </c>
      <c r="J149" t="s">
        <v>493</v>
      </c>
      <c r="K149" t="s">
        <v>494</v>
      </c>
      <c r="L149">
        <v>1368</v>
      </c>
      <c r="N149">
        <v>1011</v>
      </c>
      <c r="O149" t="s">
        <v>447</v>
      </c>
      <c r="P149" t="s">
        <v>447</v>
      </c>
      <c r="Q149">
        <v>1</v>
      </c>
      <c r="W149">
        <v>0</v>
      </c>
      <c r="X149">
        <v>-572184414</v>
      </c>
      <c r="Y149">
        <f t="shared" si="43"/>
        <v>9.51</v>
      </c>
      <c r="AA149">
        <v>0</v>
      </c>
      <c r="AB149">
        <v>27.7</v>
      </c>
      <c r="AC149">
        <v>0</v>
      </c>
      <c r="AD149">
        <v>0</v>
      </c>
      <c r="AE149">
        <v>0</v>
      </c>
      <c r="AF149">
        <v>27.7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9.51</v>
      </c>
      <c r="AU149" t="s">
        <v>3</v>
      </c>
      <c r="AV149">
        <v>1</v>
      </c>
      <c r="AW149">
        <v>2</v>
      </c>
      <c r="AX149">
        <v>414087358</v>
      </c>
      <c r="AY149">
        <v>1</v>
      </c>
      <c r="AZ149">
        <v>0</v>
      </c>
      <c r="BA149">
        <v>143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263.42699999999996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263.42699999999996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ROUND(Y149*Source!I255*DO149,7)</f>
        <v>0</v>
      </c>
      <c r="CX149">
        <f>ROUND(Y149*Source!I255,7)</f>
        <v>9.5100000000000004E-2</v>
      </c>
      <c r="CY149">
        <f>AB149</f>
        <v>27.7</v>
      </c>
      <c r="CZ149">
        <f>AF149</f>
        <v>27.7</v>
      </c>
      <c r="DA149">
        <f>AJ149</f>
        <v>1</v>
      </c>
      <c r="DB149">
        <f t="shared" si="44"/>
        <v>263.43</v>
      </c>
      <c r="DC149">
        <f t="shared" si="45"/>
        <v>0</v>
      </c>
      <c r="DD149" t="s">
        <v>3</v>
      </c>
      <c r="DE149" t="s">
        <v>3</v>
      </c>
      <c r="DF149">
        <f t="shared" si="47"/>
        <v>0</v>
      </c>
      <c r="DG149">
        <f t="shared" ref="DG149:DG155" si="48">ROUND(ROUND(AF149,2)*CX149,2)</f>
        <v>2.63</v>
      </c>
      <c r="DH149">
        <f t="shared" si="39"/>
        <v>0</v>
      </c>
      <c r="DI149">
        <f t="shared" si="40"/>
        <v>0</v>
      </c>
      <c r="DJ149">
        <f>DG149+DH149</f>
        <v>2.63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ROW(Source!A255)</f>
        <v>255</v>
      </c>
      <c r="B150">
        <v>414086428</v>
      </c>
      <c r="C150">
        <v>414087346</v>
      </c>
      <c r="D150">
        <v>342715737</v>
      </c>
      <c r="E150">
        <v>1</v>
      </c>
      <c r="F150">
        <v>1</v>
      </c>
      <c r="G150">
        <v>1</v>
      </c>
      <c r="H150">
        <v>3</v>
      </c>
      <c r="I150" t="s">
        <v>523</v>
      </c>
      <c r="J150" t="s">
        <v>524</v>
      </c>
      <c r="K150" t="s">
        <v>525</v>
      </c>
      <c r="L150">
        <v>1383</v>
      </c>
      <c r="N150">
        <v>1013</v>
      </c>
      <c r="O150" t="s">
        <v>526</v>
      </c>
      <c r="P150" t="s">
        <v>526</v>
      </c>
      <c r="Q150">
        <v>1</v>
      </c>
      <c r="W150">
        <v>0</v>
      </c>
      <c r="X150">
        <v>-1986415126</v>
      </c>
      <c r="Y150">
        <f t="shared" si="43"/>
        <v>21.51</v>
      </c>
      <c r="AA150">
        <v>5.78</v>
      </c>
      <c r="AB150">
        <v>0</v>
      </c>
      <c r="AC150">
        <v>0</v>
      </c>
      <c r="AD150">
        <v>0</v>
      </c>
      <c r="AE150">
        <v>5.78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21.51</v>
      </c>
      <c r="AU150" t="s">
        <v>3</v>
      </c>
      <c r="AV150">
        <v>0</v>
      </c>
      <c r="AW150">
        <v>2</v>
      </c>
      <c r="AX150">
        <v>414087359</v>
      </c>
      <c r="AY150">
        <v>1</v>
      </c>
      <c r="AZ150">
        <v>0</v>
      </c>
      <c r="BA150">
        <v>144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124.32780000000001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124.32780000000001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ROUND(Y150*Source!I255,7)</f>
        <v>0.21510000000000001</v>
      </c>
      <c r="CY150">
        <f>AA150</f>
        <v>5.78</v>
      </c>
      <c r="CZ150">
        <f>AE150</f>
        <v>5.78</v>
      </c>
      <c r="DA150">
        <f>AI150</f>
        <v>1</v>
      </c>
      <c r="DB150">
        <f t="shared" si="44"/>
        <v>124.33</v>
      </c>
      <c r="DC150">
        <f t="shared" si="45"/>
        <v>0</v>
      </c>
      <c r="DD150" t="s">
        <v>3</v>
      </c>
      <c r="DE150" t="s">
        <v>3</v>
      </c>
      <c r="DF150">
        <f t="shared" si="47"/>
        <v>1.24</v>
      </c>
      <c r="DG150">
        <f t="shared" si="48"/>
        <v>0</v>
      </c>
      <c r="DH150">
        <f t="shared" si="39"/>
        <v>0</v>
      </c>
      <c r="DI150">
        <f t="shared" si="40"/>
        <v>0</v>
      </c>
      <c r="DJ150">
        <f>DF150</f>
        <v>1.24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ROW(Source!A255)</f>
        <v>255</v>
      </c>
      <c r="B151">
        <v>414086428</v>
      </c>
      <c r="C151">
        <v>414087346</v>
      </c>
      <c r="D151">
        <v>342716455</v>
      </c>
      <c r="E151">
        <v>1</v>
      </c>
      <c r="F151">
        <v>1</v>
      </c>
      <c r="G151">
        <v>1</v>
      </c>
      <c r="H151">
        <v>3</v>
      </c>
      <c r="I151" t="s">
        <v>498</v>
      </c>
      <c r="J151" t="s">
        <v>499</v>
      </c>
      <c r="K151" t="s">
        <v>500</v>
      </c>
      <c r="L151">
        <v>1346</v>
      </c>
      <c r="N151">
        <v>1009</v>
      </c>
      <c r="O151" t="s">
        <v>49</v>
      </c>
      <c r="P151" t="s">
        <v>49</v>
      </c>
      <c r="Q151">
        <v>1</v>
      </c>
      <c r="W151">
        <v>0</v>
      </c>
      <c r="X151">
        <v>-2091133761</v>
      </c>
      <c r="Y151">
        <f t="shared" si="43"/>
        <v>8.1</v>
      </c>
      <c r="AA151">
        <v>146.29</v>
      </c>
      <c r="AB151">
        <v>0</v>
      </c>
      <c r="AC151">
        <v>0</v>
      </c>
      <c r="AD151">
        <v>0</v>
      </c>
      <c r="AE151">
        <v>155.63</v>
      </c>
      <c r="AF151">
        <v>0</v>
      </c>
      <c r="AG151">
        <v>0</v>
      </c>
      <c r="AH151">
        <v>0</v>
      </c>
      <c r="AI151">
        <v>0.94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8.1</v>
      </c>
      <c r="AU151" t="s">
        <v>3</v>
      </c>
      <c r="AV151">
        <v>0</v>
      </c>
      <c r="AW151">
        <v>2</v>
      </c>
      <c r="AX151">
        <v>414087360</v>
      </c>
      <c r="AY151">
        <v>1</v>
      </c>
      <c r="AZ151">
        <v>0</v>
      </c>
      <c r="BA151">
        <v>145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1260.6029999999998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1260.6029999999998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ROUND(Y151*Source!I255,7)</f>
        <v>8.1000000000000003E-2</v>
      </c>
      <c r="CY151">
        <f>AA151</f>
        <v>146.29</v>
      </c>
      <c r="CZ151">
        <f>AE151</f>
        <v>155.63</v>
      </c>
      <c r="DA151">
        <f>AI151</f>
        <v>0.94</v>
      </c>
      <c r="DB151">
        <f t="shared" si="44"/>
        <v>1260.5999999999999</v>
      </c>
      <c r="DC151">
        <f t="shared" si="45"/>
        <v>0</v>
      </c>
      <c r="DD151" t="s">
        <v>3</v>
      </c>
      <c r="DE151" t="s">
        <v>3</v>
      </c>
      <c r="DF151">
        <f>ROUND(ROUND(AE151*AI151,2)*CX151,2)</f>
        <v>11.85</v>
      </c>
      <c r="DG151">
        <f t="shared" si="48"/>
        <v>0</v>
      </c>
      <c r="DH151">
        <f t="shared" si="39"/>
        <v>0</v>
      </c>
      <c r="DI151">
        <f t="shared" si="40"/>
        <v>0</v>
      </c>
      <c r="DJ151">
        <f>DF151</f>
        <v>11.85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ROW(Source!A255)</f>
        <v>255</v>
      </c>
      <c r="B152">
        <v>414086428</v>
      </c>
      <c r="C152">
        <v>414087346</v>
      </c>
      <c r="D152">
        <v>342722097</v>
      </c>
      <c r="E152">
        <v>1</v>
      </c>
      <c r="F152">
        <v>1</v>
      </c>
      <c r="G152">
        <v>1</v>
      </c>
      <c r="H152">
        <v>3</v>
      </c>
      <c r="I152" t="s">
        <v>238</v>
      </c>
      <c r="J152" t="s">
        <v>240</v>
      </c>
      <c r="K152" t="s">
        <v>239</v>
      </c>
      <c r="L152">
        <v>1346</v>
      </c>
      <c r="N152">
        <v>1009</v>
      </c>
      <c r="O152" t="s">
        <v>49</v>
      </c>
      <c r="P152" t="s">
        <v>49</v>
      </c>
      <c r="Q152">
        <v>1</v>
      </c>
      <c r="W152">
        <v>0</v>
      </c>
      <c r="X152">
        <v>-1725264568</v>
      </c>
      <c r="Y152">
        <f t="shared" si="43"/>
        <v>1000</v>
      </c>
      <c r="AA152">
        <v>61.92</v>
      </c>
      <c r="AB152">
        <v>0</v>
      </c>
      <c r="AC152">
        <v>0</v>
      </c>
      <c r="AD152">
        <v>0</v>
      </c>
      <c r="AE152">
        <v>44.55</v>
      </c>
      <c r="AF152">
        <v>0</v>
      </c>
      <c r="AG152">
        <v>0</v>
      </c>
      <c r="AH152">
        <v>0</v>
      </c>
      <c r="AI152">
        <v>1.39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1000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ROUND(Y152*Source!I255,7)</f>
        <v>10</v>
      </c>
      <c r="CY152">
        <f>AA152</f>
        <v>61.92</v>
      </c>
      <c r="CZ152">
        <f>AE152</f>
        <v>44.55</v>
      </c>
      <c r="DA152">
        <f>AI152</f>
        <v>1.39</v>
      </c>
      <c r="DB152">
        <f t="shared" si="44"/>
        <v>44550</v>
      </c>
      <c r="DC152">
        <f t="shared" si="45"/>
        <v>0</v>
      </c>
      <c r="DD152" t="s">
        <v>3</v>
      </c>
      <c r="DE152" t="s">
        <v>3</v>
      </c>
      <c r="DF152">
        <f>ROUND(ROUND(AE152*AI152,2)*CX152,2)</f>
        <v>619.20000000000005</v>
      </c>
      <c r="DG152">
        <f t="shared" si="48"/>
        <v>0</v>
      </c>
      <c r="DH152">
        <f t="shared" si="39"/>
        <v>0</v>
      </c>
      <c r="DI152">
        <f t="shared" si="40"/>
        <v>0</v>
      </c>
      <c r="DJ152">
        <f>DF152</f>
        <v>619.20000000000005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ROW(Source!A255)</f>
        <v>255</v>
      </c>
      <c r="B153">
        <v>414086428</v>
      </c>
      <c r="C153">
        <v>414087346</v>
      </c>
      <c r="D153">
        <v>342724020</v>
      </c>
      <c r="E153">
        <v>1</v>
      </c>
      <c r="F153">
        <v>1</v>
      </c>
      <c r="G153">
        <v>1</v>
      </c>
      <c r="H153">
        <v>3</v>
      </c>
      <c r="I153" t="s">
        <v>527</v>
      </c>
      <c r="J153" t="s">
        <v>528</v>
      </c>
      <c r="K153" t="s">
        <v>529</v>
      </c>
      <c r="L153">
        <v>1348</v>
      </c>
      <c r="N153">
        <v>1009</v>
      </c>
      <c r="O153" t="s">
        <v>135</v>
      </c>
      <c r="P153" t="s">
        <v>135</v>
      </c>
      <c r="Q153">
        <v>1000</v>
      </c>
      <c r="W153">
        <v>0</v>
      </c>
      <c r="X153">
        <v>1522272899</v>
      </c>
      <c r="Y153">
        <f t="shared" si="43"/>
        <v>1E-4</v>
      </c>
      <c r="AA153">
        <v>59655.62</v>
      </c>
      <c r="AB153">
        <v>0</v>
      </c>
      <c r="AC153">
        <v>0</v>
      </c>
      <c r="AD153">
        <v>0</v>
      </c>
      <c r="AE153">
        <v>60258.2</v>
      </c>
      <c r="AF153">
        <v>0</v>
      </c>
      <c r="AG153">
        <v>0</v>
      </c>
      <c r="AH153">
        <v>0</v>
      </c>
      <c r="AI153">
        <v>0.99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1E-4</v>
      </c>
      <c r="AU153" t="s">
        <v>3</v>
      </c>
      <c r="AV153">
        <v>0</v>
      </c>
      <c r="AW153">
        <v>2</v>
      </c>
      <c r="AX153">
        <v>414087362</v>
      </c>
      <c r="AY153">
        <v>1</v>
      </c>
      <c r="AZ153">
        <v>0</v>
      </c>
      <c r="BA153">
        <v>147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6.0258200000000004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6.0258200000000004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ROUND(Y153*Source!I255,7)</f>
        <v>9.9999999999999995E-7</v>
      </c>
      <c r="CY153">
        <f>AA153</f>
        <v>59655.62</v>
      </c>
      <c r="CZ153">
        <f>AE153</f>
        <v>60258.2</v>
      </c>
      <c r="DA153">
        <f>AI153</f>
        <v>0.99</v>
      </c>
      <c r="DB153">
        <f t="shared" si="44"/>
        <v>6.03</v>
      </c>
      <c r="DC153">
        <f t="shared" si="45"/>
        <v>0</v>
      </c>
      <c r="DD153" t="s">
        <v>3</v>
      </c>
      <c r="DE153" t="s">
        <v>3</v>
      </c>
      <c r="DF153">
        <f>ROUND(ROUND(AE153*AI153,2)*CX153,2)</f>
        <v>0.06</v>
      </c>
      <c r="DG153">
        <f t="shared" si="48"/>
        <v>0</v>
      </c>
      <c r="DH153">
        <f t="shared" si="39"/>
        <v>0</v>
      </c>
      <c r="DI153">
        <f t="shared" si="40"/>
        <v>0</v>
      </c>
      <c r="DJ153">
        <f>DF153</f>
        <v>0.06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ROW(Source!A257)</f>
        <v>257</v>
      </c>
      <c r="B154">
        <v>414086428</v>
      </c>
      <c r="C154">
        <v>414087364</v>
      </c>
      <c r="D154">
        <v>342640201</v>
      </c>
      <c r="E154">
        <v>113</v>
      </c>
      <c r="F154">
        <v>1</v>
      </c>
      <c r="G154">
        <v>1</v>
      </c>
      <c r="H154">
        <v>1</v>
      </c>
      <c r="I154" t="s">
        <v>504</v>
      </c>
      <c r="J154" t="s">
        <v>3</v>
      </c>
      <c r="K154" t="s">
        <v>505</v>
      </c>
      <c r="L154">
        <v>1191</v>
      </c>
      <c r="N154">
        <v>1013</v>
      </c>
      <c r="O154" t="s">
        <v>443</v>
      </c>
      <c r="P154" t="s">
        <v>443</v>
      </c>
      <c r="Q154">
        <v>1</v>
      </c>
      <c r="W154">
        <v>0</v>
      </c>
      <c r="X154">
        <v>1958912953</v>
      </c>
      <c r="Y154">
        <f t="shared" si="43"/>
        <v>18.2</v>
      </c>
      <c r="AA154">
        <v>0</v>
      </c>
      <c r="AB154">
        <v>0</v>
      </c>
      <c r="AC154">
        <v>0</v>
      </c>
      <c r="AD154">
        <v>544.42999999999995</v>
      </c>
      <c r="AE154">
        <v>0</v>
      </c>
      <c r="AF154">
        <v>0</v>
      </c>
      <c r="AG154">
        <v>0</v>
      </c>
      <c r="AH154">
        <v>544.42999999999995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18.2</v>
      </c>
      <c r="AU154" t="s">
        <v>3</v>
      </c>
      <c r="AV154">
        <v>1</v>
      </c>
      <c r="AW154">
        <v>2</v>
      </c>
      <c r="AX154">
        <v>414087371</v>
      </c>
      <c r="AY154">
        <v>1</v>
      </c>
      <c r="AZ154">
        <v>0</v>
      </c>
      <c r="BA154">
        <v>148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9908.6259999999984</v>
      </c>
      <c r="BN154">
        <v>18.2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9908.6259999999984</v>
      </c>
      <c r="BU154">
        <v>18.2</v>
      </c>
      <c r="BV154">
        <v>0</v>
      </c>
      <c r="BW154">
        <v>1</v>
      </c>
      <c r="CU154">
        <f>ROUND(AT154*Source!I257*AH154*AL154,2)</f>
        <v>297.26</v>
      </c>
      <c r="CV154">
        <f>ROUND(Y154*Source!I257,7)</f>
        <v>0.54600000000000004</v>
      </c>
      <c r="CW154">
        <v>0</v>
      </c>
      <c r="CX154">
        <f>ROUND(Y154*Source!I257,7)</f>
        <v>0.54600000000000004</v>
      </c>
      <c r="CY154">
        <f>AD154</f>
        <v>544.42999999999995</v>
      </c>
      <c r="CZ154">
        <f>AH154</f>
        <v>544.42999999999995</v>
      </c>
      <c r="DA154">
        <f>AL154</f>
        <v>1</v>
      </c>
      <c r="DB154">
        <f t="shared" si="44"/>
        <v>9908.6299999999992</v>
      </c>
      <c r="DC154">
        <f t="shared" si="45"/>
        <v>0</v>
      </c>
      <c r="DD154" t="s">
        <v>3</v>
      </c>
      <c r="DE154" t="s">
        <v>3</v>
      </c>
      <c r="DF154">
        <f>ROUND(ROUND(AE154,2)*CX154,2)</f>
        <v>0</v>
      </c>
      <c r="DG154">
        <f t="shared" si="48"/>
        <v>0</v>
      </c>
      <c r="DH154">
        <f t="shared" si="39"/>
        <v>0</v>
      </c>
      <c r="DI154">
        <f t="shared" si="40"/>
        <v>297.26</v>
      </c>
      <c r="DJ154">
        <f>DI154</f>
        <v>297.26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ROW(Source!A257)</f>
        <v>257</v>
      </c>
      <c r="B155">
        <v>414086428</v>
      </c>
      <c r="C155">
        <v>414087364</v>
      </c>
      <c r="D155">
        <v>342640393</v>
      </c>
      <c r="E155">
        <v>113</v>
      </c>
      <c r="F155">
        <v>1</v>
      </c>
      <c r="G155">
        <v>1</v>
      </c>
      <c r="H155">
        <v>1</v>
      </c>
      <c r="I155" t="s">
        <v>450</v>
      </c>
      <c r="J155" t="s">
        <v>3</v>
      </c>
      <c r="K155" t="s">
        <v>451</v>
      </c>
      <c r="L155">
        <v>1191</v>
      </c>
      <c r="N155">
        <v>1013</v>
      </c>
      <c r="O155" t="s">
        <v>443</v>
      </c>
      <c r="P155" t="s">
        <v>443</v>
      </c>
      <c r="Q155">
        <v>1</v>
      </c>
      <c r="W155">
        <v>0</v>
      </c>
      <c r="X155">
        <v>-1417349443</v>
      </c>
      <c r="Y155">
        <f t="shared" si="43"/>
        <v>0.01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0.01</v>
      </c>
      <c r="AU155" t="s">
        <v>3</v>
      </c>
      <c r="AV155">
        <v>2</v>
      </c>
      <c r="AW155">
        <v>2</v>
      </c>
      <c r="AX155">
        <v>414087372</v>
      </c>
      <c r="AY155">
        <v>1</v>
      </c>
      <c r="AZ155">
        <v>0</v>
      </c>
      <c r="BA155">
        <v>149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ROUND(Y155*Source!I257,7)</f>
        <v>2.9999999999999997E-4</v>
      </c>
      <c r="CY155">
        <f>AD155</f>
        <v>0</v>
      </c>
      <c r="CZ155">
        <f>AH155</f>
        <v>0</v>
      </c>
      <c r="DA155">
        <f>AL155</f>
        <v>1</v>
      </c>
      <c r="DB155">
        <f t="shared" si="44"/>
        <v>0</v>
      </c>
      <c r="DC155">
        <f t="shared" si="45"/>
        <v>0</v>
      </c>
      <c r="DD155" t="s">
        <v>3</v>
      </c>
      <c r="DE155" t="s">
        <v>3</v>
      </c>
      <c r="DF155">
        <f>ROUND(ROUND(AE155,2)*CX155,2)</f>
        <v>0</v>
      </c>
      <c r="DG155">
        <f t="shared" si="48"/>
        <v>0</v>
      </c>
      <c r="DH155">
        <f t="shared" si="39"/>
        <v>0</v>
      </c>
      <c r="DI155">
        <f t="shared" si="40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ROW(Source!A257)</f>
        <v>257</v>
      </c>
      <c r="B156">
        <v>414086428</v>
      </c>
      <c r="C156">
        <v>414087364</v>
      </c>
      <c r="D156">
        <v>342765643</v>
      </c>
      <c r="E156">
        <v>1</v>
      </c>
      <c r="F156">
        <v>1</v>
      </c>
      <c r="G156">
        <v>1</v>
      </c>
      <c r="H156">
        <v>2</v>
      </c>
      <c r="I156" t="s">
        <v>456</v>
      </c>
      <c r="J156" t="s">
        <v>457</v>
      </c>
      <c r="K156" t="s">
        <v>458</v>
      </c>
      <c r="L156">
        <v>1368</v>
      </c>
      <c r="N156">
        <v>1011</v>
      </c>
      <c r="O156" t="s">
        <v>447</v>
      </c>
      <c r="P156" t="s">
        <v>447</v>
      </c>
      <c r="Q156">
        <v>1</v>
      </c>
      <c r="W156">
        <v>0</v>
      </c>
      <c r="X156">
        <v>1503848564</v>
      </c>
      <c r="Y156">
        <f t="shared" si="43"/>
        <v>0.01</v>
      </c>
      <c r="AA156">
        <v>0</v>
      </c>
      <c r="AB156">
        <v>583.05999999999995</v>
      </c>
      <c r="AC156">
        <v>597.98</v>
      </c>
      <c r="AD156">
        <v>0</v>
      </c>
      <c r="AE156">
        <v>0</v>
      </c>
      <c r="AF156">
        <v>477.92</v>
      </c>
      <c r="AG156">
        <v>597.98</v>
      </c>
      <c r="AH156">
        <v>0</v>
      </c>
      <c r="AI156">
        <v>1</v>
      </c>
      <c r="AJ156">
        <v>1.22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0.01</v>
      </c>
      <c r="AU156" t="s">
        <v>3</v>
      </c>
      <c r="AV156">
        <v>1</v>
      </c>
      <c r="AW156">
        <v>2</v>
      </c>
      <c r="AX156">
        <v>414087373</v>
      </c>
      <c r="AY156">
        <v>1</v>
      </c>
      <c r="AZ156">
        <v>0</v>
      </c>
      <c r="BA156">
        <v>150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4.7792000000000003</v>
      </c>
      <c r="BL156">
        <v>5.9798</v>
      </c>
      <c r="BM156">
        <v>0</v>
      </c>
      <c r="BN156">
        <v>0</v>
      </c>
      <c r="BO156">
        <v>0.01</v>
      </c>
      <c r="BP156">
        <v>1</v>
      </c>
      <c r="BQ156">
        <v>0</v>
      </c>
      <c r="BR156">
        <v>4.7792000000000003</v>
      </c>
      <c r="BS156">
        <v>5.9798</v>
      </c>
      <c r="BT156">
        <v>0</v>
      </c>
      <c r="BU156">
        <v>0</v>
      </c>
      <c r="BV156">
        <v>0.01</v>
      </c>
      <c r="BW156">
        <v>1</v>
      </c>
      <c r="CV156">
        <v>0</v>
      </c>
      <c r="CW156">
        <f>ROUND(Y156*Source!I257*DO156,7)</f>
        <v>2.9999999999999997E-4</v>
      </c>
      <c r="CX156">
        <f>ROUND(Y156*Source!I257,7)</f>
        <v>2.9999999999999997E-4</v>
      </c>
      <c r="CY156">
        <f>AB156</f>
        <v>583.05999999999995</v>
      </c>
      <c r="CZ156">
        <f>AF156</f>
        <v>477.92</v>
      </c>
      <c r="DA156">
        <f>AJ156</f>
        <v>1.22</v>
      </c>
      <c r="DB156">
        <f t="shared" si="44"/>
        <v>4.78</v>
      </c>
      <c r="DC156">
        <f t="shared" si="45"/>
        <v>5.98</v>
      </c>
      <c r="DD156" t="s">
        <v>3</v>
      </c>
      <c r="DE156" t="s">
        <v>3</v>
      </c>
      <c r="DF156">
        <f>ROUND(ROUND(AE156,2)*CX156,2)</f>
        <v>0</v>
      </c>
      <c r="DG156">
        <f>ROUND(ROUND(AF156*AJ156,2)*CX156,2)</f>
        <v>0.17</v>
      </c>
      <c r="DH156">
        <f t="shared" si="39"/>
        <v>0.18</v>
      </c>
      <c r="DI156">
        <f t="shared" si="40"/>
        <v>0</v>
      </c>
      <c r="DJ156">
        <f>DG156+DH156</f>
        <v>0.35</v>
      </c>
      <c r="DK156">
        <v>0</v>
      </c>
      <c r="DL156" t="s">
        <v>459</v>
      </c>
      <c r="DM156">
        <v>4</v>
      </c>
      <c r="DN156" t="s">
        <v>443</v>
      </c>
      <c r="DO156">
        <v>1</v>
      </c>
    </row>
    <row r="157" spans="1:119" x14ac:dyDescent="0.2">
      <c r="A157">
        <f>ROW(Source!A257)</f>
        <v>257</v>
      </c>
      <c r="B157">
        <v>414086428</v>
      </c>
      <c r="C157">
        <v>414087364</v>
      </c>
      <c r="D157">
        <v>342718355</v>
      </c>
      <c r="E157">
        <v>1</v>
      </c>
      <c r="F157">
        <v>1</v>
      </c>
      <c r="G157">
        <v>1</v>
      </c>
      <c r="H157">
        <v>3</v>
      </c>
      <c r="I157" t="s">
        <v>466</v>
      </c>
      <c r="J157" t="s">
        <v>467</v>
      </c>
      <c r="K157" t="s">
        <v>468</v>
      </c>
      <c r="L157">
        <v>1346</v>
      </c>
      <c r="N157">
        <v>1009</v>
      </c>
      <c r="O157" t="s">
        <v>49</v>
      </c>
      <c r="P157" t="s">
        <v>49</v>
      </c>
      <c r="Q157">
        <v>1</v>
      </c>
      <c r="W157">
        <v>0</v>
      </c>
      <c r="X157">
        <v>-1749521197</v>
      </c>
      <c r="Y157">
        <f t="shared" si="43"/>
        <v>0.1</v>
      </c>
      <c r="AA157">
        <v>80.8</v>
      </c>
      <c r="AB157">
        <v>0</v>
      </c>
      <c r="AC157">
        <v>0</v>
      </c>
      <c r="AD157">
        <v>0</v>
      </c>
      <c r="AE157">
        <v>56.11</v>
      </c>
      <c r="AF157">
        <v>0</v>
      </c>
      <c r="AG157">
        <v>0</v>
      </c>
      <c r="AH157">
        <v>0</v>
      </c>
      <c r="AI157">
        <v>1.44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0.1</v>
      </c>
      <c r="AU157" t="s">
        <v>3</v>
      </c>
      <c r="AV157">
        <v>0</v>
      </c>
      <c r="AW157">
        <v>2</v>
      </c>
      <c r="AX157">
        <v>414087374</v>
      </c>
      <c r="AY157">
        <v>1</v>
      </c>
      <c r="AZ157">
        <v>0</v>
      </c>
      <c r="BA157">
        <v>151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5.6110000000000007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5.6110000000000007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ROUND(Y157*Source!I257,7)</f>
        <v>3.0000000000000001E-3</v>
      </c>
      <c r="CY157">
        <f>AA157</f>
        <v>80.8</v>
      </c>
      <c r="CZ157">
        <f>AE157</f>
        <v>56.11</v>
      </c>
      <c r="DA157">
        <f>AI157</f>
        <v>1.44</v>
      </c>
      <c r="DB157">
        <f t="shared" si="44"/>
        <v>5.61</v>
      </c>
      <c r="DC157">
        <f t="shared" si="45"/>
        <v>0</v>
      </c>
      <c r="DD157" t="s">
        <v>3</v>
      </c>
      <c r="DE157" t="s">
        <v>3</v>
      </c>
      <c r="DF157">
        <f>ROUND(ROUND(AE157*AI157,2)*CX157,2)</f>
        <v>0.24</v>
      </c>
      <c r="DG157">
        <f t="shared" ref="DG157:DG163" si="49">ROUND(ROUND(AF157,2)*CX157,2)</f>
        <v>0</v>
      </c>
      <c r="DH157">
        <f t="shared" si="39"/>
        <v>0</v>
      </c>
      <c r="DI157">
        <f t="shared" si="40"/>
        <v>0</v>
      </c>
      <c r="DJ157">
        <f>DF157</f>
        <v>0.24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ROW(Source!A257)</f>
        <v>257</v>
      </c>
      <c r="B158">
        <v>414086428</v>
      </c>
      <c r="C158">
        <v>414087364</v>
      </c>
      <c r="D158">
        <v>342735762</v>
      </c>
      <c r="E158">
        <v>1</v>
      </c>
      <c r="F158">
        <v>1</v>
      </c>
      <c r="G158">
        <v>1</v>
      </c>
      <c r="H158">
        <v>3</v>
      </c>
      <c r="I158" t="s">
        <v>180</v>
      </c>
      <c r="J158" t="s">
        <v>182</v>
      </c>
      <c r="K158" t="s">
        <v>181</v>
      </c>
      <c r="L158">
        <v>1348</v>
      </c>
      <c r="N158">
        <v>1009</v>
      </c>
      <c r="O158" t="s">
        <v>135</v>
      </c>
      <c r="P158" t="s">
        <v>135</v>
      </c>
      <c r="Q158">
        <v>1000</v>
      </c>
      <c r="W158">
        <v>0</v>
      </c>
      <c r="X158">
        <v>-1762704522</v>
      </c>
      <c r="Y158">
        <f t="shared" si="43"/>
        <v>1.61E-2</v>
      </c>
      <c r="AA158">
        <v>80257.66</v>
      </c>
      <c r="AB158">
        <v>0</v>
      </c>
      <c r="AC158">
        <v>0</v>
      </c>
      <c r="AD158">
        <v>0</v>
      </c>
      <c r="AE158">
        <v>61265.39</v>
      </c>
      <c r="AF158">
        <v>0</v>
      </c>
      <c r="AG158">
        <v>0</v>
      </c>
      <c r="AH158">
        <v>0</v>
      </c>
      <c r="AI158">
        <v>1.31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1.61E-2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ROUND(Y158*Source!I257,7)</f>
        <v>4.8299999999999998E-4</v>
      </c>
      <c r="CY158">
        <f>AA158</f>
        <v>80257.66</v>
      </c>
      <c r="CZ158">
        <f>AE158</f>
        <v>61265.39</v>
      </c>
      <c r="DA158">
        <f>AI158</f>
        <v>1.31</v>
      </c>
      <c r="DB158">
        <f t="shared" si="44"/>
        <v>986.37</v>
      </c>
      <c r="DC158">
        <f t="shared" si="45"/>
        <v>0</v>
      </c>
      <c r="DD158" t="s">
        <v>3</v>
      </c>
      <c r="DE158" t="s">
        <v>3</v>
      </c>
      <c r="DF158">
        <f>ROUND(ROUND(AE158*AI158,2)*CX158,2)</f>
        <v>38.76</v>
      </c>
      <c r="DG158">
        <f t="shared" si="49"/>
        <v>0</v>
      </c>
      <c r="DH158">
        <f t="shared" si="39"/>
        <v>0</v>
      </c>
      <c r="DI158">
        <f t="shared" si="40"/>
        <v>0</v>
      </c>
      <c r="DJ158">
        <f>DF158</f>
        <v>38.76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ROW(Source!A257)</f>
        <v>257</v>
      </c>
      <c r="B159">
        <v>414086428</v>
      </c>
      <c r="C159">
        <v>414087364</v>
      </c>
      <c r="D159">
        <v>342736046</v>
      </c>
      <c r="E159">
        <v>1</v>
      </c>
      <c r="F159">
        <v>1</v>
      </c>
      <c r="G159">
        <v>1</v>
      </c>
      <c r="H159">
        <v>3</v>
      </c>
      <c r="I159" t="s">
        <v>506</v>
      </c>
      <c r="J159" t="s">
        <v>507</v>
      </c>
      <c r="K159" t="s">
        <v>508</v>
      </c>
      <c r="L159">
        <v>1348</v>
      </c>
      <c r="N159">
        <v>1009</v>
      </c>
      <c r="O159" t="s">
        <v>135</v>
      </c>
      <c r="P159" t="s">
        <v>135</v>
      </c>
      <c r="Q159">
        <v>1000</v>
      </c>
      <c r="W159">
        <v>0</v>
      </c>
      <c r="X159">
        <v>-83441331</v>
      </c>
      <c r="Y159">
        <f t="shared" si="43"/>
        <v>8.9999999999999993E-3</v>
      </c>
      <c r="AA159">
        <v>75871.509999999995</v>
      </c>
      <c r="AB159">
        <v>0</v>
      </c>
      <c r="AC159">
        <v>0</v>
      </c>
      <c r="AD159">
        <v>0</v>
      </c>
      <c r="AE159">
        <v>60697.21</v>
      </c>
      <c r="AF159">
        <v>0</v>
      </c>
      <c r="AG159">
        <v>0</v>
      </c>
      <c r="AH159">
        <v>0</v>
      </c>
      <c r="AI159">
        <v>1.25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8.9999999999999993E-3</v>
      </c>
      <c r="AU159" t="s">
        <v>3</v>
      </c>
      <c r="AV159">
        <v>0</v>
      </c>
      <c r="AW159">
        <v>2</v>
      </c>
      <c r="AX159">
        <v>414087376</v>
      </c>
      <c r="AY159">
        <v>1</v>
      </c>
      <c r="AZ159">
        <v>0</v>
      </c>
      <c r="BA159">
        <v>153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546.27488999999991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546.27488999999991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ROUND(Y159*Source!I257,7)</f>
        <v>2.7E-4</v>
      </c>
      <c r="CY159">
        <f>AA159</f>
        <v>75871.509999999995</v>
      </c>
      <c r="CZ159">
        <f>AE159</f>
        <v>60697.21</v>
      </c>
      <c r="DA159">
        <f>AI159</f>
        <v>1.25</v>
      </c>
      <c r="DB159">
        <f t="shared" si="44"/>
        <v>546.27</v>
      </c>
      <c r="DC159">
        <f t="shared" si="45"/>
        <v>0</v>
      </c>
      <c r="DD159" t="s">
        <v>3</v>
      </c>
      <c r="DE159" t="s">
        <v>3</v>
      </c>
      <c r="DF159">
        <f>ROUND(ROUND(AE159*AI159,2)*CX159,2)</f>
        <v>20.49</v>
      </c>
      <c r="DG159">
        <f t="shared" si="49"/>
        <v>0</v>
      </c>
      <c r="DH159">
        <f t="shared" si="39"/>
        <v>0</v>
      </c>
      <c r="DI159">
        <f t="shared" si="40"/>
        <v>0</v>
      </c>
      <c r="DJ159">
        <f>DF159</f>
        <v>20.49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ROW(Source!A259)</f>
        <v>259</v>
      </c>
      <c r="B160">
        <v>414086428</v>
      </c>
      <c r="C160">
        <v>414087378</v>
      </c>
      <c r="D160">
        <v>342640197</v>
      </c>
      <c r="E160">
        <v>113</v>
      </c>
      <c r="F160">
        <v>1</v>
      </c>
      <c r="G160">
        <v>1</v>
      </c>
      <c r="H160">
        <v>1</v>
      </c>
      <c r="I160" t="s">
        <v>441</v>
      </c>
      <c r="J160" t="s">
        <v>3</v>
      </c>
      <c r="K160" t="s">
        <v>442</v>
      </c>
      <c r="L160">
        <v>1191</v>
      </c>
      <c r="N160">
        <v>1013</v>
      </c>
      <c r="O160" t="s">
        <v>443</v>
      </c>
      <c r="P160" t="s">
        <v>443</v>
      </c>
      <c r="Q160">
        <v>1</v>
      </c>
      <c r="W160">
        <v>0</v>
      </c>
      <c r="X160">
        <v>-1833565283</v>
      </c>
      <c r="Y160">
        <f t="shared" si="43"/>
        <v>0.1</v>
      </c>
      <c r="AA160">
        <v>0</v>
      </c>
      <c r="AB160">
        <v>0</v>
      </c>
      <c r="AC160">
        <v>0</v>
      </c>
      <c r="AD160">
        <v>531.04</v>
      </c>
      <c r="AE160">
        <v>0</v>
      </c>
      <c r="AF160">
        <v>0</v>
      </c>
      <c r="AG160">
        <v>0</v>
      </c>
      <c r="AH160">
        <v>531.04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0.1</v>
      </c>
      <c r="AU160" t="s">
        <v>3</v>
      </c>
      <c r="AV160">
        <v>1</v>
      </c>
      <c r="AW160">
        <v>2</v>
      </c>
      <c r="AX160">
        <v>414087381</v>
      </c>
      <c r="AY160">
        <v>1</v>
      </c>
      <c r="AZ160">
        <v>0</v>
      </c>
      <c r="BA160">
        <v>154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53.103999999999999</v>
      </c>
      <c r="BN160">
        <v>0.1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53.103999999999999</v>
      </c>
      <c r="BU160">
        <v>0.1</v>
      </c>
      <c r="BV160">
        <v>0</v>
      </c>
      <c r="BW160">
        <v>1</v>
      </c>
      <c r="CU160">
        <f>ROUND(AT160*Source!I259*AH160*AL160,2)</f>
        <v>14805.4</v>
      </c>
      <c r="CV160">
        <f>ROUND(Y160*Source!I259,7)</f>
        <v>27.88</v>
      </c>
      <c r="CW160">
        <v>0</v>
      </c>
      <c r="CX160">
        <f>ROUND(Y160*Source!I259,7)</f>
        <v>27.88</v>
      </c>
      <c r="CY160">
        <f>AD160</f>
        <v>531.04</v>
      </c>
      <c r="CZ160">
        <f>AH160</f>
        <v>531.04</v>
      </c>
      <c r="DA160">
        <f>AL160</f>
        <v>1</v>
      </c>
      <c r="DB160">
        <f t="shared" si="44"/>
        <v>53.1</v>
      </c>
      <c r="DC160">
        <f t="shared" si="45"/>
        <v>0</v>
      </c>
      <c r="DD160" t="s">
        <v>3</v>
      </c>
      <c r="DE160" t="s">
        <v>3</v>
      </c>
      <c r="DF160">
        <f t="shared" ref="DF160:DF167" si="50">ROUND(ROUND(AE160,2)*CX160,2)</f>
        <v>0</v>
      </c>
      <c r="DG160">
        <f t="shared" si="49"/>
        <v>0</v>
      </c>
      <c r="DH160">
        <f t="shared" si="39"/>
        <v>0</v>
      </c>
      <c r="DI160">
        <f t="shared" si="40"/>
        <v>14805.4</v>
      </c>
      <c r="DJ160">
        <f>DI160</f>
        <v>14805.4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ROW(Source!A259)</f>
        <v>259</v>
      </c>
      <c r="B161">
        <v>414086428</v>
      </c>
      <c r="C161">
        <v>414087378</v>
      </c>
      <c r="D161">
        <v>342766396</v>
      </c>
      <c r="E161">
        <v>1</v>
      </c>
      <c r="F161">
        <v>1</v>
      </c>
      <c r="G161">
        <v>1</v>
      </c>
      <c r="H161">
        <v>2</v>
      </c>
      <c r="I161" t="s">
        <v>444</v>
      </c>
      <c r="J161" t="s">
        <v>445</v>
      </c>
      <c r="K161" t="s">
        <v>446</v>
      </c>
      <c r="L161">
        <v>1368</v>
      </c>
      <c r="N161">
        <v>1011</v>
      </c>
      <c r="O161" t="s">
        <v>447</v>
      </c>
      <c r="P161" t="s">
        <v>447</v>
      </c>
      <c r="Q161">
        <v>1</v>
      </c>
      <c r="W161">
        <v>0</v>
      </c>
      <c r="X161">
        <v>-1390369986</v>
      </c>
      <c r="Y161">
        <f t="shared" si="43"/>
        <v>0.1</v>
      </c>
      <c r="AA161">
        <v>0</v>
      </c>
      <c r="AB161">
        <v>8.7899999999999991</v>
      </c>
      <c r="AC161">
        <v>0</v>
      </c>
      <c r="AD161">
        <v>0</v>
      </c>
      <c r="AE161">
        <v>0</v>
      </c>
      <c r="AF161">
        <v>8.7899999999999991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0.1</v>
      </c>
      <c r="AU161" t="s">
        <v>3</v>
      </c>
      <c r="AV161">
        <v>1</v>
      </c>
      <c r="AW161">
        <v>2</v>
      </c>
      <c r="AX161">
        <v>414087382</v>
      </c>
      <c r="AY161">
        <v>1</v>
      </c>
      <c r="AZ161">
        <v>0</v>
      </c>
      <c r="BA161">
        <v>155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0.879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0.879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f>ROUND(Y161*Source!I259*DO161,7)</f>
        <v>0</v>
      </c>
      <c r="CX161">
        <f>ROUND(Y161*Source!I259,7)</f>
        <v>27.88</v>
      </c>
      <c r="CY161">
        <f>AB161</f>
        <v>8.7899999999999991</v>
      </c>
      <c r="CZ161">
        <f>AF161</f>
        <v>8.7899999999999991</v>
      </c>
      <c r="DA161">
        <f>AJ161</f>
        <v>1</v>
      </c>
      <c r="DB161">
        <f t="shared" si="44"/>
        <v>0.88</v>
      </c>
      <c r="DC161">
        <f t="shared" si="45"/>
        <v>0</v>
      </c>
      <c r="DD161" t="s">
        <v>3</v>
      </c>
      <c r="DE161" t="s">
        <v>3</v>
      </c>
      <c r="DF161">
        <f t="shared" si="50"/>
        <v>0</v>
      </c>
      <c r="DG161">
        <f t="shared" si="49"/>
        <v>245.07</v>
      </c>
      <c r="DH161">
        <f t="shared" si="39"/>
        <v>0</v>
      </c>
      <c r="DI161">
        <f t="shared" si="40"/>
        <v>0</v>
      </c>
      <c r="DJ161">
        <f>DG161+DH161</f>
        <v>245.07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ROW(Source!A260)</f>
        <v>260</v>
      </c>
      <c r="B162">
        <v>414086428</v>
      </c>
      <c r="C162">
        <v>414087383</v>
      </c>
      <c r="D162">
        <v>342640199</v>
      </c>
      <c r="E162">
        <v>113</v>
      </c>
      <c r="F162">
        <v>1</v>
      </c>
      <c r="G162">
        <v>1</v>
      </c>
      <c r="H162">
        <v>1</v>
      </c>
      <c r="I162" t="s">
        <v>448</v>
      </c>
      <c r="J162" t="s">
        <v>3</v>
      </c>
      <c r="K162" t="s">
        <v>449</v>
      </c>
      <c r="L162">
        <v>1191</v>
      </c>
      <c r="N162">
        <v>1013</v>
      </c>
      <c r="O162" t="s">
        <v>443</v>
      </c>
      <c r="P162" t="s">
        <v>443</v>
      </c>
      <c r="Q162">
        <v>1</v>
      </c>
      <c r="W162">
        <v>0</v>
      </c>
      <c r="X162">
        <v>1426738182</v>
      </c>
      <c r="Y162">
        <f t="shared" si="43"/>
        <v>11.66</v>
      </c>
      <c r="AA162">
        <v>0</v>
      </c>
      <c r="AB162">
        <v>0</v>
      </c>
      <c r="AC162">
        <v>0</v>
      </c>
      <c r="AD162">
        <v>537.73</v>
      </c>
      <c r="AE162">
        <v>0</v>
      </c>
      <c r="AF162">
        <v>0</v>
      </c>
      <c r="AG162">
        <v>0</v>
      </c>
      <c r="AH162">
        <v>537.73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11.66</v>
      </c>
      <c r="AU162" t="s">
        <v>3</v>
      </c>
      <c r="AV162">
        <v>1</v>
      </c>
      <c r="AW162">
        <v>2</v>
      </c>
      <c r="AX162">
        <v>414087395</v>
      </c>
      <c r="AY162">
        <v>1</v>
      </c>
      <c r="AZ162">
        <v>0</v>
      </c>
      <c r="BA162">
        <v>156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6269.9318000000003</v>
      </c>
      <c r="BN162">
        <v>11.66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6269.9318000000003</v>
      </c>
      <c r="BU162">
        <v>11.66</v>
      </c>
      <c r="BV162">
        <v>0</v>
      </c>
      <c r="BW162">
        <v>1</v>
      </c>
      <c r="CU162">
        <f>ROUND(AT162*Source!I260*AH162*AL162,2)</f>
        <v>17480.57</v>
      </c>
      <c r="CV162">
        <f>ROUND(Y162*Source!I260,7)</f>
        <v>32.50808</v>
      </c>
      <c r="CW162">
        <v>0</v>
      </c>
      <c r="CX162">
        <f>ROUND(Y162*Source!I260,7)</f>
        <v>32.50808</v>
      </c>
      <c r="CY162">
        <f>AD162</f>
        <v>537.73</v>
      </c>
      <c r="CZ162">
        <f>AH162</f>
        <v>537.73</v>
      </c>
      <c r="DA162">
        <f>AL162</f>
        <v>1</v>
      </c>
      <c r="DB162">
        <f t="shared" si="44"/>
        <v>6269.93</v>
      </c>
      <c r="DC162">
        <f t="shared" si="45"/>
        <v>0</v>
      </c>
      <c r="DD162" t="s">
        <v>3</v>
      </c>
      <c r="DE162" t="s">
        <v>3</v>
      </c>
      <c r="DF162">
        <f t="shared" si="50"/>
        <v>0</v>
      </c>
      <c r="DG162">
        <f t="shared" si="49"/>
        <v>0</v>
      </c>
      <c r="DH162">
        <f t="shared" si="39"/>
        <v>0</v>
      </c>
      <c r="DI162">
        <f t="shared" si="40"/>
        <v>17480.57</v>
      </c>
      <c r="DJ162">
        <f>DI162</f>
        <v>17480.57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ROW(Source!A260)</f>
        <v>260</v>
      </c>
      <c r="B163">
        <v>414086428</v>
      </c>
      <c r="C163">
        <v>414087383</v>
      </c>
      <c r="D163">
        <v>342640393</v>
      </c>
      <c r="E163">
        <v>113</v>
      </c>
      <c r="F163">
        <v>1</v>
      </c>
      <c r="G163">
        <v>1</v>
      </c>
      <c r="H163">
        <v>1</v>
      </c>
      <c r="I163" t="s">
        <v>450</v>
      </c>
      <c r="J163" t="s">
        <v>3</v>
      </c>
      <c r="K163" t="s">
        <v>451</v>
      </c>
      <c r="L163">
        <v>1191</v>
      </c>
      <c r="N163">
        <v>1013</v>
      </c>
      <c r="O163" t="s">
        <v>443</v>
      </c>
      <c r="P163" t="s">
        <v>443</v>
      </c>
      <c r="Q163">
        <v>1</v>
      </c>
      <c r="W163">
        <v>0</v>
      </c>
      <c r="X163">
        <v>-1417349443</v>
      </c>
      <c r="Y163">
        <f t="shared" si="43"/>
        <v>0.23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0.23</v>
      </c>
      <c r="AU163" t="s">
        <v>3</v>
      </c>
      <c r="AV163">
        <v>2</v>
      </c>
      <c r="AW163">
        <v>2</v>
      </c>
      <c r="AX163">
        <v>414087396</v>
      </c>
      <c r="AY163">
        <v>1</v>
      </c>
      <c r="AZ163">
        <v>0</v>
      </c>
      <c r="BA163">
        <v>157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ROUND(Y163*Source!I260,7)</f>
        <v>0.64124000000000003</v>
      </c>
      <c r="CY163">
        <f>AD163</f>
        <v>0</v>
      </c>
      <c r="CZ163">
        <f>AH163</f>
        <v>0</v>
      </c>
      <c r="DA163">
        <f>AL163</f>
        <v>1</v>
      </c>
      <c r="DB163">
        <f t="shared" si="44"/>
        <v>0</v>
      </c>
      <c r="DC163">
        <f t="shared" si="45"/>
        <v>0</v>
      </c>
      <c r="DD163" t="s">
        <v>3</v>
      </c>
      <c r="DE163" t="s">
        <v>3</v>
      </c>
      <c r="DF163">
        <f t="shared" si="50"/>
        <v>0</v>
      </c>
      <c r="DG163">
        <f t="shared" si="49"/>
        <v>0</v>
      </c>
      <c r="DH163">
        <f t="shared" si="39"/>
        <v>0</v>
      </c>
      <c r="DI163">
        <f t="shared" si="40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ROW(Source!A260)</f>
        <v>260</v>
      </c>
      <c r="B164">
        <v>414086428</v>
      </c>
      <c r="C164">
        <v>414087383</v>
      </c>
      <c r="D164">
        <v>342764689</v>
      </c>
      <c r="E164">
        <v>1</v>
      </c>
      <c r="F164">
        <v>1</v>
      </c>
      <c r="G164">
        <v>1</v>
      </c>
      <c r="H164">
        <v>2</v>
      </c>
      <c r="I164" t="s">
        <v>452</v>
      </c>
      <c r="J164" t="s">
        <v>453</v>
      </c>
      <c r="K164" t="s">
        <v>454</v>
      </c>
      <c r="L164">
        <v>1368</v>
      </c>
      <c r="N164">
        <v>1011</v>
      </c>
      <c r="O164" t="s">
        <v>447</v>
      </c>
      <c r="P164" t="s">
        <v>447</v>
      </c>
      <c r="Q164">
        <v>1</v>
      </c>
      <c r="W164">
        <v>0</v>
      </c>
      <c r="X164">
        <v>1047952000</v>
      </c>
      <c r="Y164">
        <f t="shared" si="43"/>
        <v>0.05</v>
      </c>
      <c r="AA164">
        <v>0</v>
      </c>
      <c r="AB164">
        <v>846.76</v>
      </c>
      <c r="AC164">
        <v>803.25</v>
      </c>
      <c r="AD164">
        <v>0</v>
      </c>
      <c r="AE164">
        <v>0</v>
      </c>
      <c r="AF164">
        <v>622.62</v>
      </c>
      <c r="AG164">
        <v>803.25</v>
      </c>
      <c r="AH164">
        <v>0</v>
      </c>
      <c r="AI164">
        <v>1</v>
      </c>
      <c r="AJ164">
        <v>1.36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</v>
      </c>
      <c r="AV164">
        <v>1</v>
      </c>
      <c r="AW164">
        <v>2</v>
      </c>
      <c r="AX164">
        <v>414087397</v>
      </c>
      <c r="AY164">
        <v>1</v>
      </c>
      <c r="AZ164">
        <v>0</v>
      </c>
      <c r="BA164">
        <v>158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31.131</v>
      </c>
      <c r="BL164">
        <v>40.162500000000001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31.131</v>
      </c>
      <c r="BS164">
        <v>40.162500000000001</v>
      </c>
      <c r="BT164">
        <v>0</v>
      </c>
      <c r="BU164">
        <v>0</v>
      </c>
      <c r="BV164">
        <v>0.05</v>
      </c>
      <c r="BW164">
        <v>1</v>
      </c>
      <c r="CV164">
        <v>0</v>
      </c>
      <c r="CW164">
        <f>ROUND(Y164*Source!I260*DO164,7)</f>
        <v>0.1394</v>
      </c>
      <c r="CX164">
        <f>ROUND(Y164*Source!I260,7)</f>
        <v>0.1394</v>
      </c>
      <c r="CY164">
        <f>AB164</f>
        <v>846.76</v>
      </c>
      <c r="CZ164">
        <f>AF164</f>
        <v>622.62</v>
      </c>
      <c r="DA164">
        <f>AJ164</f>
        <v>1.36</v>
      </c>
      <c r="DB164">
        <f t="shared" si="44"/>
        <v>31.13</v>
      </c>
      <c r="DC164">
        <f t="shared" si="45"/>
        <v>40.159999999999997</v>
      </c>
      <c r="DD164" t="s">
        <v>3</v>
      </c>
      <c r="DE164" t="s">
        <v>3</v>
      </c>
      <c r="DF164">
        <f t="shared" si="50"/>
        <v>0</v>
      </c>
      <c r="DG164">
        <f>ROUND(ROUND(AF164*AJ164,2)*CX164,2)</f>
        <v>118.04</v>
      </c>
      <c r="DH164">
        <f t="shared" si="39"/>
        <v>111.97</v>
      </c>
      <c r="DI164">
        <f t="shared" si="40"/>
        <v>0</v>
      </c>
      <c r="DJ164">
        <f>DG164+DH164</f>
        <v>230.01</v>
      </c>
      <c r="DK164">
        <v>0</v>
      </c>
      <c r="DL164" t="s">
        <v>455</v>
      </c>
      <c r="DM164">
        <v>6</v>
      </c>
      <c r="DN164" t="s">
        <v>443</v>
      </c>
      <c r="DO164">
        <v>1</v>
      </c>
    </row>
    <row r="165" spans="1:119" x14ac:dyDescent="0.2">
      <c r="A165">
        <f>ROW(Source!A260)</f>
        <v>260</v>
      </c>
      <c r="B165">
        <v>414086428</v>
      </c>
      <c r="C165">
        <v>414087383</v>
      </c>
      <c r="D165">
        <v>342765643</v>
      </c>
      <c r="E165">
        <v>1</v>
      </c>
      <c r="F165">
        <v>1</v>
      </c>
      <c r="G165">
        <v>1</v>
      </c>
      <c r="H165">
        <v>2</v>
      </c>
      <c r="I165" t="s">
        <v>456</v>
      </c>
      <c r="J165" t="s">
        <v>457</v>
      </c>
      <c r="K165" t="s">
        <v>458</v>
      </c>
      <c r="L165">
        <v>1368</v>
      </c>
      <c r="N165">
        <v>1011</v>
      </c>
      <c r="O165" t="s">
        <v>447</v>
      </c>
      <c r="P165" t="s">
        <v>447</v>
      </c>
      <c r="Q165">
        <v>1</v>
      </c>
      <c r="W165">
        <v>0</v>
      </c>
      <c r="X165">
        <v>1503848564</v>
      </c>
      <c r="Y165">
        <f t="shared" si="43"/>
        <v>0.18</v>
      </c>
      <c r="AA165">
        <v>0</v>
      </c>
      <c r="AB165">
        <v>583.05999999999995</v>
      </c>
      <c r="AC165">
        <v>597.98</v>
      </c>
      <c r="AD165">
        <v>0</v>
      </c>
      <c r="AE165">
        <v>0</v>
      </c>
      <c r="AF165">
        <v>477.92</v>
      </c>
      <c r="AG165">
        <v>597.98</v>
      </c>
      <c r="AH165">
        <v>0</v>
      </c>
      <c r="AI165">
        <v>1</v>
      </c>
      <c r="AJ165">
        <v>1.22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0.18</v>
      </c>
      <c r="AU165" t="s">
        <v>3</v>
      </c>
      <c r="AV165">
        <v>1</v>
      </c>
      <c r="AW165">
        <v>2</v>
      </c>
      <c r="AX165">
        <v>414087398</v>
      </c>
      <c r="AY165">
        <v>1</v>
      </c>
      <c r="AZ165">
        <v>0</v>
      </c>
      <c r="BA165">
        <v>159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86.025599999999997</v>
      </c>
      <c r="BL165">
        <v>107.63639999999999</v>
      </c>
      <c r="BM165">
        <v>0</v>
      </c>
      <c r="BN165">
        <v>0</v>
      </c>
      <c r="BO165">
        <v>0.18</v>
      </c>
      <c r="BP165">
        <v>1</v>
      </c>
      <c r="BQ165">
        <v>0</v>
      </c>
      <c r="BR165">
        <v>86.025599999999997</v>
      </c>
      <c r="BS165">
        <v>107.63639999999999</v>
      </c>
      <c r="BT165">
        <v>0</v>
      </c>
      <c r="BU165">
        <v>0</v>
      </c>
      <c r="BV165">
        <v>0.18</v>
      </c>
      <c r="BW165">
        <v>1</v>
      </c>
      <c r="CV165">
        <v>0</v>
      </c>
      <c r="CW165">
        <f>ROUND(Y165*Source!I260*DO165,7)</f>
        <v>0.50183999999999995</v>
      </c>
      <c r="CX165">
        <f>ROUND(Y165*Source!I260,7)</f>
        <v>0.50183999999999995</v>
      </c>
      <c r="CY165">
        <f>AB165</f>
        <v>583.05999999999995</v>
      </c>
      <c r="CZ165">
        <f>AF165</f>
        <v>477.92</v>
      </c>
      <c r="DA165">
        <f>AJ165</f>
        <v>1.22</v>
      </c>
      <c r="DB165">
        <f t="shared" si="44"/>
        <v>86.03</v>
      </c>
      <c r="DC165">
        <f t="shared" si="45"/>
        <v>107.64</v>
      </c>
      <c r="DD165" t="s">
        <v>3</v>
      </c>
      <c r="DE165" t="s">
        <v>3</v>
      </c>
      <c r="DF165">
        <f t="shared" si="50"/>
        <v>0</v>
      </c>
      <c r="DG165">
        <f>ROUND(ROUND(AF165*AJ165,2)*CX165,2)</f>
        <v>292.60000000000002</v>
      </c>
      <c r="DH165">
        <f t="shared" si="39"/>
        <v>300.08999999999997</v>
      </c>
      <c r="DI165">
        <f t="shared" si="40"/>
        <v>0</v>
      </c>
      <c r="DJ165">
        <f>DG165+DH165</f>
        <v>592.69000000000005</v>
      </c>
      <c r="DK165">
        <v>0</v>
      </c>
      <c r="DL165" t="s">
        <v>459</v>
      </c>
      <c r="DM165">
        <v>4</v>
      </c>
      <c r="DN165" t="s">
        <v>443</v>
      </c>
      <c r="DO165">
        <v>1</v>
      </c>
    </row>
    <row r="166" spans="1:119" x14ac:dyDescent="0.2">
      <c r="A166">
        <f>ROW(Source!A260)</f>
        <v>260</v>
      </c>
      <c r="B166">
        <v>414086428</v>
      </c>
      <c r="C166">
        <v>414087383</v>
      </c>
      <c r="D166">
        <v>342765856</v>
      </c>
      <c r="E166">
        <v>1</v>
      </c>
      <c r="F166">
        <v>1</v>
      </c>
      <c r="G166">
        <v>1</v>
      </c>
      <c r="H166">
        <v>2</v>
      </c>
      <c r="I166" t="s">
        <v>460</v>
      </c>
      <c r="J166" t="s">
        <v>461</v>
      </c>
      <c r="K166" t="s">
        <v>462</v>
      </c>
      <c r="L166">
        <v>1368</v>
      </c>
      <c r="N166">
        <v>1011</v>
      </c>
      <c r="O166" t="s">
        <v>447</v>
      </c>
      <c r="P166" t="s">
        <v>447</v>
      </c>
      <c r="Q166">
        <v>1</v>
      </c>
      <c r="W166">
        <v>0</v>
      </c>
      <c r="X166">
        <v>-2043737778</v>
      </c>
      <c r="Y166">
        <f t="shared" si="43"/>
        <v>4.79</v>
      </c>
      <c r="AA166">
        <v>0</v>
      </c>
      <c r="AB166">
        <v>146.6</v>
      </c>
      <c r="AC166">
        <v>0</v>
      </c>
      <c r="AD166">
        <v>0</v>
      </c>
      <c r="AE166">
        <v>0</v>
      </c>
      <c r="AF166">
        <v>115.43</v>
      </c>
      <c r="AG166">
        <v>0</v>
      </c>
      <c r="AH166">
        <v>0</v>
      </c>
      <c r="AI166">
        <v>1</v>
      </c>
      <c r="AJ166">
        <v>1.27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4.79</v>
      </c>
      <c r="AU166" t="s">
        <v>3</v>
      </c>
      <c r="AV166">
        <v>1</v>
      </c>
      <c r="AW166">
        <v>2</v>
      </c>
      <c r="AX166">
        <v>414087399</v>
      </c>
      <c r="AY166">
        <v>1</v>
      </c>
      <c r="AZ166">
        <v>0</v>
      </c>
      <c r="BA166">
        <v>160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552.90970000000004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552.90970000000004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f>ROUND(Y166*Source!I260*DO166,7)</f>
        <v>0</v>
      </c>
      <c r="CX166">
        <f>ROUND(Y166*Source!I260,7)</f>
        <v>13.354520000000001</v>
      </c>
      <c r="CY166">
        <f>AB166</f>
        <v>146.6</v>
      </c>
      <c r="CZ166">
        <f>AF166</f>
        <v>115.43</v>
      </c>
      <c r="DA166">
        <f>AJ166</f>
        <v>1.27</v>
      </c>
      <c r="DB166">
        <f t="shared" si="44"/>
        <v>552.91</v>
      </c>
      <c r="DC166">
        <f t="shared" si="45"/>
        <v>0</v>
      </c>
      <c r="DD166" t="s">
        <v>3</v>
      </c>
      <c r="DE166" t="s">
        <v>3</v>
      </c>
      <c r="DF166">
        <f t="shared" si="50"/>
        <v>0</v>
      </c>
      <c r="DG166">
        <f>ROUND(ROUND(AF166*AJ166,2)*CX166,2)</f>
        <v>1957.77</v>
      </c>
      <c r="DH166">
        <f t="shared" si="39"/>
        <v>0</v>
      </c>
      <c r="DI166">
        <f t="shared" si="40"/>
        <v>0</v>
      </c>
      <c r="DJ166">
        <f>DG166+DH166</f>
        <v>1957.77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ROW(Source!A260)</f>
        <v>260</v>
      </c>
      <c r="B167">
        <v>414086428</v>
      </c>
      <c r="C167">
        <v>414087383</v>
      </c>
      <c r="D167">
        <v>342766199</v>
      </c>
      <c r="E167">
        <v>1</v>
      </c>
      <c r="F167">
        <v>1</v>
      </c>
      <c r="G167">
        <v>1</v>
      </c>
      <c r="H167">
        <v>2</v>
      </c>
      <c r="I167" t="s">
        <v>463</v>
      </c>
      <c r="J167" t="s">
        <v>464</v>
      </c>
      <c r="K167" t="s">
        <v>465</v>
      </c>
      <c r="L167">
        <v>1368</v>
      </c>
      <c r="N167">
        <v>1011</v>
      </c>
      <c r="O167" t="s">
        <v>447</v>
      </c>
      <c r="P167" t="s">
        <v>447</v>
      </c>
      <c r="Q167">
        <v>1</v>
      </c>
      <c r="W167">
        <v>0</v>
      </c>
      <c r="X167">
        <v>680960372</v>
      </c>
      <c r="Y167">
        <f t="shared" si="43"/>
        <v>4.79</v>
      </c>
      <c r="AA167">
        <v>0</v>
      </c>
      <c r="AB167">
        <v>56.79</v>
      </c>
      <c r="AC167">
        <v>0</v>
      </c>
      <c r="AD167">
        <v>0</v>
      </c>
      <c r="AE167">
        <v>0</v>
      </c>
      <c r="AF167">
        <v>41.15</v>
      </c>
      <c r="AG167">
        <v>0</v>
      </c>
      <c r="AH167">
        <v>0</v>
      </c>
      <c r="AI167">
        <v>1</v>
      </c>
      <c r="AJ167">
        <v>1.38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4.79</v>
      </c>
      <c r="AU167" t="s">
        <v>3</v>
      </c>
      <c r="AV167">
        <v>1</v>
      </c>
      <c r="AW167">
        <v>2</v>
      </c>
      <c r="AX167">
        <v>414087400</v>
      </c>
      <c r="AY167">
        <v>1</v>
      </c>
      <c r="AZ167">
        <v>0</v>
      </c>
      <c r="BA167">
        <v>161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197.10849999999999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197.10849999999999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f>ROUND(Y167*Source!I260*DO167,7)</f>
        <v>0</v>
      </c>
      <c r="CX167">
        <f>ROUND(Y167*Source!I260,7)</f>
        <v>13.354520000000001</v>
      </c>
      <c r="CY167">
        <f>AB167</f>
        <v>56.79</v>
      </c>
      <c r="CZ167">
        <f>AF167</f>
        <v>41.15</v>
      </c>
      <c r="DA167">
        <f>AJ167</f>
        <v>1.38</v>
      </c>
      <c r="DB167">
        <f t="shared" si="44"/>
        <v>197.11</v>
      </c>
      <c r="DC167">
        <f t="shared" si="45"/>
        <v>0</v>
      </c>
      <c r="DD167" t="s">
        <v>3</v>
      </c>
      <c r="DE167" t="s">
        <v>3</v>
      </c>
      <c r="DF167">
        <f t="shared" si="50"/>
        <v>0</v>
      </c>
      <c r="DG167">
        <f>ROUND(ROUND(AF167*AJ167,2)*CX167,2)</f>
        <v>758.4</v>
      </c>
      <c r="DH167">
        <f t="shared" si="39"/>
        <v>0</v>
      </c>
      <c r="DI167">
        <f t="shared" si="40"/>
        <v>0</v>
      </c>
      <c r="DJ167">
        <f>DG167+DH167</f>
        <v>758.4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ROW(Source!A260)</f>
        <v>260</v>
      </c>
      <c r="B168">
        <v>414086428</v>
      </c>
      <c r="C168">
        <v>414087383</v>
      </c>
      <c r="D168">
        <v>342718355</v>
      </c>
      <c r="E168">
        <v>1</v>
      </c>
      <c r="F168">
        <v>1</v>
      </c>
      <c r="G168">
        <v>1</v>
      </c>
      <c r="H168">
        <v>3</v>
      </c>
      <c r="I168" t="s">
        <v>466</v>
      </c>
      <c r="J168" t="s">
        <v>467</v>
      </c>
      <c r="K168" t="s">
        <v>468</v>
      </c>
      <c r="L168">
        <v>1346</v>
      </c>
      <c r="N168">
        <v>1009</v>
      </c>
      <c r="O168" t="s">
        <v>49</v>
      </c>
      <c r="P168" t="s">
        <v>49</v>
      </c>
      <c r="Q168">
        <v>1</v>
      </c>
      <c r="W168">
        <v>0</v>
      </c>
      <c r="X168">
        <v>-1749521197</v>
      </c>
      <c r="Y168">
        <f t="shared" si="43"/>
        <v>0.75</v>
      </c>
      <c r="AA168">
        <v>80.8</v>
      </c>
      <c r="AB168">
        <v>0</v>
      </c>
      <c r="AC168">
        <v>0</v>
      </c>
      <c r="AD168">
        <v>0</v>
      </c>
      <c r="AE168">
        <v>56.11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0.75</v>
      </c>
      <c r="AU168" t="s">
        <v>3</v>
      </c>
      <c r="AV168">
        <v>0</v>
      </c>
      <c r="AW168">
        <v>2</v>
      </c>
      <c r="AX168">
        <v>414087401</v>
      </c>
      <c r="AY168">
        <v>1</v>
      </c>
      <c r="AZ168">
        <v>0</v>
      </c>
      <c r="BA168">
        <v>162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42.082499999999996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42.082499999999996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ROUND(Y168*Source!I260,7)</f>
        <v>2.0910000000000002</v>
      </c>
      <c r="CY168">
        <f>AA168</f>
        <v>80.8</v>
      </c>
      <c r="CZ168">
        <f>AE168</f>
        <v>56.11</v>
      </c>
      <c r="DA168">
        <f>AI168</f>
        <v>1.44</v>
      </c>
      <c r="DB168">
        <f t="shared" si="44"/>
        <v>42.08</v>
      </c>
      <c r="DC168">
        <f t="shared" si="45"/>
        <v>0</v>
      </c>
      <c r="DD168" t="s">
        <v>3</v>
      </c>
      <c r="DE168" t="s">
        <v>3</v>
      </c>
      <c r="DF168">
        <f>ROUND(ROUND(AE168*AI168,2)*CX168,2)</f>
        <v>168.95</v>
      </c>
      <c r="DG168">
        <f t="shared" ref="DG168:DG174" si="51">ROUND(ROUND(AF168,2)*CX168,2)</f>
        <v>0</v>
      </c>
      <c r="DH168">
        <f t="shared" si="39"/>
        <v>0</v>
      </c>
      <c r="DI168">
        <f t="shared" si="40"/>
        <v>0</v>
      </c>
      <c r="DJ168">
        <f>DF168</f>
        <v>168.95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ROW(Source!A260)</f>
        <v>260</v>
      </c>
      <c r="B169">
        <v>414086428</v>
      </c>
      <c r="C169">
        <v>414087383</v>
      </c>
      <c r="D169">
        <v>342643904</v>
      </c>
      <c r="E169">
        <v>113</v>
      </c>
      <c r="F169">
        <v>1</v>
      </c>
      <c r="G169">
        <v>1</v>
      </c>
      <c r="H169">
        <v>3</v>
      </c>
      <c r="I169" t="s">
        <v>52</v>
      </c>
      <c r="J169" t="s">
        <v>3</v>
      </c>
      <c r="K169" t="s">
        <v>53</v>
      </c>
      <c r="L169">
        <v>1346</v>
      </c>
      <c r="N169">
        <v>1009</v>
      </c>
      <c r="O169" t="s">
        <v>49</v>
      </c>
      <c r="P169" t="s">
        <v>49</v>
      </c>
      <c r="Q169">
        <v>1</v>
      </c>
      <c r="W169">
        <v>0</v>
      </c>
      <c r="X169">
        <v>1535059920</v>
      </c>
      <c r="Y169">
        <f t="shared" si="43"/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1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0</v>
      </c>
      <c r="AU169" t="s">
        <v>3</v>
      </c>
      <c r="AV169">
        <v>0</v>
      </c>
      <c r="AW169">
        <v>2</v>
      </c>
      <c r="AX169">
        <v>414087402</v>
      </c>
      <c r="AY169">
        <v>1</v>
      </c>
      <c r="AZ169">
        <v>0</v>
      </c>
      <c r="BA169">
        <v>163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ROUND(Y169*Source!I260,7)</f>
        <v>0</v>
      </c>
      <c r="CY169">
        <f>AA169</f>
        <v>0</v>
      </c>
      <c r="CZ169">
        <f>AE169</f>
        <v>0</v>
      </c>
      <c r="DA169">
        <f>AI169</f>
        <v>1</v>
      </c>
      <c r="DB169">
        <f t="shared" si="44"/>
        <v>0</v>
      </c>
      <c r="DC169">
        <f t="shared" si="45"/>
        <v>0</v>
      </c>
      <c r="DD169" t="s">
        <v>3</v>
      </c>
      <c r="DE169" t="s">
        <v>3</v>
      </c>
      <c r="DF169">
        <f>ROUND(ROUND(AE169,2)*CX169,2)</f>
        <v>0</v>
      </c>
      <c r="DG169">
        <f t="shared" si="51"/>
        <v>0</v>
      </c>
      <c r="DH169">
        <f t="shared" si="39"/>
        <v>0</v>
      </c>
      <c r="DI169">
        <f t="shared" si="40"/>
        <v>0</v>
      </c>
      <c r="DJ169">
        <f>DF169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ROW(Source!A260)</f>
        <v>260</v>
      </c>
      <c r="B170">
        <v>414086428</v>
      </c>
      <c r="C170">
        <v>414087383</v>
      </c>
      <c r="D170">
        <v>342643972</v>
      </c>
      <c r="E170">
        <v>113</v>
      </c>
      <c r="F170">
        <v>1</v>
      </c>
      <c r="G170">
        <v>1</v>
      </c>
      <c r="H170">
        <v>3</v>
      </c>
      <c r="I170" t="s">
        <v>55</v>
      </c>
      <c r="J170" t="s">
        <v>3</v>
      </c>
      <c r="K170" t="s">
        <v>56</v>
      </c>
      <c r="L170">
        <v>1346</v>
      </c>
      <c r="N170">
        <v>1009</v>
      </c>
      <c r="O170" t="s">
        <v>49</v>
      </c>
      <c r="P170" t="s">
        <v>49</v>
      </c>
      <c r="Q170">
        <v>1</v>
      </c>
      <c r="W170">
        <v>0</v>
      </c>
      <c r="X170">
        <v>-1357725944</v>
      </c>
      <c r="Y170">
        <f t="shared" si="43"/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0</v>
      </c>
      <c r="AN170">
        <v>1</v>
      </c>
      <c r="AO170">
        <v>0</v>
      </c>
      <c r="AP170">
        <v>1</v>
      </c>
      <c r="AQ170">
        <v>0</v>
      </c>
      <c r="AR170">
        <v>0</v>
      </c>
      <c r="AS170" t="s">
        <v>3</v>
      </c>
      <c r="AT170">
        <v>0</v>
      </c>
      <c r="AU170" t="s">
        <v>3</v>
      </c>
      <c r="AV170">
        <v>0</v>
      </c>
      <c r="AW170">
        <v>2</v>
      </c>
      <c r="AX170">
        <v>414087403</v>
      </c>
      <c r="AY170">
        <v>1</v>
      </c>
      <c r="AZ170">
        <v>0</v>
      </c>
      <c r="BA170">
        <v>164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ROUND(Y170*Source!I260,7)</f>
        <v>0</v>
      </c>
      <c r="CY170">
        <f>AA170</f>
        <v>0</v>
      </c>
      <c r="CZ170">
        <f>AE170</f>
        <v>0</v>
      </c>
      <c r="DA170">
        <f>AI170</f>
        <v>1</v>
      </c>
      <c r="DB170">
        <f t="shared" si="44"/>
        <v>0</v>
      </c>
      <c r="DC170">
        <f t="shared" si="45"/>
        <v>0</v>
      </c>
      <c r="DD170" t="s">
        <v>3</v>
      </c>
      <c r="DE170" t="s">
        <v>3</v>
      </c>
      <c r="DF170">
        <f>ROUND(ROUND(AE170,2)*CX170,2)</f>
        <v>0</v>
      </c>
      <c r="DG170">
        <f t="shared" si="51"/>
        <v>0</v>
      </c>
      <c r="DH170">
        <f t="shared" si="39"/>
        <v>0</v>
      </c>
      <c r="DI170">
        <f t="shared" si="40"/>
        <v>0</v>
      </c>
      <c r="DJ170">
        <f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ROW(Source!A260)</f>
        <v>260</v>
      </c>
      <c r="B171">
        <v>414086428</v>
      </c>
      <c r="C171">
        <v>414087383</v>
      </c>
      <c r="D171">
        <v>342736178</v>
      </c>
      <c r="E171">
        <v>1</v>
      </c>
      <c r="F171">
        <v>1</v>
      </c>
      <c r="G171">
        <v>1</v>
      </c>
      <c r="H171">
        <v>3</v>
      </c>
      <c r="I171" t="s">
        <v>469</v>
      </c>
      <c r="J171" t="s">
        <v>470</v>
      </c>
      <c r="K171" t="s">
        <v>471</v>
      </c>
      <c r="L171">
        <v>1346</v>
      </c>
      <c r="N171">
        <v>1009</v>
      </c>
      <c r="O171" t="s">
        <v>49</v>
      </c>
      <c r="P171" t="s">
        <v>49</v>
      </c>
      <c r="Q171">
        <v>1</v>
      </c>
      <c r="W171">
        <v>0</v>
      </c>
      <c r="X171">
        <v>1345525934</v>
      </c>
      <c r="Y171">
        <f t="shared" si="43"/>
        <v>17.78</v>
      </c>
      <c r="AA171">
        <v>79.39</v>
      </c>
      <c r="AB171">
        <v>0</v>
      </c>
      <c r="AC171">
        <v>0</v>
      </c>
      <c r="AD171">
        <v>0</v>
      </c>
      <c r="AE171">
        <v>60.6</v>
      </c>
      <c r="AF171">
        <v>0</v>
      </c>
      <c r="AG171">
        <v>0</v>
      </c>
      <c r="AH171">
        <v>0</v>
      </c>
      <c r="AI171">
        <v>1.31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17.78</v>
      </c>
      <c r="AU171" t="s">
        <v>3</v>
      </c>
      <c r="AV171">
        <v>0</v>
      </c>
      <c r="AW171">
        <v>2</v>
      </c>
      <c r="AX171">
        <v>414087404</v>
      </c>
      <c r="AY171">
        <v>1</v>
      </c>
      <c r="AZ171">
        <v>0</v>
      </c>
      <c r="BA171">
        <v>165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1077.4680000000001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1077.4680000000001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ROUND(Y171*Source!I260,7)</f>
        <v>49.570639999999997</v>
      </c>
      <c r="CY171">
        <f>AA171</f>
        <v>79.39</v>
      </c>
      <c r="CZ171">
        <f>AE171</f>
        <v>60.6</v>
      </c>
      <c r="DA171">
        <f>AI171</f>
        <v>1.31</v>
      </c>
      <c r="DB171">
        <f t="shared" si="44"/>
        <v>1077.47</v>
      </c>
      <c r="DC171">
        <f t="shared" si="45"/>
        <v>0</v>
      </c>
      <c r="DD171" t="s">
        <v>3</v>
      </c>
      <c r="DE171" t="s">
        <v>3</v>
      </c>
      <c r="DF171">
        <f>ROUND(ROUND(AE171*AI171,2)*CX171,2)</f>
        <v>3935.41</v>
      </c>
      <c r="DG171">
        <f t="shared" si="51"/>
        <v>0</v>
      </c>
      <c r="DH171">
        <f t="shared" si="39"/>
        <v>0</v>
      </c>
      <c r="DI171">
        <f t="shared" si="40"/>
        <v>0</v>
      </c>
      <c r="DJ171">
        <f>DF171</f>
        <v>3935.41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ROW(Source!A260)</f>
        <v>260</v>
      </c>
      <c r="B172">
        <v>414086428</v>
      </c>
      <c r="C172">
        <v>414087383</v>
      </c>
      <c r="D172">
        <v>0</v>
      </c>
      <c r="E172">
        <v>1</v>
      </c>
      <c r="F172">
        <v>1</v>
      </c>
      <c r="G172">
        <v>1</v>
      </c>
      <c r="H172">
        <v>3</v>
      </c>
      <c r="I172" t="s">
        <v>47</v>
      </c>
      <c r="J172" t="s">
        <v>3</v>
      </c>
      <c r="K172" t="s">
        <v>48</v>
      </c>
      <c r="L172">
        <v>1346</v>
      </c>
      <c r="N172">
        <v>1009</v>
      </c>
      <c r="O172" t="s">
        <v>49</v>
      </c>
      <c r="P172" t="s">
        <v>49</v>
      </c>
      <c r="Q172">
        <v>1</v>
      </c>
      <c r="W172">
        <v>0</v>
      </c>
      <c r="X172">
        <v>-487190639</v>
      </c>
      <c r="Y172">
        <f t="shared" si="43"/>
        <v>80</v>
      </c>
      <c r="AA172">
        <v>625</v>
      </c>
      <c r="AB172">
        <v>0</v>
      </c>
      <c r="AC172">
        <v>0</v>
      </c>
      <c r="AD172">
        <v>0</v>
      </c>
      <c r="AE172">
        <v>625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80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ROUND(Y172*Source!I260,7)</f>
        <v>223.04</v>
      </c>
      <c r="CY172">
        <f>AA172</f>
        <v>625</v>
      </c>
      <c r="CZ172">
        <f>AE172</f>
        <v>625</v>
      </c>
      <c r="DA172">
        <f>AI172</f>
        <v>1</v>
      </c>
      <c r="DB172">
        <f t="shared" si="44"/>
        <v>50000</v>
      </c>
      <c r="DC172">
        <f t="shared" si="45"/>
        <v>0</v>
      </c>
      <c r="DD172" t="s">
        <v>3</v>
      </c>
      <c r="DE172" t="s">
        <v>3</v>
      </c>
      <c r="DF172">
        <f t="shared" ref="DF172:DF178" si="52">ROUND(ROUND(AE172,2)*CX172,2)</f>
        <v>139400</v>
      </c>
      <c r="DG172">
        <f t="shared" si="51"/>
        <v>0</v>
      </c>
      <c r="DH172">
        <f t="shared" si="39"/>
        <v>0</v>
      </c>
      <c r="DI172">
        <f t="shared" si="40"/>
        <v>0</v>
      </c>
      <c r="DJ172">
        <f>DF172</f>
        <v>139400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ROW(Source!A264)</f>
        <v>264</v>
      </c>
      <c r="B173">
        <v>414086428</v>
      </c>
      <c r="C173">
        <v>414087408</v>
      </c>
      <c r="D173">
        <v>342640199</v>
      </c>
      <c r="E173">
        <v>113</v>
      </c>
      <c r="F173">
        <v>1</v>
      </c>
      <c r="G173">
        <v>1</v>
      </c>
      <c r="H173">
        <v>1</v>
      </c>
      <c r="I173" t="s">
        <v>448</v>
      </c>
      <c r="J173" t="s">
        <v>3</v>
      </c>
      <c r="K173" t="s">
        <v>449</v>
      </c>
      <c r="L173">
        <v>1191</v>
      </c>
      <c r="N173">
        <v>1013</v>
      </c>
      <c r="O173" t="s">
        <v>443</v>
      </c>
      <c r="P173" t="s">
        <v>443</v>
      </c>
      <c r="Q173">
        <v>1</v>
      </c>
      <c r="W173">
        <v>0</v>
      </c>
      <c r="X173">
        <v>1426738182</v>
      </c>
      <c r="Y173">
        <f t="shared" si="43"/>
        <v>4.3600000000000003</v>
      </c>
      <c r="AA173">
        <v>0</v>
      </c>
      <c r="AB173">
        <v>0</v>
      </c>
      <c r="AC173">
        <v>0</v>
      </c>
      <c r="AD173">
        <v>537.73</v>
      </c>
      <c r="AE173">
        <v>0</v>
      </c>
      <c r="AF173">
        <v>0</v>
      </c>
      <c r="AG173">
        <v>0</v>
      </c>
      <c r="AH173">
        <v>537.73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4.3600000000000003</v>
      </c>
      <c r="AU173" t="s">
        <v>3</v>
      </c>
      <c r="AV173">
        <v>1</v>
      </c>
      <c r="AW173">
        <v>2</v>
      </c>
      <c r="AX173">
        <v>414087419</v>
      </c>
      <c r="AY173">
        <v>1</v>
      </c>
      <c r="AZ173">
        <v>0</v>
      </c>
      <c r="BA173">
        <v>166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2344.5028000000002</v>
      </c>
      <c r="BN173">
        <v>4.3600000000000003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2344.5028000000002</v>
      </c>
      <c r="BU173">
        <v>4.3600000000000003</v>
      </c>
      <c r="BV173">
        <v>0</v>
      </c>
      <c r="BW173">
        <v>1</v>
      </c>
      <c r="CU173">
        <f>ROUND(AT173*Source!I264*AH173*AL173,2)</f>
        <v>6536.47</v>
      </c>
      <c r="CV173">
        <f>ROUND(Y173*Source!I264,7)</f>
        <v>12.15568</v>
      </c>
      <c r="CW173">
        <v>0</v>
      </c>
      <c r="CX173">
        <f>ROUND(Y173*Source!I264,7)</f>
        <v>12.15568</v>
      </c>
      <c r="CY173">
        <f>AD173</f>
        <v>537.73</v>
      </c>
      <c r="CZ173">
        <f>AH173</f>
        <v>537.73</v>
      </c>
      <c r="DA173">
        <f>AL173</f>
        <v>1</v>
      </c>
      <c r="DB173">
        <f t="shared" si="44"/>
        <v>2344.5</v>
      </c>
      <c r="DC173">
        <f t="shared" si="45"/>
        <v>0</v>
      </c>
      <c r="DD173" t="s">
        <v>3</v>
      </c>
      <c r="DE173" t="s">
        <v>3</v>
      </c>
      <c r="DF173">
        <f t="shared" si="52"/>
        <v>0</v>
      </c>
      <c r="DG173">
        <f t="shared" si="51"/>
        <v>0</v>
      </c>
      <c r="DH173">
        <f t="shared" si="39"/>
        <v>0</v>
      </c>
      <c r="DI173">
        <f t="shared" si="40"/>
        <v>6536.47</v>
      </c>
      <c r="DJ173">
        <f>DI173</f>
        <v>6536.47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ROW(Source!A264)</f>
        <v>264</v>
      </c>
      <c r="B174">
        <v>414086428</v>
      </c>
      <c r="C174">
        <v>414087408</v>
      </c>
      <c r="D174">
        <v>342640393</v>
      </c>
      <c r="E174">
        <v>113</v>
      </c>
      <c r="F174">
        <v>1</v>
      </c>
      <c r="G174">
        <v>1</v>
      </c>
      <c r="H174">
        <v>1</v>
      </c>
      <c r="I174" t="s">
        <v>450</v>
      </c>
      <c r="J174" t="s">
        <v>3</v>
      </c>
      <c r="K174" t="s">
        <v>451</v>
      </c>
      <c r="L174">
        <v>1191</v>
      </c>
      <c r="N174">
        <v>1013</v>
      </c>
      <c r="O174" t="s">
        <v>443</v>
      </c>
      <c r="P174" t="s">
        <v>443</v>
      </c>
      <c r="Q174">
        <v>1</v>
      </c>
      <c r="W174">
        <v>0</v>
      </c>
      <c r="X174">
        <v>-1417349443</v>
      </c>
      <c r="Y174">
        <f t="shared" ref="Y174:Y198" si="53">AT174</f>
        <v>0.12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0.12</v>
      </c>
      <c r="AU174" t="s">
        <v>3</v>
      </c>
      <c r="AV174">
        <v>2</v>
      </c>
      <c r="AW174">
        <v>2</v>
      </c>
      <c r="AX174">
        <v>414087420</v>
      </c>
      <c r="AY174">
        <v>1</v>
      </c>
      <c r="AZ174">
        <v>0</v>
      </c>
      <c r="BA174">
        <v>167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ROUND(Y174*Source!I264,7)</f>
        <v>0.33456000000000002</v>
      </c>
      <c r="CY174">
        <f>AD174</f>
        <v>0</v>
      </c>
      <c r="CZ174">
        <f>AH174</f>
        <v>0</v>
      </c>
      <c r="DA174">
        <f>AL174</f>
        <v>1</v>
      </c>
      <c r="DB174">
        <f t="shared" ref="DB174:DB198" si="54">ROUND(ROUND(AT174*CZ174,2),6)</f>
        <v>0</v>
      </c>
      <c r="DC174">
        <f t="shared" ref="DC174:DC198" si="55">ROUND(ROUND(AT174*AG174,2),6)</f>
        <v>0</v>
      </c>
      <c r="DD174" t="s">
        <v>3</v>
      </c>
      <c r="DE174" t="s">
        <v>3</v>
      </c>
      <c r="DF174">
        <f t="shared" si="52"/>
        <v>0</v>
      </c>
      <c r="DG174">
        <f t="shared" si="51"/>
        <v>0</v>
      </c>
      <c r="DH174">
        <f t="shared" si="39"/>
        <v>0</v>
      </c>
      <c r="DI174">
        <f t="shared" si="40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ROW(Source!A264)</f>
        <v>264</v>
      </c>
      <c r="B175">
        <v>414086428</v>
      </c>
      <c r="C175">
        <v>414087408</v>
      </c>
      <c r="D175">
        <v>342764689</v>
      </c>
      <c r="E175">
        <v>1</v>
      </c>
      <c r="F175">
        <v>1</v>
      </c>
      <c r="G175">
        <v>1</v>
      </c>
      <c r="H175">
        <v>2</v>
      </c>
      <c r="I175" t="s">
        <v>452</v>
      </c>
      <c r="J175" t="s">
        <v>453</v>
      </c>
      <c r="K175" t="s">
        <v>454</v>
      </c>
      <c r="L175">
        <v>1368</v>
      </c>
      <c r="N175">
        <v>1011</v>
      </c>
      <c r="O175" t="s">
        <v>447</v>
      </c>
      <c r="P175" t="s">
        <v>447</v>
      </c>
      <c r="Q175">
        <v>1</v>
      </c>
      <c r="W175">
        <v>0</v>
      </c>
      <c r="X175">
        <v>1047952000</v>
      </c>
      <c r="Y175">
        <f t="shared" si="53"/>
        <v>0.01</v>
      </c>
      <c r="AA175">
        <v>0</v>
      </c>
      <c r="AB175">
        <v>846.76</v>
      </c>
      <c r="AC175">
        <v>803.25</v>
      </c>
      <c r="AD175">
        <v>0</v>
      </c>
      <c r="AE175">
        <v>0</v>
      </c>
      <c r="AF175">
        <v>622.62</v>
      </c>
      <c r="AG175">
        <v>803.25</v>
      </c>
      <c r="AH175">
        <v>0</v>
      </c>
      <c r="AI175">
        <v>1</v>
      </c>
      <c r="AJ175">
        <v>1.36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0.01</v>
      </c>
      <c r="AU175" t="s">
        <v>3</v>
      </c>
      <c r="AV175">
        <v>1</v>
      </c>
      <c r="AW175">
        <v>2</v>
      </c>
      <c r="AX175">
        <v>414087421</v>
      </c>
      <c r="AY175">
        <v>1</v>
      </c>
      <c r="AZ175">
        <v>0</v>
      </c>
      <c r="BA175">
        <v>168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6.2262000000000004</v>
      </c>
      <c r="BL175">
        <v>8.0325000000000006</v>
      </c>
      <c r="BM175">
        <v>0</v>
      </c>
      <c r="BN175">
        <v>0</v>
      </c>
      <c r="BO175">
        <v>0.01</v>
      </c>
      <c r="BP175">
        <v>1</v>
      </c>
      <c r="BQ175">
        <v>0</v>
      </c>
      <c r="BR175">
        <v>6.2262000000000004</v>
      </c>
      <c r="BS175">
        <v>8.0325000000000006</v>
      </c>
      <c r="BT175">
        <v>0</v>
      </c>
      <c r="BU175">
        <v>0</v>
      </c>
      <c r="BV175">
        <v>0.01</v>
      </c>
      <c r="BW175">
        <v>1</v>
      </c>
      <c r="CV175">
        <v>0</v>
      </c>
      <c r="CW175">
        <f>ROUND(Y175*Source!I264*DO175,7)</f>
        <v>2.7879999999999999E-2</v>
      </c>
      <c r="CX175">
        <f>ROUND(Y175*Source!I264,7)</f>
        <v>2.7879999999999999E-2</v>
      </c>
      <c r="CY175">
        <f>AB175</f>
        <v>846.76</v>
      </c>
      <c r="CZ175">
        <f>AF175</f>
        <v>622.62</v>
      </c>
      <c r="DA175">
        <f>AJ175</f>
        <v>1.36</v>
      </c>
      <c r="DB175">
        <f t="shared" si="54"/>
        <v>6.23</v>
      </c>
      <c r="DC175">
        <f t="shared" si="55"/>
        <v>8.0299999999999994</v>
      </c>
      <c r="DD175" t="s">
        <v>3</v>
      </c>
      <c r="DE175" t="s">
        <v>3</v>
      </c>
      <c r="DF175">
        <f t="shared" si="52"/>
        <v>0</v>
      </c>
      <c r="DG175">
        <f>ROUND(ROUND(AF175*AJ175,2)*CX175,2)</f>
        <v>23.61</v>
      </c>
      <c r="DH175">
        <f t="shared" si="39"/>
        <v>22.39</v>
      </c>
      <c r="DI175">
        <f t="shared" si="40"/>
        <v>0</v>
      </c>
      <c r="DJ175">
        <f>DG175+DH175</f>
        <v>46</v>
      </c>
      <c r="DK175">
        <v>0</v>
      </c>
      <c r="DL175" t="s">
        <v>455</v>
      </c>
      <c r="DM175">
        <v>6</v>
      </c>
      <c r="DN175" t="s">
        <v>443</v>
      </c>
      <c r="DO175">
        <v>1</v>
      </c>
    </row>
    <row r="176" spans="1:119" x14ac:dyDescent="0.2">
      <c r="A176">
        <f>ROW(Source!A264)</f>
        <v>264</v>
      </c>
      <c r="B176">
        <v>414086428</v>
      </c>
      <c r="C176">
        <v>414087408</v>
      </c>
      <c r="D176">
        <v>342765643</v>
      </c>
      <c r="E176">
        <v>1</v>
      </c>
      <c r="F176">
        <v>1</v>
      </c>
      <c r="G176">
        <v>1</v>
      </c>
      <c r="H176">
        <v>2</v>
      </c>
      <c r="I176" t="s">
        <v>456</v>
      </c>
      <c r="J176" t="s">
        <v>457</v>
      </c>
      <c r="K176" t="s">
        <v>458</v>
      </c>
      <c r="L176">
        <v>1368</v>
      </c>
      <c r="N176">
        <v>1011</v>
      </c>
      <c r="O176" t="s">
        <v>447</v>
      </c>
      <c r="P176" t="s">
        <v>447</v>
      </c>
      <c r="Q176">
        <v>1</v>
      </c>
      <c r="W176">
        <v>0</v>
      </c>
      <c r="X176">
        <v>1503848564</v>
      </c>
      <c r="Y176">
        <f t="shared" si="53"/>
        <v>0.11</v>
      </c>
      <c r="AA176">
        <v>0</v>
      </c>
      <c r="AB176">
        <v>583.05999999999995</v>
      </c>
      <c r="AC176">
        <v>597.98</v>
      </c>
      <c r="AD176">
        <v>0</v>
      </c>
      <c r="AE176">
        <v>0</v>
      </c>
      <c r="AF176">
        <v>477.92</v>
      </c>
      <c r="AG176">
        <v>597.98</v>
      </c>
      <c r="AH176">
        <v>0</v>
      </c>
      <c r="AI176">
        <v>1</v>
      </c>
      <c r="AJ176">
        <v>1.22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0.11</v>
      </c>
      <c r="AU176" t="s">
        <v>3</v>
      </c>
      <c r="AV176">
        <v>1</v>
      </c>
      <c r="AW176">
        <v>2</v>
      </c>
      <c r="AX176">
        <v>414087422</v>
      </c>
      <c r="AY176">
        <v>1</v>
      </c>
      <c r="AZ176">
        <v>0</v>
      </c>
      <c r="BA176">
        <v>169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52.571200000000005</v>
      </c>
      <c r="BL176">
        <v>65.777799999999999</v>
      </c>
      <c r="BM176">
        <v>0</v>
      </c>
      <c r="BN176">
        <v>0</v>
      </c>
      <c r="BO176">
        <v>0.11</v>
      </c>
      <c r="BP176">
        <v>1</v>
      </c>
      <c r="BQ176">
        <v>0</v>
      </c>
      <c r="BR176">
        <v>52.571200000000005</v>
      </c>
      <c r="BS176">
        <v>65.777799999999999</v>
      </c>
      <c r="BT176">
        <v>0</v>
      </c>
      <c r="BU176">
        <v>0</v>
      </c>
      <c r="BV176">
        <v>0.11</v>
      </c>
      <c r="BW176">
        <v>1</v>
      </c>
      <c r="CV176">
        <v>0</v>
      </c>
      <c r="CW176">
        <f>ROUND(Y176*Source!I264*DO176,7)</f>
        <v>0.30668000000000001</v>
      </c>
      <c r="CX176">
        <f>ROUND(Y176*Source!I264,7)</f>
        <v>0.30668000000000001</v>
      </c>
      <c r="CY176">
        <f>AB176</f>
        <v>583.05999999999995</v>
      </c>
      <c r="CZ176">
        <f>AF176</f>
        <v>477.92</v>
      </c>
      <c r="DA176">
        <f>AJ176</f>
        <v>1.22</v>
      </c>
      <c r="DB176">
        <f t="shared" si="54"/>
        <v>52.57</v>
      </c>
      <c r="DC176">
        <f t="shared" si="55"/>
        <v>65.78</v>
      </c>
      <c r="DD176" t="s">
        <v>3</v>
      </c>
      <c r="DE176" t="s">
        <v>3</v>
      </c>
      <c r="DF176">
        <f t="shared" si="52"/>
        <v>0</v>
      </c>
      <c r="DG176">
        <f>ROUND(ROUND(AF176*AJ176,2)*CX176,2)</f>
        <v>178.81</v>
      </c>
      <c r="DH176">
        <f t="shared" si="39"/>
        <v>183.39</v>
      </c>
      <c r="DI176">
        <f t="shared" si="40"/>
        <v>0</v>
      </c>
      <c r="DJ176">
        <f>DG176+DH176</f>
        <v>362.2</v>
      </c>
      <c r="DK176">
        <v>0</v>
      </c>
      <c r="DL176" t="s">
        <v>459</v>
      </c>
      <c r="DM176">
        <v>4</v>
      </c>
      <c r="DN176" t="s">
        <v>443</v>
      </c>
      <c r="DO176">
        <v>1</v>
      </c>
    </row>
    <row r="177" spans="1:119" x14ac:dyDescent="0.2">
      <c r="A177">
        <f>ROW(Source!A264)</f>
        <v>264</v>
      </c>
      <c r="B177">
        <v>414086428</v>
      </c>
      <c r="C177">
        <v>414087408</v>
      </c>
      <c r="D177">
        <v>342765856</v>
      </c>
      <c r="E177">
        <v>1</v>
      </c>
      <c r="F177">
        <v>1</v>
      </c>
      <c r="G177">
        <v>1</v>
      </c>
      <c r="H177">
        <v>2</v>
      </c>
      <c r="I177" t="s">
        <v>460</v>
      </c>
      <c r="J177" t="s">
        <v>461</v>
      </c>
      <c r="K177" t="s">
        <v>462</v>
      </c>
      <c r="L177">
        <v>1368</v>
      </c>
      <c r="N177">
        <v>1011</v>
      </c>
      <c r="O177" t="s">
        <v>447</v>
      </c>
      <c r="P177" t="s">
        <v>447</v>
      </c>
      <c r="Q177">
        <v>1</v>
      </c>
      <c r="W177">
        <v>0</v>
      </c>
      <c r="X177">
        <v>-2043737778</v>
      </c>
      <c r="Y177">
        <f t="shared" si="53"/>
        <v>1.75</v>
      </c>
      <c r="AA177">
        <v>0</v>
      </c>
      <c r="AB177">
        <v>146.6</v>
      </c>
      <c r="AC177">
        <v>0</v>
      </c>
      <c r="AD177">
        <v>0</v>
      </c>
      <c r="AE177">
        <v>0</v>
      </c>
      <c r="AF177">
        <v>115.43</v>
      </c>
      <c r="AG177">
        <v>0</v>
      </c>
      <c r="AH177">
        <v>0</v>
      </c>
      <c r="AI177">
        <v>1</v>
      </c>
      <c r="AJ177">
        <v>1.27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1.75</v>
      </c>
      <c r="AU177" t="s">
        <v>3</v>
      </c>
      <c r="AV177">
        <v>1</v>
      </c>
      <c r="AW177">
        <v>2</v>
      </c>
      <c r="AX177">
        <v>414087423</v>
      </c>
      <c r="AY177">
        <v>1</v>
      </c>
      <c r="AZ177">
        <v>0</v>
      </c>
      <c r="BA177">
        <v>170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202.0025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202.0025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f>ROUND(Y177*Source!I264*DO177,7)</f>
        <v>0</v>
      </c>
      <c r="CX177">
        <f>ROUND(Y177*Source!I264,7)</f>
        <v>4.8789999999999996</v>
      </c>
      <c r="CY177">
        <f>AB177</f>
        <v>146.6</v>
      </c>
      <c r="CZ177">
        <f>AF177</f>
        <v>115.43</v>
      </c>
      <c r="DA177">
        <f>AJ177</f>
        <v>1.27</v>
      </c>
      <c r="DB177">
        <f t="shared" si="54"/>
        <v>202</v>
      </c>
      <c r="DC177">
        <f t="shared" si="55"/>
        <v>0</v>
      </c>
      <c r="DD177" t="s">
        <v>3</v>
      </c>
      <c r="DE177" t="s">
        <v>3</v>
      </c>
      <c r="DF177">
        <f t="shared" si="52"/>
        <v>0</v>
      </c>
      <c r="DG177">
        <f>ROUND(ROUND(AF177*AJ177,2)*CX177,2)</f>
        <v>715.26</v>
      </c>
      <c r="DH177">
        <f t="shared" si="39"/>
        <v>0</v>
      </c>
      <c r="DI177">
        <f t="shared" si="40"/>
        <v>0</v>
      </c>
      <c r="DJ177">
        <f>DG177+DH177</f>
        <v>715.26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ROW(Source!A264)</f>
        <v>264</v>
      </c>
      <c r="B178">
        <v>414086428</v>
      </c>
      <c r="C178">
        <v>414087408</v>
      </c>
      <c r="D178">
        <v>342766199</v>
      </c>
      <c r="E178">
        <v>1</v>
      </c>
      <c r="F178">
        <v>1</v>
      </c>
      <c r="G178">
        <v>1</v>
      </c>
      <c r="H178">
        <v>2</v>
      </c>
      <c r="I178" t="s">
        <v>463</v>
      </c>
      <c r="J178" t="s">
        <v>464</v>
      </c>
      <c r="K178" t="s">
        <v>465</v>
      </c>
      <c r="L178">
        <v>1368</v>
      </c>
      <c r="N178">
        <v>1011</v>
      </c>
      <c r="O178" t="s">
        <v>447</v>
      </c>
      <c r="P178" t="s">
        <v>447</v>
      </c>
      <c r="Q178">
        <v>1</v>
      </c>
      <c r="W178">
        <v>0</v>
      </c>
      <c r="X178">
        <v>680960372</v>
      </c>
      <c r="Y178">
        <f t="shared" si="53"/>
        <v>1.75</v>
      </c>
      <c r="AA178">
        <v>0</v>
      </c>
      <c r="AB178">
        <v>56.79</v>
      </c>
      <c r="AC178">
        <v>0</v>
      </c>
      <c r="AD178">
        <v>0</v>
      </c>
      <c r="AE178">
        <v>0</v>
      </c>
      <c r="AF178">
        <v>41.15</v>
      </c>
      <c r="AG178">
        <v>0</v>
      </c>
      <c r="AH178">
        <v>0</v>
      </c>
      <c r="AI178">
        <v>1</v>
      </c>
      <c r="AJ178">
        <v>1.38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1.75</v>
      </c>
      <c r="AU178" t="s">
        <v>3</v>
      </c>
      <c r="AV178">
        <v>1</v>
      </c>
      <c r="AW178">
        <v>2</v>
      </c>
      <c r="AX178">
        <v>414087424</v>
      </c>
      <c r="AY178">
        <v>1</v>
      </c>
      <c r="AZ178">
        <v>0</v>
      </c>
      <c r="BA178">
        <v>171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72.012500000000003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72.012500000000003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f>ROUND(Y178*Source!I264*DO178,7)</f>
        <v>0</v>
      </c>
      <c r="CX178">
        <f>ROUND(Y178*Source!I264,7)</f>
        <v>4.8789999999999996</v>
      </c>
      <c r="CY178">
        <f>AB178</f>
        <v>56.79</v>
      </c>
      <c r="CZ178">
        <f>AF178</f>
        <v>41.15</v>
      </c>
      <c r="DA178">
        <f>AJ178</f>
        <v>1.38</v>
      </c>
      <c r="DB178">
        <f t="shared" si="54"/>
        <v>72.010000000000005</v>
      </c>
      <c r="DC178">
        <f t="shared" si="55"/>
        <v>0</v>
      </c>
      <c r="DD178" t="s">
        <v>3</v>
      </c>
      <c r="DE178" t="s">
        <v>3</v>
      </c>
      <c r="DF178">
        <f t="shared" si="52"/>
        <v>0</v>
      </c>
      <c r="DG178">
        <f>ROUND(ROUND(AF178*AJ178,2)*CX178,2)</f>
        <v>277.08</v>
      </c>
      <c r="DH178">
        <f t="shared" si="39"/>
        <v>0</v>
      </c>
      <c r="DI178">
        <f t="shared" si="40"/>
        <v>0</v>
      </c>
      <c r="DJ178">
        <f>DG178+DH178</f>
        <v>277.08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ROW(Source!A264)</f>
        <v>264</v>
      </c>
      <c r="B179">
        <v>414086428</v>
      </c>
      <c r="C179">
        <v>414087408</v>
      </c>
      <c r="D179">
        <v>342718355</v>
      </c>
      <c r="E179">
        <v>1</v>
      </c>
      <c r="F179">
        <v>1</v>
      </c>
      <c r="G179">
        <v>1</v>
      </c>
      <c r="H179">
        <v>3</v>
      </c>
      <c r="I179" t="s">
        <v>466</v>
      </c>
      <c r="J179" t="s">
        <v>467</v>
      </c>
      <c r="K179" t="s">
        <v>468</v>
      </c>
      <c r="L179">
        <v>1346</v>
      </c>
      <c r="N179">
        <v>1009</v>
      </c>
      <c r="O179" t="s">
        <v>49</v>
      </c>
      <c r="P179" t="s">
        <v>49</v>
      </c>
      <c r="Q179">
        <v>1</v>
      </c>
      <c r="W179">
        <v>0</v>
      </c>
      <c r="X179">
        <v>-1749521197</v>
      </c>
      <c r="Y179">
        <f t="shared" si="53"/>
        <v>0.25</v>
      </c>
      <c r="AA179">
        <v>80.8</v>
      </c>
      <c r="AB179">
        <v>0</v>
      </c>
      <c r="AC179">
        <v>0</v>
      </c>
      <c r="AD179">
        <v>0</v>
      </c>
      <c r="AE179">
        <v>56.11</v>
      </c>
      <c r="AF179">
        <v>0</v>
      </c>
      <c r="AG179">
        <v>0</v>
      </c>
      <c r="AH179">
        <v>0</v>
      </c>
      <c r="AI179">
        <v>1.44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0.25</v>
      </c>
      <c r="AU179" t="s">
        <v>3</v>
      </c>
      <c r="AV179">
        <v>0</v>
      </c>
      <c r="AW179">
        <v>2</v>
      </c>
      <c r="AX179">
        <v>414087425</v>
      </c>
      <c r="AY179">
        <v>1</v>
      </c>
      <c r="AZ179">
        <v>0</v>
      </c>
      <c r="BA179">
        <v>172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14.0275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14.0275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ROUND(Y179*Source!I264,7)</f>
        <v>0.69699999999999995</v>
      </c>
      <c r="CY179">
        <f>AA179</f>
        <v>80.8</v>
      </c>
      <c r="CZ179">
        <f>AE179</f>
        <v>56.11</v>
      </c>
      <c r="DA179">
        <f>AI179</f>
        <v>1.44</v>
      </c>
      <c r="DB179">
        <f t="shared" si="54"/>
        <v>14.03</v>
      </c>
      <c r="DC179">
        <f t="shared" si="55"/>
        <v>0</v>
      </c>
      <c r="DD179" t="s">
        <v>3</v>
      </c>
      <c r="DE179" t="s">
        <v>3</v>
      </c>
      <c r="DF179">
        <f>ROUND(ROUND(AE179*AI179,2)*CX179,2)</f>
        <v>56.32</v>
      </c>
      <c r="DG179">
        <f t="shared" ref="DG179:DG184" si="56">ROUND(ROUND(AF179,2)*CX179,2)</f>
        <v>0</v>
      </c>
      <c r="DH179">
        <f t="shared" si="39"/>
        <v>0</v>
      </c>
      <c r="DI179">
        <f t="shared" si="40"/>
        <v>0</v>
      </c>
      <c r="DJ179">
        <f>DF179</f>
        <v>56.32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ROW(Source!A264)</f>
        <v>264</v>
      </c>
      <c r="B180">
        <v>414086428</v>
      </c>
      <c r="C180">
        <v>414087408</v>
      </c>
      <c r="D180">
        <v>342643904</v>
      </c>
      <c r="E180">
        <v>113</v>
      </c>
      <c r="F180">
        <v>1</v>
      </c>
      <c r="G180">
        <v>1</v>
      </c>
      <c r="H180">
        <v>3</v>
      </c>
      <c r="I180" t="s">
        <v>52</v>
      </c>
      <c r="J180" t="s">
        <v>3</v>
      </c>
      <c r="K180" t="s">
        <v>53</v>
      </c>
      <c r="L180">
        <v>1346</v>
      </c>
      <c r="N180">
        <v>1009</v>
      </c>
      <c r="O180" t="s">
        <v>49</v>
      </c>
      <c r="P180" t="s">
        <v>49</v>
      </c>
      <c r="Q180">
        <v>1</v>
      </c>
      <c r="W180">
        <v>0</v>
      </c>
      <c r="X180">
        <v>1535059920</v>
      </c>
      <c r="Y180">
        <f t="shared" si="53"/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0</v>
      </c>
      <c r="AU180" t="s">
        <v>3</v>
      </c>
      <c r="AV180">
        <v>0</v>
      </c>
      <c r="AW180">
        <v>2</v>
      </c>
      <c r="AX180">
        <v>414087426</v>
      </c>
      <c r="AY180">
        <v>1</v>
      </c>
      <c r="AZ180">
        <v>0</v>
      </c>
      <c r="BA180">
        <v>173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ROUND(Y180*Source!I264,7)</f>
        <v>0</v>
      </c>
      <c r="CY180">
        <f>AA180</f>
        <v>0</v>
      </c>
      <c r="CZ180">
        <f>AE180</f>
        <v>0</v>
      </c>
      <c r="DA180">
        <f>AI180</f>
        <v>1</v>
      </c>
      <c r="DB180">
        <f t="shared" si="54"/>
        <v>0</v>
      </c>
      <c r="DC180">
        <f t="shared" si="55"/>
        <v>0</v>
      </c>
      <c r="DD180" t="s">
        <v>3</v>
      </c>
      <c r="DE180" t="s">
        <v>3</v>
      </c>
      <c r="DF180">
        <f>ROUND(ROUND(AE180,2)*CX180,2)</f>
        <v>0</v>
      </c>
      <c r="DG180">
        <f t="shared" si="56"/>
        <v>0</v>
      </c>
      <c r="DH180">
        <f t="shared" si="39"/>
        <v>0</v>
      </c>
      <c r="DI180">
        <f t="shared" si="40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ROW(Source!A264)</f>
        <v>264</v>
      </c>
      <c r="B181">
        <v>414086428</v>
      </c>
      <c r="C181">
        <v>414087408</v>
      </c>
      <c r="D181">
        <v>342736178</v>
      </c>
      <c r="E181">
        <v>1</v>
      </c>
      <c r="F181">
        <v>1</v>
      </c>
      <c r="G181">
        <v>1</v>
      </c>
      <c r="H181">
        <v>3</v>
      </c>
      <c r="I181" t="s">
        <v>469</v>
      </c>
      <c r="J181" t="s">
        <v>470</v>
      </c>
      <c r="K181" t="s">
        <v>471</v>
      </c>
      <c r="L181">
        <v>1346</v>
      </c>
      <c r="N181">
        <v>1009</v>
      </c>
      <c r="O181" t="s">
        <v>49</v>
      </c>
      <c r="P181" t="s">
        <v>49</v>
      </c>
      <c r="Q181">
        <v>1</v>
      </c>
      <c r="W181">
        <v>0</v>
      </c>
      <c r="X181">
        <v>1345525934</v>
      </c>
      <c r="Y181">
        <f t="shared" si="53"/>
        <v>5.9249999999999998</v>
      </c>
      <c r="AA181">
        <v>79.39</v>
      </c>
      <c r="AB181">
        <v>0</v>
      </c>
      <c r="AC181">
        <v>0</v>
      </c>
      <c r="AD181">
        <v>0</v>
      </c>
      <c r="AE181">
        <v>60.6</v>
      </c>
      <c r="AF181">
        <v>0</v>
      </c>
      <c r="AG181">
        <v>0</v>
      </c>
      <c r="AH181">
        <v>0</v>
      </c>
      <c r="AI181">
        <v>1.31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5.9249999999999998</v>
      </c>
      <c r="AU181" t="s">
        <v>3</v>
      </c>
      <c r="AV181">
        <v>0</v>
      </c>
      <c r="AW181">
        <v>2</v>
      </c>
      <c r="AX181">
        <v>414087427</v>
      </c>
      <c r="AY181">
        <v>1</v>
      </c>
      <c r="AZ181">
        <v>0</v>
      </c>
      <c r="BA181">
        <v>174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359.05500000000001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359.05500000000001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ROUND(Y181*Source!I264,7)</f>
        <v>16.518899999999999</v>
      </c>
      <c r="CY181">
        <f>AA181</f>
        <v>79.39</v>
      </c>
      <c r="CZ181">
        <f>AE181</f>
        <v>60.6</v>
      </c>
      <c r="DA181">
        <f>AI181</f>
        <v>1.31</v>
      </c>
      <c r="DB181">
        <f t="shared" si="54"/>
        <v>359.06</v>
      </c>
      <c r="DC181">
        <f t="shared" si="55"/>
        <v>0</v>
      </c>
      <c r="DD181" t="s">
        <v>3</v>
      </c>
      <c r="DE181" t="s">
        <v>3</v>
      </c>
      <c r="DF181">
        <f>ROUND(ROUND(AE181*AI181,2)*CX181,2)</f>
        <v>1311.44</v>
      </c>
      <c r="DG181">
        <f t="shared" si="56"/>
        <v>0</v>
      </c>
      <c r="DH181">
        <f t="shared" si="39"/>
        <v>0</v>
      </c>
      <c r="DI181">
        <f t="shared" si="40"/>
        <v>0</v>
      </c>
      <c r="DJ181">
        <f>DF181</f>
        <v>1311.44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ROW(Source!A264)</f>
        <v>264</v>
      </c>
      <c r="B182">
        <v>414086428</v>
      </c>
      <c r="C182">
        <v>414087408</v>
      </c>
      <c r="D182">
        <v>0</v>
      </c>
      <c r="E182">
        <v>1</v>
      </c>
      <c r="F182">
        <v>1</v>
      </c>
      <c r="G182">
        <v>1</v>
      </c>
      <c r="H182">
        <v>3</v>
      </c>
      <c r="I182" t="s">
        <v>47</v>
      </c>
      <c r="J182" t="s">
        <v>3</v>
      </c>
      <c r="K182" t="s">
        <v>62</v>
      </c>
      <c r="L182">
        <v>1346</v>
      </c>
      <c r="N182">
        <v>1009</v>
      </c>
      <c r="O182" t="s">
        <v>49</v>
      </c>
      <c r="P182" t="s">
        <v>49</v>
      </c>
      <c r="Q182">
        <v>1</v>
      </c>
      <c r="W182">
        <v>0</v>
      </c>
      <c r="X182">
        <v>-1248497272</v>
      </c>
      <c r="Y182">
        <f t="shared" si="53"/>
        <v>80</v>
      </c>
      <c r="AA182">
        <v>625</v>
      </c>
      <c r="AB182">
        <v>0</v>
      </c>
      <c r="AC182">
        <v>0</v>
      </c>
      <c r="AD182">
        <v>0</v>
      </c>
      <c r="AE182">
        <v>625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80</v>
      </c>
      <c r="AU182" t="s">
        <v>3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ROUND(Y182*Source!I264,7)</f>
        <v>223.04</v>
      </c>
      <c r="CY182">
        <f>AA182</f>
        <v>625</v>
      </c>
      <c r="CZ182">
        <f>AE182</f>
        <v>625</v>
      </c>
      <c r="DA182">
        <f>AI182</f>
        <v>1</v>
      </c>
      <c r="DB182">
        <f t="shared" si="54"/>
        <v>50000</v>
      </c>
      <c r="DC182">
        <f t="shared" si="55"/>
        <v>0</v>
      </c>
      <c r="DD182" t="s">
        <v>3</v>
      </c>
      <c r="DE182" t="s">
        <v>3</v>
      </c>
      <c r="DF182">
        <f>ROUND(ROUND(AE182,2)*CX182,2)</f>
        <v>139400</v>
      </c>
      <c r="DG182">
        <f t="shared" si="56"/>
        <v>0</v>
      </c>
      <c r="DH182">
        <f t="shared" si="39"/>
        <v>0</v>
      </c>
      <c r="DI182">
        <f t="shared" si="40"/>
        <v>0</v>
      </c>
      <c r="DJ182">
        <f>DF182</f>
        <v>139400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ROW(Source!A302)</f>
        <v>302</v>
      </c>
      <c r="B183">
        <v>414086428</v>
      </c>
      <c r="C183">
        <v>414087430</v>
      </c>
      <c r="D183">
        <v>342640201</v>
      </c>
      <c r="E183">
        <v>113</v>
      </c>
      <c r="F183">
        <v>1</v>
      </c>
      <c r="G183">
        <v>1</v>
      </c>
      <c r="H183">
        <v>1</v>
      </c>
      <c r="I183" t="s">
        <v>504</v>
      </c>
      <c r="J183" t="s">
        <v>3</v>
      </c>
      <c r="K183" t="s">
        <v>505</v>
      </c>
      <c r="L183">
        <v>1191</v>
      </c>
      <c r="N183">
        <v>1013</v>
      </c>
      <c r="O183" t="s">
        <v>443</v>
      </c>
      <c r="P183" t="s">
        <v>443</v>
      </c>
      <c r="Q183">
        <v>1</v>
      </c>
      <c r="W183">
        <v>0</v>
      </c>
      <c r="X183">
        <v>1958912953</v>
      </c>
      <c r="Y183">
        <f t="shared" si="53"/>
        <v>18.2</v>
      </c>
      <c r="AA183">
        <v>0</v>
      </c>
      <c r="AB183">
        <v>0</v>
      </c>
      <c r="AC183">
        <v>0</v>
      </c>
      <c r="AD183">
        <v>544.42999999999995</v>
      </c>
      <c r="AE183">
        <v>0</v>
      </c>
      <c r="AF183">
        <v>0</v>
      </c>
      <c r="AG183">
        <v>0</v>
      </c>
      <c r="AH183">
        <v>544.42999999999995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18.2</v>
      </c>
      <c r="AU183" t="s">
        <v>3</v>
      </c>
      <c r="AV183">
        <v>1</v>
      </c>
      <c r="AW183">
        <v>2</v>
      </c>
      <c r="AX183">
        <v>414087437</v>
      </c>
      <c r="AY183">
        <v>1</v>
      </c>
      <c r="AZ183">
        <v>0</v>
      </c>
      <c r="BA183">
        <v>175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9908.6259999999984</v>
      </c>
      <c r="BN183">
        <v>18.2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9908.6259999999984</v>
      </c>
      <c r="BU183">
        <v>18.2</v>
      </c>
      <c r="BV183">
        <v>0</v>
      </c>
      <c r="BW183">
        <v>1</v>
      </c>
      <c r="CU183">
        <f>ROUND(AT183*Source!I302*AH183*AL183,2)</f>
        <v>3071.67</v>
      </c>
      <c r="CV183">
        <f>ROUND(Y183*Source!I302,7)</f>
        <v>5.6420000000000003</v>
      </c>
      <c r="CW183">
        <v>0</v>
      </c>
      <c r="CX183">
        <f>ROUND(Y183*Source!I302,7)</f>
        <v>5.6420000000000003</v>
      </c>
      <c r="CY183">
        <f>AD183</f>
        <v>544.42999999999995</v>
      </c>
      <c r="CZ183">
        <f>AH183</f>
        <v>544.42999999999995</v>
      </c>
      <c r="DA183">
        <f>AL183</f>
        <v>1</v>
      </c>
      <c r="DB183">
        <f t="shared" si="54"/>
        <v>9908.6299999999992</v>
      </c>
      <c r="DC183">
        <f t="shared" si="55"/>
        <v>0</v>
      </c>
      <c r="DD183" t="s">
        <v>3</v>
      </c>
      <c r="DE183" t="s">
        <v>3</v>
      </c>
      <c r="DF183">
        <f>ROUND(ROUND(AE183,2)*CX183,2)</f>
        <v>0</v>
      </c>
      <c r="DG183">
        <f t="shared" si="56"/>
        <v>0</v>
      </c>
      <c r="DH183">
        <f t="shared" si="39"/>
        <v>0</v>
      </c>
      <c r="DI183">
        <f t="shared" si="40"/>
        <v>3071.67</v>
      </c>
      <c r="DJ183">
        <f>DI183</f>
        <v>3071.67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ROW(Source!A302)</f>
        <v>302</v>
      </c>
      <c r="B184">
        <v>414086428</v>
      </c>
      <c r="C184">
        <v>414087430</v>
      </c>
      <c r="D184">
        <v>342640393</v>
      </c>
      <c r="E184">
        <v>113</v>
      </c>
      <c r="F184">
        <v>1</v>
      </c>
      <c r="G184">
        <v>1</v>
      </c>
      <c r="H184">
        <v>1</v>
      </c>
      <c r="I184" t="s">
        <v>450</v>
      </c>
      <c r="J184" t="s">
        <v>3</v>
      </c>
      <c r="K184" t="s">
        <v>451</v>
      </c>
      <c r="L184">
        <v>1191</v>
      </c>
      <c r="N184">
        <v>1013</v>
      </c>
      <c r="O184" t="s">
        <v>443</v>
      </c>
      <c r="P184" t="s">
        <v>443</v>
      </c>
      <c r="Q184">
        <v>1</v>
      </c>
      <c r="W184">
        <v>0</v>
      </c>
      <c r="X184">
        <v>-1417349443</v>
      </c>
      <c r="Y184">
        <f t="shared" si="53"/>
        <v>0.01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0.01</v>
      </c>
      <c r="AU184" t="s">
        <v>3</v>
      </c>
      <c r="AV184">
        <v>2</v>
      </c>
      <c r="AW184">
        <v>2</v>
      </c>
      <c r="AX184">
        <v>414087438</v>
      </c>
      <c r="AY184">
        <v>1</v>
      </c>
      <c r="AZ184">
        <v>0</v>
      </c>
      <c r="BA184">
        <v>176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ROUND(Y184*Source!I302,7)</f>
        <v>3.0999999999999999E-3</v>
      </c>
      <c r="CY184">
        <f>AD184</f>
        <v>0</v>
      </c>
      <c r="CZ184">
        <f>AH184</f>
        <v>0</v>
      </c>
      <c r="DA184">
        <f>AL184</f>
        <v>1</v>
      </c>
      <c r="DB184">
        <f t="shared" si="54"/>
        <v>0</v>
      </c>
      <c r="DC184">
        <f t="shared" si="55"/>
        <v>0</v>
      </c>
      <c r="DD184" t="s">
        <v>3</v>
      </c>
      <c r="DE184" t="s">
        <v>3</v>
      </c>
      <c r="DF184">
        <f>ROUND(ROUND(AE184,2)*CX184,2)</f>
        <v>0</v>
      </c>
      <c r="DG184">
        <f t="shared" si="56"/>
        <v>0</v>
      </c>
      <c r="DH184">
        <f t="shared" si="39"/>
        <v>0</v>
      </c>
      <c r="DI184">
        <f t="shared" si="40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ROW(Source!A302)</f>
        <v>302</v>
      </c>
      <c r="B185">
        <v>414086428</v>
      </c>
      <c r="C185">
        <v>414087430</v>
      </c>
      <c r="D185">
        <v>342765643</v>
      </c>
      <c r="E185">
        <v>1</v>
      </c>
      <c r="F185">
        <v>1</v>
      </c>
      <c r="G185">
        <v>1</v>
      </c>
      <c r="H185">
        <v>2</v>
      </c>
      <c r="I185" t="s">
        <v>456</v>
      </c>
      <c r="J185" t="s">
        <v>457</v>
      </c>
      <c r="K185" t="s">
        <v>458</v>
      </c>
      <c r="L185">
        <v>1368</v>
      </c>
      <c r="N185">
        <v>1011</v>
      </c>
      <c r="O185" t="s">
        <v>447</v>
      </c>
      <c r="P185" t="s">
        <v>447</v>
      </c>
      <c r="Q185">
        <v>1</v>
      </c>
      <c r="W185">
        <v>0</v>
      </c>
      <c r="X185">
        <v>1503848564</v>
      </c>
      <c r="Y185">
        <f t="shared" si="53"/>
        <v>0.01</v>
      </c>
      <c r="AA185">
        <v>0</v>
      </c>
      <c r="AB185">
        <v>583.05999999999995</v>
      </c>
      <c r="AC185">
        <v>597.98</v>
      </c>
      <c r="AD185">
        <v>0</v>
      </c>
      <c r="AE185">
        <v>0</v>
      </c>
      <c r="AF185">
        <v>477.92</v>
      </c>
      <c r="AG185">
        <v>597.98</v>
      </c>
      <c r="AH185">
        <v>0</v>
      </c>
      <c r="AI185">
        <v>1</v>
      </c>
      <c r="AJ185">
        <v>1.22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0.01</v>
      </c>
      <c r="AU185" t="s">
        <v>3</v>
      </c>
      <c r="AV185">
        <v>1</v>
      </c>
      <c r="AW185">
        <v>2</v>
      </c>
      <c r="AX185">
        <v>414087439</v>
      </c>
      <c r="AY185">
        <v>1</v>
      </c>
      <c r="AZ185">
        <v>0</v>
      </c>
      <c r="BA185">
        <v>177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4.7792000000000003</v>
      </c>
      <c r="BL185">
        <v>5.9798</v>
      </c>
      <c r="BM185">
        <v>0</v>
      </c>
      <c r="BN185">
        <v>0</v>
      </c>
      <c r="BO185">
        <v>0.01</v>
      </c>
      <c r="BP185">
        <v>1</v>
      </c>
      <c r="BQ185">
        <v>0</v>
      </c>
      <c r="BR185">
        <v>4.7792000000000003</v>
      </c>
      <c r="BS185">
        <v>5.9798</v>
      </c>
      <c r="BT185">
        <v>0</v>
      </c>
      <c r="BU185">
        <v>0</v>
      </c>
      <c r="BV185">
        <v>0.01</v>
      </c>
      <c r="BW185">
        <v>1</v>
      </c>
      <c r="CV185">
        <v>0</v>
      </c>
      <c r="CW185">
        <f>ROUND(Y185*Source!I302*DO185,7)</f>
        <v>3.0999999999999999E-3</v>
      </c>
      <c r="CX185">
        <f>ROUND(Y185*Source!I302,7)</f>
        <v>3.0999999999999999E-3</v>
      </c>
      <c r="CY185">
        <f>AB185</f>
        <v>583.05999999999995</v>
      </c>
      <c r="CZ185">
        <f>AF185</f>
        <v>477.92</v>
      </c>
      <c r="DA185">
        <f>AJ185</f>
        <v>1.22</v>
      </c>
      <c r="DB185">
        <f t="shared" si="54"/>
        <v>4.78</v>
      </c>
      <c r="DC185">
        <f t="shared" si="55"/>
        <v>5.98</v>
      </c>
      <c r="DD185" t="s">
        <v>3</v>
      </c>
      <c r="DE185" t="s">
        <v>3</v>
      </c>
      <c r="DF185">
        <f>ROUND(ROUND(AE185,2)*CX185,2)</f>
        <v>0</v>
      </c>
      <c r="DG185">
        <f>ROUND(ROUND(AF185*AJ185,2)*CX185,2)</f>
        <v>1.81</v>
      </c>
      <c r="DH185">
        <f t="shared" si="39"/>
        <v>1.85</v>
      </c>
      <c r="DI185">
        <f t="shared" si="40"/>
        <v>0</v>
      </c>
      <c r="DJ185">
        <f>DG185+DH185</f>
        <v>3.66</v>
      </c>
      <c r="DK185">
        <v>0</v>
      </c>
      <c r="DL185" t="s">
        <v>459</v>
      </c>
      <c r="DM185">
        <v>4</v>
      </c>
      <c r="DN185" t="s">
        <v>443</v>
      </c>
      <c r="DO185">
        <v>1</v>
      </c>
    </row>
    <row r="186" spans="1:119" x14ac:dyDescent="0.2">
      <c r="A186">
        <f>ROW(Source!A302)</f>
        <v>302</v>
      </c>
      <c r="B186">
        <v>414086428</v>
      </c>
      <c r="C186">
        <v>414087430</v>
      </c>
      <c r="D186">
        <v>342718355</v>
      </c>
      <c r="E186">
        <v>1</v>
      </c>
      <c r="F186">
        <v>1</v>
      </c>
      <c r="G186">
        <v>1</v>
      </c>
      <c r="H186">
        <v>3</v>
      </c>
      <c r="I186" t="s">
        <v>466</v>
      </c>
      <c r="J186" t="s">
        <v>467</v>
      </c>
      <c r="K186" t="s">
        <v>468</v>
      </c>
      <c r="L186">
        <v>1346</v>
      </c>
      <c r="N186">
        <v>1009</v>
      </c>
      <c r="O186" t="s">
        <v>49</v>
      </c>
      <c r="P186" t="s">
        <v>49</v>
      </c>
      <c r="Q186">
        <v>1</v>
      </c>
      <c r="W186">
        <v>0</v>
      </c>
      <c r="X186">
        <v>-1749521197</v>
      </c>
      <c r="Y186">
        <f t="shared" si="53"/>
        <v>0.1</v>
      </c>
      <c r="AA186">
        <v>80.8</v>
      </c>
      <c r="AB186">
        <v>0</v>
      </c>
      <c r="AC186">
        <v>0</v>
      </c>
      <c r="AD186">
        <v>0</v>
      </c>
      <c r="AE186">
        <v>56.11</v>
      </c>
      <c r="AF186">
        <v>0</v>
      </c>
      <c r="AG186">
        <v>0</v>
      </c>
      <c r="AH186">
        <v>0</v>
      </c>
      <c r="AI186">
        <v>1.44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0.1</v>
      </c>
      <c r="AU186" t="s">
        <v>3</v>
      </c>
      <c r="AV186">
        <v>0</v>
      </c>
      <c r="AW186">
        <v>2</v>
      </c>
      <c r="AX186">
        <v>414087440</v>
      </c>
      <c r="AY186">
        <v>1</v>
      </c>
      <c r="AZ186">
        <v>0</v>
      </c>
      <c r="BA186">
        <v>178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5.6110000000000007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5.6110000000000007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ROUND(Y186*Source!I302,7)</f>
        <v>3.1E-2</v>
      </c>
      <c r="CY186">
        <f>AA186</f>
        <v>80.8</v>
      </c>
      <c r="CZ186">
        <f>AE186</f>
        <v>56.11</v>
      </c>
      <c r="DA186">
        <f>AI186</f>
        <v>1.44</v>
      </c>
      <c r="DB186">
        <f t="shared" si="54"/>
        <v>5.61</v>
      </c>
      <c r="DC186">
        <f t="shared" si="55"/>
        <v>0</v>
      </c>
      <c r="DD186" t="s">
        <v>3</v>
      </c>
      <c r="DE186" t="s">
        <v>3</v>
      </c>
      <c r="DF186">
        <f>ROUND(ROUND(AE186*AI186,2)*CX186,2)</f>
        <v>2.5</v>
      </c>
      <c r="DG186">
        <f>ROUND(ROUND(AF186,2)*CX186,2)</f>
        <v>0</v>
      </c>
      <c r="DH186">
        <f t="shared" si="39"/>
        <v>0</v>
      </c>
      <c r="DI186">
        <f t="shared" si="40"/>
        <v>0</v>
      </c>
      <c r="DJ186">
        <f>DF186</f>
        <v>2.5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ROW(Source!A302)</f>
        <v>302</v>
      </c>
      <c r="B187">
        <v>414086428</v>
      </c>
      <c r="C187">
        <v>414087430</v>
      </c>
      <c r="D187">
        <v>342735762</v>
      </c>
      <c r="E187">
        <v>1</v>
      </c>
      <c r="F187">
        <v>1</v>
      </c>
      <c r="G187">
        <v>1</v>
      </c>
      <c r="H187">
        <v>3</v>
      </c>
      <c r="I187" t="s">
        <v>180</v>
      </c>
      <c r="J187" t="s">
        <v>182</v>
      </c>
      <c r="K187" t="s">
        <v>181</v>
      </c>
      <c r="L187">
        <v>1348</v>
      </c>
      <c r="N187">
        <v>1009</v>
      </c>
      <c r="O187" t="s">
        <v>135</v>
      </c>
      <c r="P187" t="s">
        <v>135</v>
      </c>
      <c r="Q187">
        <v>1000</v>
      </c>
      <c r="W187">
        <v>0</v>
      </c>
      <c r="X187">
        <v>-1762704522</v>
      </c>
      <c r="Y187">
        <f t="shared" si="53"/>
        <v>1.61E-2</v>
      </c>
      <c r="AA187">
        <v>80257.66</v>
      </c>
      <c r="AB187">
        <v>0</v>
      </c>
      <c r="AC187">
        <v>0</v>
      </c>
      <c r="AD187">
        <v>0</v>
      </c>
      <c r="AE187">
        <v>61265.39</v>
      </c>
      <c r="AF187">
        <v>0</v>
      </c>
      <c r="AG187">
        <v>0</v>
      </c>
      <c r="AH187">
        <v>0</v>
      </c>
      <c r="AI187">
        <v>1.31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1.61E-2</v>
      </c>
      <c r="AU187" t="s">
        <v>3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ROUND(Y187*Source!I302,7)</f>
        <v>4.9909999999999998E-3</v>
      </c>
      <c r="CY187">
        <f>AA187</f>
        <v>80257.66</v>
      </c>
      <c r="CZ187">
        <f>AE187</f>
        <v>61265.39</v>
      </c>
      <c r="DA187">
        <f>AI187</f>
        <v>1.31</v>
      </c>
      <c r="DB187">
        <f t="shared" si="54"/>
        <v>986.37</v>
      </c>
      <c r="DC187">
        <f t="shared" si="55"/>
        <v>0</v>
      </c>
      <c r="DD187" t="s">
        <v>3</v>
      </c>
      <c r="DE187" t="s">
        <v>3</v>
      </c>
      <c r="DF187">
        <f>ROUND(ROUND(AE187*AI187,2)*CX187,2)</f>
        <v>400.57</v>
      </c>
      <c r="DG187">
        <f>ROUND(ROUND(AF187,2)*CX187,2)</f>
        <v>0</v>
      </c>
      <c r="DH187">
        <f t="shared" si="39"/>
        <v>0</v>
      </c>
      <c r="DI187">
        <f t="shared" si="40"/>
        <v>0</v>
      </c>
      <c r="DJ187">
        <f>DF187</f>
        <v>400.57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ROW(Source!A302)</f>
        <v>302</v>
      </c>
      <c r="B188">
        <v>414086428</v>
      </c>
      <c r="C188">
        <v>414087430</v>
      </c>
      <c r="D188">
        <v>342736046</v>
      </c>
      <c r="E188">
        <v>1</v>
      </c>
      <c r="F188">
        <v>1</v>
      </c>
      <c r="G188">
        <v>1</v>
      </c>
      <c r="H188">
        <v>3</v>
      </c>
      <c r="I188" t="s">
        <v>506</v>
      </c>
      <c r="J188" t="s">
        <v>507</v>
      </c>
      <c r="K188" t="s">
        <v>508</v>
      </c>
      <c r="L188">
        <v>1348</v>
      </c>
      <c r="N188">
        <v>1009</v>
      </c>
      <c r="O188" t="s">
        <v>135</v>
      </c>
      <c r="P188" t="s">
        <v>135</v>
      </c>
      <c r="Q188">
        <v>1000</v>
      </c>
      <c r="W188">
        <v>0</v>
      </c>
      <c r="X188">
        <v>-83441331</v>
      </c>
      <c r="Y188">
        <f t="shared" si="53"/>
        <v>8.9999999999999993E-3</v>
      </c>
      <c r="AA188">
        <v>75871.509999999995</v>
      </c>
      <c r="AB188">
        <v>0</v>
      </c>
      <c r="AC188">
        <v>0</v>
      </c>
      <c r="AD188">
        <v>0</v>
      </c>
      <c r="AE188">
        <v>60697.21</v>
      </c>
      <c r="AF188">
        <v>0</v>
      </c>
      <c r="AG188">
        <v>0</v>
      </c>
      <c r="AH188">
        <v>0</v>
      </c>
      <c r="AI188">
        <v>1.25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8.9999999999999993E-3</v>
      </c>
      <c r="AU188" t="s">
        <v>3</v>
      </c>
      <c r="AV188">
        <v>0</v>
      </c>
      <c r="AW188">
        <v>2</v>
      </c>
      <c r="AX188">
        <v>414087442</v>
      </c>
      <c r="AY188">
        <v>1</v>
      </c>
      <c r="AZ188">
        <v>0</v>
      </c>
      <c r="BA188">
        <v>180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546.27488999999991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546.27488999999991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ROUND(Y188*Source!I302,7)</f>
        <v>2.7899999999999999E-3</v>
      </c>
      <c r="CY188">
        <f>AA188</f>
        <v>75871.509999999995</v>
      </c>
      <c r="CZ188">
        <f>AE188</f>
        <v>60697.21</v>
      </c>
      <c r="DA188">
        <f>AI188</f>
        <v>1.25</v>
      </c>
      <c r="DB188">
        <f t="shared" si="54"/>
        <v>546.27</v>
      </c>
      <c r="DC188">
        <f t="shared" si="55"/>
        <v>0</v>
      </c>
      <c r="DD188" t="s">
        <v>3</v>
      </c>
      <c r="DE188" t="s">
        <v>3</v>
      </c>
      <c r="DF188">
        <f>ROUND(ROUND(AE188*AI188,2)*CX188,2)</f>
        <v>211.68</v>
      </c>
      <c r="DG188">
        <f>ROUND(ROUND(AF188,2)*CX188,2)</f>
        <v>0</v>
      </c>
      <c r="DH188">
        <f t="shared" si="39"/>
        <v>0</v>
      </c>
      <c r="DI188">
        <f t="shared" si="40"/>
        <v>0</v>
      </c>
      <c r="DJ188">
        <f>DF188</f>
        <v>211.68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ROW(Source!A304)</f>
        <v>304</v>
      </c>
      <c r="B189">
        <v>414086428</v>
      </c>
      <c r="C189">
        <v>414087444</v>
      </c>
      <c r="D189">
        <v>342640197</v>
      </c>
      <c r="E189">
        <v>113</v>
      </c>
      <c r="F189">
        <v>1</v>
      </c>
      <c r="G189">
        <v>1</v>
      </c>
      <c r="H189">
        <v>1</v>
      </c>
      <c r="I189" t="s">
        <v>441</v>
      </c>
      <c r="J189" t="s">
        <v>3</v>
      </c>
      <c r="K189" t="s">
        <v>442</v>
      </c>
      <c r="L189">
        <v>1191</v>
      </c>
      <c r="N189">
        <v>1013</v>
      </c>
      <c r="O189" t="s">
        <v>443</v>
      </c>
      <c r="P189" t="s">
        <v>443</v>
      </c>
      <c r="Q189">
        <v>1</v>
      </c>
      <c r="W189">
        <v>0</v>
      </c>
      <c r="X189">
        <v>-1833565283</v>
      </c>
      <c r="Y189">
        <f t="shared" si="53"/>
        <v>41.41</v>
      </c>
      <c r="AA189">
        <v>0</v>
      </c>
      <c r="AB189">
        <v>0</v>
      </c>
      <c r="AC189">
        <v>0</v>
      </c>
      <c r="AD189">
        <v>531.04</v>
      </c>
      <c r="AE189">
        <v>0</v>
      </c>
      <c r="AF189">
        <v>0</v>
      </c>
      <c r="AG189">
        <v>0</v>
      </c>
      <c r="AH189">
        <v>531.04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41.41</v>
      </c>
      <c r="AU189" t="s">
        <v>3</v>
      </c>
      <c r="AV189">
        <v>1</v>
      </c>
      <c r="AW189">
        <v>2</v>
      </c>
      <c r="AX189">
        <v>414087453</v>
      </c>
      <c r="AY189">
        <v>1</v>
      </c>
      <c r="AZ189">
        <v>0</v>
      </c>
      <c r="BA189">
        <v>181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21990.366399999995</v>
      </c>
      <c r="BN189">
        <v>41.41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21990.366399999995</v>
      </c>
      <c r="BU189">
        <v>41.41</v>
      </c>
      <c r="BV189">
        <v>0</v>
      </c>
      <c r="BW189">
        <v>1</v>
      </c>
      <c r="CU189">
        <f>ROUND(AT189*Source!I304*AH189*AL189,2)</f>
        <v>27268.05</v>
      </c>
      <c r="CV189">
        <f>ROUND(Y189*Source!I304,7)</f>
        <v>51.348399999999998</v>
      </c>
      <c r="CW189">
        <v>0</v>
      </c>
      <c r="CX189">
        <f>ROUND(Y189*Source!I304,7)</f>
        <v>51.348399999999998</v>
      </c>
      <c r="CY189">
        <f>AD189</f>
        <v>531.04</v>
      </c>
      <c r="CZ189">
        <f>AH189</f>
        <v>531.04</v>
      </c>
      <c r="DA189">
        <f>AL189</f>
        <v>1</v>
      </c>
      <c r="DB189">
        <f t="shared" si="54"/>
        <v>21990.37</v>
      </c>
      <c r="DC189">
        <f t="shared" si="55"/>
        <v>0</v>
      </c>
      <c r="DD189" t="s">
        <v>3</v>
      </c>
      <c r="DE189" t="s">
        <v>3</v>
      </c>
      <c r="DF189">
        <f>ROUND(ROUND(AE189,2)*CX189,2)</f>
        <v>0</v>
      </c>
      <c r="DG189">
        <f>ROUND(ROUND(AF189,2)*CX189,2)</f>
        <v>0</v>
      </c>
      <c r="DH189">
        <f t="shared" si="39"/>
        <v>0</v>
      </c>
      <c r="DI189">
        <f t="shared" si="40"/>
        <v>27268.05</v>
      </c>
      <c r="DJ189">
        <f>DI189</f>
        <v>27268.05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ROW(Source!A304)</f>
        <v>304</v>
      </c>
      <c r="B190">
        <v>414086428</v>
      </c>
      <c r="C190">
        <v>414087444</v>
      </c>
      <c r="D190">
        <v>342640393</v>
      </c>
      <c r="E190">
        <v>113</v>
      </c>
      <c r="F190">
        <v>1</v>
      </c>
      <c r="G190">
        <v>1</v>
      </c>
      <c r="H190">
        <v>1</v>
      </c>
      <c r="I190" t="s">
        <v>450</v>
      </c>
      <c r="J190" t="s">
        <v>3</v>
      </c>
      <c r="K190" t="s">
        <v>451</v>
      </c>
      <c r="L190">
        <v>1191</v>
      </c>
      <c r="N190">
        <v>1013</v>
      </c>
      <c r="O190" t="s">
        <v>443</v>
      </c>
      <c r="P190" t="s">
        <v>443</v>
      </c>
      <c r="Q190">
        <v>1</v>
      </c>
      <c r="W190">
        <v>0</v>
      </c>
      <c r="X190">
        <v>-1417349443</v>
      </c>
      <c r="Y190">
        <f t="shared" si="53"/>
        <v>0.12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0.12</v>
      </c>
      <c r="AU190" t="s">
        <v>3</v>
      </c>
      <c r="AV190">
        <v>2</v>
      </c>
      <c r="AW190">
        <v>2</v>
      </c>
      <c r="AX190">
        <v>414087454</v>
      </c>
      <c r="AY190">
        <v>1</v>
      </c>
      <c r="AZ190">
        <v>0</v>
      </c>
      <c r="BA190">
        <v>182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ROUND(Y190*Source!I304,7)</f>
        <v>0.14879999999999999</v>
      </c>
      <c r="CY190">
        <f>AD190</f>
        <v>0</v>
      </c>
      <c r="CZ190">
        <f>AH190</f>
        <v>0</v>
      </c>
      <c r="DA190">
        <f>AL190</f>
        <v>1</v>
      </c>
      <c r="DB190">
        <f t="shared" si="54"/>
        <v>0</v>
      </c>
      <c r="DC190">
        <f t="shared" si="55"/>
        <v>0</v>
      </c>
      <c r="DD190" t="s">
        <v>3</v>
      </c>
      <c r="DE190" t="s">
        <v>3</v>
      </c>
      <c r="DF190">
        <f>ROUND(ROUND(AE190,2)*CX190,2)</f>
        <v>0</v>
      </c>
      <c r="DG190">
        <f>ROUND(ROUND(AF190,2)*CX190,2)</f>
        <v>0</v>
      </c>
      <c r="DH190">
        <f t="shared" si="39"/>
        <v>0</v>
      </c>
      <c r="DI190">
        <f t="shared" si="40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ROW(Source!A304)</f>
        <v>304</v>
      </c>
      <c r="B191">
        <v>414086428</v>
      </c>
      <c r="C191">
        <v>414087444</v>
      </c>
      <c r="D191">
        <v>342764927</v>
      </c>
      <c r="E191">
        <v>1</v>
      </c>
      <c r="F191">
        <v>1</v>
      </c>
      <c r="G191">
        <v>1</v>
      </c>
      <c r="H191">
        <v>2</v>
      </c>
      <c r="I191" t="s">
        <v>474</v>
      </c>
      <c r="J191" t="s">
        <v>475</v>
      </c>
      <c r="K191" t="s">
        <v>476</v>
      </c>
      <c r="L191">
        <v>1368</v>
      </c>
      <c r="N191">
        <v>1011</v>
      </c>
      <c r="O191" t="s">
        <v>447</v>
      </c>
      <c r="P191" t="s">
        <v>447</v>
      </c>
      <c r="Q191">
        <v>1</v>
      </c>
      <c r="W191">
        <v>0</v>
      </c>
      <c r="X191">
        <v>36135805</v>
      </c>
      <c r="Y191">
        <f t="shared" si="53"/>
        <v>0.08</v>
      </c>
      <c r="AA191">
        <v>0</v>
      </c>
      <c r="AB191">
        <v>54.86</v>
      </c>
      <c r="AC191">
        <v>531.04</v>
      </c>
      <c r="AD191">
        <v>0</v>
      </c>
      <c r="AE191">
        <v>0</v>
      </c>
      <c r="AF191">
        <v>37.32</v>
      </c>
      <c r="AG191">
        <v>531.04</v>
      </c>
      <c r="AH191">
        <v>0</v>
      </c>
      <c r="AI191">
        <v>1</v>
      </c>
      <c r="AJ191">
        <v>1.47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0.08</v>
      </c>
      <c r="AU191" t="s">
        <v>3</v>
      </c>
      <c r="AV191">
        <v>1</v>
      </c>
      <c r="AW191">
        <v>2</v>
      </c>
      <c r="AX191">
        <v>414087455</v>
      </c>
      <c r="AY191">
        <v>1</v>
      </c>
      <c r="AZ191">
        <v>0</v>
      </c>
      <c r="BA191">
        <v>183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2.9856000000000003</v>
      </c>
      <c r="BL191">
        <v>42.483199999999997</v>
      </c>
      <c r="BM191">
        <v>0</v>
      </c>
      <c r="BN191">
        <v>0</v>
      </c>
      <c r="BO191">
        <v>0.08</v>
      </c>
      <c r="BP191">
        <v>1</v>
      </c>
      <c r="BQ191">
        <v>0</v>
      </c>
      <c r="BR191">
        <v>2.9856000000000003</v>
      </c>
      <c r="BS191">
        <v>42.483199999999997</v>
      </c>
      <c r="BT191">
        <v>0</v>
      </c>
      <c r="BU191">
        <v>0</v>
      </c>
      <c r="BV191">
        <v>0.08</v>
      </c>
      <c r="BW191">
        <v>1</v>
      </c>
      <c r="CV191">
        <v>0</v>
      </c>
      <c r="CW191">
        <f>ROUND(Y191*Source!I304*DO191,7)</f>
        <v>9.9199999999999997E-2</v>
      </c>
      <c r="CX191">
        <f>ROUND(Y191*Source!I304,7)</f>
        <v>9.9199999999999997E-2</v>
      </c>
      <c r="CY191">
        <f>AB191</f>
        <v>54.86</v>
      </c>
      <c r="CZ191">
        <f>AF191</f>
        <v>37.32</v>
      </c>
      <c r="DA191">
        <f>AJ191</f>
        <v>1.47</v>
      </c>
      <c r="DB191">
        <f t="shared" si="54"/>
        <v>2.99</v>
      </c>
      <c r="DC191">
        <f t="shared" si="55"/>
        <v>42.48</v>
      </c>
      <c r="DD191" t="s">
        <v>3</v>
      </c>
      <c r="DE191" t="s">
        <v>3</v>
      </c>
      <c r="DF191">
        <f>ROUND(ROUND(AE191,2)*CX191,2)</f>
        <v>0</v>
      </c>
      <c r="DG191">
        <f>ROUND(ROUND(AF191*AJ191,2)*CX191,2)</f>
        <v>5.44</v>
      </c>
      <c r="DH191">
        <f t="shared" si="39"/>
        <v>52.68</v>
      </c>
      <c r="DI191">
        <f t="shared" si="40"/>
        <v>0</v>
      </c>
      <c r="DJ191">
        <f>DG191+DH191</f>
        <v>58.12</v>
      </c>
      <c r="DK191">
        <v>0</v>
      </c>
      <c r="DL191" t="s">
        <v>477</v>
      </c>
      <c r="DM191">
        <v>3</v>
      </c>
      <c r="DN191" t="s">
        <v>443</v>
      </c>
      <c r="DO191">
        <v>1</v>
      </c>
    </row>
    <row r="192" spans="1:119" x14ac:dyDescent="0.2">
      <c r="A192">
        <f>ROW(Source!A304)</f>
        <v>304</v>
      </c>
      <c r="B192">
        <v>414086428</v>
      </c>
      <c r="C192">
        <v>414087444</v>
      </c>
      <c r="D192">
        <v>342765643</v>
      </c>
      <c r="E192">
        <v>1</v>
      </c>
      <c r="F192">
        <v>1</v>
      </c>
      <c r="G192">
        <v>1</v>
      </c>
      <c r="H192">
        <v>2</v>
      </c>
      <c r="I192" t="s">
        <v>456</v>
      </c>
      <c r="J192" t="s">
        <v>457</v>
      </c>
      <c r="K192" t="s">
        <v>458</v>
      </c>
      <c r="L192">
        <v>1368</v>
      </c>
      <c r="N192">
        <v>1011</v>
      </c>
      <c r="O192" t="s">
        <v>447</v>
      </c>
      <c r="P192" t="s">
        <v>447</v>
      </c>
      <c r="Q192">
        <v>1</v>
      </c>
      <c r="W192">
        <v>0</v>
      </c>
      <c r="X192">
        <v>1503848564</v>
      </c>
      <c r="Y192">
        <f t="shared" si="53"/>
        <v>0.04</v>
      </c>
      <c r="AA192">
        <v>0</v>
      </c>
      <c r="AB192">
        <v>583.05999999999995</v>
      </c>
      <c r="AC192">
        <v>597.98</v>
      </c>
      <c r="AD192">
        <v>0</v>
      </c>
      <c r="AE192">
        <v>0</v>
      </c>
      <c r="AF192">
        <v>477.92</v>
      </c>
      <c r="AG192">
        <v>597.98</v>
      </c>
      <c r="AH192">
        <v>0</v>
      </c>
      <c r="AI192">
        <v>1</v>
      </c>
      <c r="AJ192">
        <v>1.22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0.04</v>
      </c>
      <c r="AU192" t="s">
        <v>3</v>
      </c>
      <c r="AV192">
        <v>1</v>
      </c>
      <c r="AW192">
        <v>2</v>
      </c>
      <c r="AX192">
        <v>414087456</v>
      </c>
      <c r="AY192">
        <v>1</v>
      </c>
      <c r="AZ192">
        <v>0</v>
      </c>
      <c r="BA192">
        <v>184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19.116800000000001</v>
      </c>
      <c r="BL192">
        <v>23.9192</v>
      </c>
      <c r="BM192">
        <v>0</v>
      </c>
      <c r="BN192">
        <v>0</v>
      </c>
      <c r="BO192">
        <v>0.04</v>
      </c>
      <c r="BP192">
        <v>1</v>
      </c>
      <c r="BQ192">
        <v>0</v>
      </c>
      <c r="BR192">
        <v>19.116800000000001</v>
      </c>
      <c r="BS192">
        <v>23.9192</v>
      </c>
      <c r="BT192">
        <v>0</v>
      </c>
      <c r="BU192">
        <v>0</v>
      </c>
      <c r="BV192">
        <v>0.04</v>
      </c>
      <c r="BW192">
        <v>1</v>
      </c>
      <c r="CV192">
        <v>0</v>
      </c>
      <c r="CW192">
        <f>ROUND(Y192*Source!I304*DO192,7)</f>
        <v>4.9599999999999998E-2</v>
      </c>
      <c r="CX192">
        <f>ROUND(Y192*Source!I304,7)</f>
        <v>4.9599999999999998E-2</v>
      </c>
      <c r="CY192">
        <f>AB192</f>
        <v>583.05999999999995</v>
      </c>
      <c r="CZ192">
        <f>AF192</f>
        <v>477.92</v>
      </c>
      <c r="DA192">
        <f>AJ192</f>
        <v>1.22</v>
      </c>
      <c r="DB192">
        <f t="shared" si="54"/>
        <v>19.12</v>
      </c>
      <c r="DC192">
        <f t="shared" si="55"/>
        <v>23.92</v>
      </c>
      <c r="DD192" t="s">
        <v>3</v>
      </c>
      <c r="DE192" t="s">
        <v>3</v>
      </c>
      <c r="DF192">
        <f>ROUND(ROUND(AE192,2)*CX192,2)</f>
        <v>0</v>
      </c>
      <c r="DG192">
        <f>ROUND(ROUND(AF192*AJ192,2)*CX192,2)</f>
        <v>28.92</v>
      </c>
      <c r="DH192">
        <f t="shared" si="39"/>
        <v>29.66</v>
      </c>
      <c r="DI192">
        <f t="shared" si="40"/>
        <v>0</v>
      </c>
      <c r="DJ192">
        <f>DG192+DH192</f>
        <v>58.58</v>
      </c>
      <c r="DK192">
        <v>0</v>
      </c>
      <c r="DL192" t="s">
        <v>459</v>
      </c>
      <c r="DM192">
        <v>4</v>
      </c>
      <c r="DN192" t="s">
        <v>443</v>
      </c>
      <c r="DO192">
        <v>1</v>
      </c>
    </row>
    <row r="193" spans="1:119" x14ac:dyDescent="0.2">
      <c r="A193">
        <f>ROW(Source!A304)</f>
        <v>304</v>
      </c>
      <c r="B193">
        <v>414086428</v>
      </c>
      <c r="C193">
        <v>414087444</v>
      </c>
      <c r="D193">
        <v>342717284</v>
      </c>
      <c r="E193">
        <v>1</v>
      </c>
      <c r="F193">
        <v>1</v>
      </c>
      <c r="G193">
        <v>1</v>
      </c>
      <c r="H193">
        <v>3</v>
      </c>
      <c r="I193" t="s">
        <v>481</v>
      </c>
      <c r="J193" t="s">
        <v>482</v>
      </c>
      <c r="K193" t="s">
        <v>483</v>
      </c>
      <c r="L193">
        <v>1348</v>
      </c>
      <c r="N193">
        <v>1009</v>
      </c>
      <c r="O193" t="s">
        <v>135</v>
      </c>
      <c r="P193" t="s">
        <v>135</v>
      </c>
      <c r="Q193">
        <v>1000</v>
      </c>
      <c r="W193">
        <v>0</v>
      </c>
      <c r="X193">
        <v>-1952709209</v>
      </c>
      <c r="Y193">
        <f t="shared" si="53"/>
        <v>4.0000000000000001E-3</v>
      </c>
      <c r="AA193">
        <v>87870.25</v>
      </c>
      <c r="AB193">
        <v>0</v>
      </c>
      <c r="AC193">
        <v>0</v>
      </c>
      <c r="AD193">
        <v>0</v>
      </c>
      <c r="AE193">
        <v>70296.2</v>
      </c>
      <c r="AF193">
        <v>0</v>
      </c>
      <c r="AG193">
        <v>0</v>
      </c>
      <c r="AH193">
        <v>0</v>
      </c>
      <c r="AI193">
        <v>1.25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4.0000000000000001E-3</v>
      </c>
      <c r="AU193" t="s">
        <v>3</v>
      </c>
      <c r="AV193">
        <v>0</v>
      </c>
      <c r="AW193">
        <v>2</v>
      </c>
      <c r="AX193">
        <v>414087457</v>
      </c>
      <c r="AY193">
        <v>1</v>
      </c>
      <c r="AZ193">
        <v>0</v>
      </c>
      <c r="BA193">
        <v>185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281.1848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281.1848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ROUND(Y193*Source!I304,7)</f>
        <v>4.96E-3</v>
      </c>
      <c r="CY193">
        <f>AA193</f>
        <v>87870.25</v>
      </c>
      <c r="CZ193">
        <f>AE193</f>
        <v>70296.2</v>
      </c>
      <c r="DA193">
        <f>AI193</f>
        <v>1.25</v>
      </c>
      <c r="DB193">
        <f t="shared" si="54"/>
        <v>281.18</v>
      </c>
      <c r="DC193">
        <f t="shared" si="55"/>
        <v>0</v>
      </c>
      <c r="DD193" t="s">
        <v>3</v>
      </c>
      <c r="DE193" t="s">
        <v>3</v>
      </c>
      <c r="DF193">
        <f>ROUND(ROUND(AE193*AI193,2)*CX193,2)</f>
        <v>435.84</v>
      </c>
      <c r="DG193">
        <f>ROUND(ROUND(AF193,2)*CX193,2)</f>
        <v>0</v>
      </c>
      <c r="DH193">
        <f t="shared" ref="DH193:DH256" si="57">ROUND(ROUND(AG193,2)*CX193,2)</f>
        <v>0</v>
      </c>
      <c r="DI193">
        <f t="shared" ref="DI193:DI256" si="58">ROUND(ROUND(AH193,2)*CX193,2)</f>
        <v>0</v>
      </c>
      <c r="DJ193">
        <f>DF193</f>
        <v>435.84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ROW(Source!A304)</f>
        <v>304</v>
      </c>
      <c r="B194">
        <v>414086428</v>
      </c>
      <c r="C194">
        <v>414087444</v>
      </c>
      <c r="D194">
        <v>342724007</v>
      </c>
      <c r="E194">
        <v>1</v>
      </c>
      <c r="F194">
        <v>1</v>
      </c>
      <c r="G194">
        <v>1</v>
      </c>
      <c r="H194">
        <v>3</v>
      </c>
      <c r="I194" t="s">
        <v>530</v>
      </c>
      <c r="J194" t="s">
        <v>531</v>
      </c>
      <c r="K194" t="s">
        <v>532</v>
      </c>
      <c r="L194">
        <v>1348</v>
      </c>
      <c r="N194">
        <v>1009</v>
      </c>
      <c r="O194" t="s">
        <v>135</v>
      </c>
      <c r="P194" t="s">
        <v>135</v>
      </c>
      <c r="Q194">
        <v>1000</v>
      </c>
      <c r="W194">
        <v>0</v>
      </c>
      <c r="X194">
        <v>-1023260125</v>
      </c>
      <c r="Y194">
        <f t="shared" si="53"/>
        <v>6.0000000000000001E-3</v>
      </c>
      <c r="AA194">
        <v>148430.87</v>
      </c>
      <c r="AB194">
        <v>0</v>
      </c>
      <c r="AC194">
        <v>0</v>
      </c>
      <c r="AD194">
        <v>0</v>
      </c>
      <c r="AE194">
        <v>149930.17000000001</v>
      </c>
      <c r="AF194">
        <v>0</v>
      </c>
      <c r="AG194">
        <v>0</v>
      </c>
      <c r="AH194">
        <v>0</v>
      </c>
      <c r="AI194">
        <v>0.99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6.0000000000000001E-3</v>
      </c>
      <c r="AU194" t="s">
        <v>3</v>
      </c>
      <c r="AV194">
        <v>0</v>
      </c>
      <c r="AW194">
        <v>2</v>
      </c>
      <c r="AX194">
        <v>414087458</v>
      </c>
      <c r="AY194">
        <v>1</v>
      </c>
      <c r="AZ194">
        <v>0</v>
      </c>
      <c r="BA194">
        <v>186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899.58102000000008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899.58102000000008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ROUND(Y194*Source!I304,7)</f>
        <v>7.4400000000000004E-3</v>
      </c>
      <c r="CY194">
        <f>AA194</f>
        <v>148430.87</v>
      </c>
      <c r="CZ194">
        <f>AE194</f>
        <v>149930.17000000001</v>
      </c>
      <c r="DA194">
        <f>AI194</f>
        <v>0.99</v>
      </c>
      <c r="DB194">
        <f t="shared" si="54"/>
        <v>899.58</v>
      </c>
      <c r="DC194">
        <f t="shared" si="55"/>
        <v>0</v>
      </c>
      <c r="DD194" t="s">
        <v>3</v>
      </c>
      <c r="DE194" t="s">
        <v>3</v>
      </c>
      <c r="DF194">
        <f>ROUND(ROUND(AE194*AI194,2)*CX194,2)</f>
        <v>1104.33</v>
      </c>
      <c r="DG194">
        <f>ROUND(ROUND(AF194,2)*CX194,2)</f>
        <v>0</v>
      </c>
      <c r="DH194">
        <f t="shared" si="57"/>
        <v>0</v>
      </c>
      <c r="DI194">
        <f t="shared" si="58"/>
        <v>0</v>
      </c>
      <c r="DJ194">
        <f>DF194</f>
        <v>1104.33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ROW(Source!A304)</f>
        <v>304</v>
      </c>
      <c r="B195">
        <v>414086428</v>
      </c>
      <c r="C195">
        <v>414087444</v>
      </c>
      <c r="D195">
        <v>342724167</v>
      </c>
      <c r="E195">
        <v>1</v>
      </c>
      <c r="F195">
        <v>1</v>
      </c>
      <c r="G195">
        <v>1</v>
      </c>
      <c r="H195">
        <v>3</v>
      </c>
      <c r="I195" t="s">
        <v>133</v>
      </c>
      <c r="J195" t="s">
        <v>136</v>
      </c>
      <c r="K195" t="s">
        <v>134</v>
      </c>
      <c r="L195">
        <v>1348</v>
      </c>
      <c r="N195">
        <v>1009</v>
      </c>
      <c r="O195" t="s">
        <v>135</v>
      </c>
      <c r="P195" t="s">
        <v>135</v>
      </c>
      <c r="Q195">
        <v>1000</v>
      </c>
      <c r="W195">
        <v>0</v>
      </c>
      <c r="X195">
        <v>1724759532</v>
      </c>
      <c r="Y195">
        <f t="shared" si="53"/>
        <v>0.184</v>
      </c>
      <c r="AA195">
        <v>83407.03</v>
      </c>
      <c r="AB195">
        <v>0</v>
      </c>
      <c r="AC195">
        <v>0</v>
      </c>
      <c r="AD195">
        <v>0</v>
      </c>
      <c r="AE195">
        <v>83407.03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0.184</v>
      </c>
      <c r="AU195" t="s">
        <v>3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ROUND(Y195*Source!I304,7)</f>
        <v>0.22816</v>
      </c>
      <c r="CY195">
        <f>AA195</f>
        <v>83407.03</v>
      </c>
      <c r="CZ195">
        <f>AE195</f>
        <v>83407.03</v>
      </c>
      <c r="DA195">
        <f>AI195</f>
        <v>1</v>
      </c>
      <c r="DB195">
        <f t="shared" si="54"/>
        <v>15346.89</v>
      </c>
      <c r="DC195">
        <f t="shared" si="55"/>
        <v>0</v>
      </c>
      <c r="DD195" t="s">
        <v>3</v>
      </c>
      <c r="DE195" t="s">
        <v>3</v>
      </c>
      <c r="DF195">
        <f t="shared" ref="DF195:DF201" si="59">ROUND(ROUND(AE195,2)*CX195,2)</f>
        <v>19030.150000000001</v>
      </c>
      <c r="DG195">
        <f>ROUND(ROUND(AF195,2)*CX195,2)</f>
        <v>0</v>
      </c>
      <c r="DH195">
        <f t="shared" si="57"/>
        <v>0</v>
      </c>
      <c r="DI195">
        <f t="shared" si="58"/>
        <v>0</v>
      </c>
      <c r="DJ195">
        <f>DF195</f>
        <v>19030.150000000001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ROW(Source!A304)</f>
        <v>304</v>
      </c>
      <c r="B196">
        <v>414086428</v>
      </c>
      <c r="C196">
        <v>414087444</v>
      </c>
      <c r="D196">
        <v>342646022</v>
      </c>
      <c r="E196">
        <v>113</v>
      </c>
      <c r="F196">
        <v>1</v>
      </c>
      <c r="G196">
        <v>1</v>
      </c>
      <c r="H196">
        <v>3</v>
      </c>
      <c r="I196" t="s">
        <v>146</v>
      </c>
      <c r="J196" t="s">
        <v>3</v>
      </c>
      <c r="K196" t="s">
        <v>147</v>
      </c>
      <c r="L196">
        <v>1348</v>
      </c>
      <c r="N196">
        <v>1009</v>
      </c>
      <c r="O196" t="s">
        <v>135</v>
      </c>
      <c r="P196" t="s">
        <v>135</v>
      </c>
      <c r="Q196">
        <v>1000</v>
      </c>
      <c r="W196">
        <v>0</v>
      </c>
      <c r="X196">
        <v>2102561428</v>
      </c>
      <c r="Y196">
        <f t="shared" si="53"/>
        <v>0.224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0.224</v>
      </c>
      <c r="AU196" t="s">
        <v>3</v>
      </c>
      <c r="AV196">
        <v>0</v>
      </c>
      <c r="AW196">
        <v>2</v>
      </c>
      <c r="AX196">
        <v>414087460</v>
      </c>
      <c r="AY196">
        <v>1</v>
      </c>
      <c r="AZ196">
        <v>0</v>
      </c>
      <c r="BA196">
        <v>188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ROUND(Y196*Source!I304,7)</f>
        <v>0.27776000000000001</v>
      </c>
      <c r="CY196">
        <f>AA196</f>
        <v>0</v>
      </c>
      <c r="CZ196">
        <f>AE196</f>
        <v>0</v>
      </c>
      <c r="DA196">
        <f>AI196</f>
        <v>1</v>
      </c>
      <c r="DB196">
        <f t="shared" si="54"/>
        <v>0</v>
      </c>
      <c r="DC196">
        <f t="shared" si="55"/>
        <v>0</v>
      </c>
      <c r="DD196" t="s">
        <v>3</v>
      </c>
      <c r="DE196" t="s">
        <v>3</v>
      </c>
      <c r="DF196">
        <f t="shared" si="59"/>
        <v>0</v>
      </c>
      <c r="DG196">
        <f>ROUND(ROUND(AF196,2)*CX196,2)</f>
        <v>0</v>
      </c>
      <c r="DH196">
        <f t="shared" si="57"/>
        <v>0</v>
      </c>
      <c r="DI196">
        <f t="shared" si="58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ROW(Source!A307)</f>
        <v>307</v>
      </c>
      <c r="B197">
        <v>414086428</v>
      </c>
      <c r="C197">
        <v>414087463</v>
      </c>
      <c r="D197">
        <v>342640157</v>
      </c>
      <c r="E197">
        <v>113</v>
      </c>
      <c r="F197">
        <v>1</v>
      </c>
      <c r="G197">
        <v>1</v>
      </c>
      <c r="H197">
        <v>1</v>
      </c>
      <c r="I197" t="s">
        <v>533</v>
      </c>
      <c r="J197" t="s">
        <v>3</v>
      </c>
      <c r="K197" t="s">
        <v>534</v>
      </c>
      <c r="L197">
        <v>1191</v>
      </c>
      <c r="N197">
        <v>1013</v>
      </c>
      <c r="O197" t="s">
        <v>443</v>
      </c>
      <c r="P197" t="s">
        <v>443</v>
      </c>
      <c r="Q197">
        <v>1</v>
      </c>
      <c r="W197">
        <v>0</v>
      </c>
      <c r="X197">
        <v>370475345</v>
      </c>
      <c r="Y197">
        <f t="shared" si="53"/>
        <v>14.38</v>
      </c>
      <c r="AA197">
        <v>0</v>
      </c>
      <c r="AB197">
        <v>0</v>
      </c>
      <c r="AC197">
        <v>0</v>
      </c>
      <c r="AD197">
        <v>486.41</v>
      </c>
      <c r="AE197">
        <v>0</v>
      </c>
      <c r="AF197">
        <v>0</v>
      </c>
      <c r="AG197">
        <v>0</v>
      </c>
      <c r="AH197">
        <v>486.41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14.38</v>
      </c>
      <c r="AU197" t="s">
        <v>3</v>
      </c>
      <c r="AV197">
        <v>1</v>
      </c>
      <c r="AW197">
        <v>2</v>
      </c>
      <c r="AX197">
        <v>414087466</v>
      </c>
      <c r="AY197">
        <v>1</v>
      </c>
      <c r="AZ197">
        <v>0</v>
      </c>
      <c r="BA197">
        <v>189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6994.5758000000005</v>
      </c>
      <c r="BN197">
        <v>14.38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6994.5758000000005</v>
      </c>
      <c r="BU197">
        <v>14.38</v>
      </c>
      <c r="BV197">
        <v>0</v>
      </c>
      <c r="BW197">
        <v>1</v>
      </c>
      <c r="CU197">
        <f>ROUND(AT197*Source!I307*AH197*AL197,2)</f>
        <v>3902.97</v>
      </c>
      <c r="CV197">
        <f>ROUND(Y197*Source!I307,7)</f>
        <v>8.0240399999999994</v>
      </c>
      <c r="CW197">
        <v>0</v>
      </c>
      <c r="CX197">
        <f>ROUND(Y197*Source!I307,7)</f>
        <v>8.0240399999999994</v>
      </c>
      <c r="CY197">
        <f>AD197</f>
        <v>486.41</v>
      </c>
      <c r="CZ197">
        <f>AH197</f>
        <v>486.41</v>
      </c>
      <c r="DA197">
        <f>AL197</f>
        <v>1</v>
      </c>
      <c r="DB197">
        <f t="shared" si="54"/>
        <v>6994.58</v>
      </c>
      <c r="DC197">
        <f t="shared" si="55"/>
        <v>0</v>
      </c>
      <c r="DD197" t="s">
        <v>3</v>
      </c>
      <c r="DE197" t="s">
        <v>3</v>
      </c>
      <c r="DF197">
        <f t="shared" si="59"/>
        <v>0</v>
      </c>
      <c r="DG197">
        <f>ROUND(ROUND(AF197,2)*CX197,2)</f>
        <v>0</v>
      </c>
      <c r="DH197">
        <f t="shared" si="57"/>
        <v>0</v>
      </c>
      <c r="DI197">
        <f t="shared" si="58"/>
        <v>3902.97</v>
      </c>
      <c r="DJ197">
        <f>DI197</f>
        <v>3902.97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ROW(Source!A307)</f>
        <v>307</v>
      </c>
      <c r="B198">
        <v>414086428</v>
      </c>
      <c r="C198">
        <v>414087463</v>
      </c>
      <c r="D198">
        <v>342764875</v>
      </c>
      <c r="E198">
        <v>1</v>
      </c>
      <c r="F198">
        <v>1</v>
      </c>
      <c r="G198">
        <v>1</v>
      </c>
      <c r="H198">
        <v>2</v>
      </c>
      <c r="I198" t="s">
        <v>535</v>
      </c>
      <c r="J198" t="s">
        <v>536</v>
      </c>
      <c r="K198" t="s">
        <v>537</v>
      </c>
      <c r="L198">
        <v>1368</v>
      </c>
      <c r="N198">
        <v>1011</v>
      </c>
      <c r="O198" t="s">
        <v>447</v>
      </c>
      <c r="P198" t="s">
        <v>447</v>
      </c>
      <c r="Q198">
        <v>1</v>
      </c>
      <c r="W198">
        <v>0</v>
      </c>
      <c r="X198">
        <v>2016349773</v>
      </c>
      <c r="Y198">
        <f t="shared" si="53"/>
        <v>6.22</v>
      </c>
      <c r="AA198">
        <v>0</v>
      </c>
      <c r="AB198">
        <v>15.8</v>
      </c>
      <c r="AC198">
        <v>0</v>
      </c>
      <c r="AD198">
        <v>0</v>
      </c>
      <c r="AE198">
        <v>0</v>
      </c>
      <c r="AF198">
        <v>11.45</v>
      </c>
      <c r="AG198">
        <v>0</v>
      </c>
      <c r="AH198">
        <v>0</v>
      </c>
      <c r="AI198">
        <v>1</v>
      </c>
      <c r="AJ198">
        <v>1.38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6.22</v>
      </c>
      <c r="AU198" t="s">
        <v>3</v>
      </c>
      <c r="AV198">
        <v>1</v>
      </c>
      <c r="AW198">
        <v>2</v>
      </c>
      <c r="AX198">
        <v>414087467</v>
      </c>
      <c r="AY198">
        <v>1</v>
      </c>
      <c r="AZ198">
        <v>0</v>
      </c>
      <c r="BA198">
        <v>190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71.218999999999994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71.218999999999994</v>
      </c>
      <c r="BS198">
        <v>0</v>
      </c>
      <c r="BT198">
        <v>0</v>
      </c>
      <c r="BU198">
        <v>0</v>
      </c>
      <c r="BV198">
        <v>0</v>
      </c>
      <c r="BW198">
        <v>1</v>
      </c>
      <c r="CV198">
        <v>0</v>
      </c>
      <c r="CW198">
        <f>ROUND(Y198*Source!I307*DO198,7)</f>
        <v>0</v>
      </c>
      <c r="CX198">
        <f>ROUND(Y198*Source!I307,7)</f>
        <v>3.4707599999999998</v>
      </c>
      <c r="CY198">
        <f>AB198</f>
        <v>15.8</v>
      </c>
      <c r="CZ198">
        <f>AF198</f>
        <v>11.45</v>
      </c>
      <c r="DA198">
        <f>AJ198</f>
        <v>1.38</v>
      </c>
      <c r="DB198">
        <f t="shared" si="54"/>
        <v>71.22</v>
      </c>
      <c r="DC198">
        <f t="shared" si="55"/>
        <v>0</v>
      </c>
      <c r="DD198" t="s">
        <v>3</v>
      </c>
      <c r="DE198" t="s">
        <v>3</v>
      </c>
      <c r="DF198">
        <f t="shared" si="59"/>
        <v>0</v>
      </c>
      <c r="DG198">
        <f>ROUND(ROUND(AF198*AJ198,2)*CX198,2)</f>
        <v>54.84</v>
      </c>
      <c r="DH198">
        <f t="shared" si="57"/>
        <v>0</v>
      </c>
      <c r="DI198">
        <f t="shared" si="58"/>
        <v>0</v>
      </c>
      <c r="DJ198">
        <f>DG198+DH198</f>
        <v>54.84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ROW(Source!A308)</f>
        <v>308</v>
      </c>
      <c r="B199">
        <v>414086428</v>
      </c>
      <c r="C199">
        <v>414087468</v>
      </c>
      <c r="D199">
        <v>342640201</v>
      </c>
      <c r="E199">
        <v>113</v>
      </c>
      <c r="F199">
        <v>1</v>
      </c>
      <c r="G199">
        <v>1</v>
      </c>
      <c r="H199">
        <v>1</v>
      </c>
      <c r="I199" t="s">
        <v>504</v>
      </c>
      <c r="J199" t="s">
        <v>3</v>
      </c>
      <c r="K199" t="s">
        <v>505</v>
      </c>
      <c r="L199">
        <v>1191</v>
      </c>
      <c r="N199">
        <v>1013</v>
      </c>
      <c r="O199" t="s">
        <v>443</v>
      </c>
      <c r="P199" t="s">
        <v>443</v>
      </c>
      <c r="Q199">
        <v>1</v>
      </c>
      <c r="W199">
        <v>0</v>
      </c>
      <c r="X199">
        <v>1958912953</v>
      </c>
      <c r="Y199">
        <f>(AT199*ROUND(1.15,7))</f>
        <v>3.2199999999999998</v>
      </c>
      <c r="AA199">
        <v>0</v>
      </c>
      <c r="AB199">
        <v>0</v>
      </c>
      <c r="AC199">
        <v>0</v>
      </c>
      <c r="AD199">
        <v>544.42999999999995</v>
      </c>
      <c r="AE199">
        <v>0</v>
      </c>
      <c r="AF199">
        <v>0</v>
      </c>
      <c r="AG199">
        <v>0</v>
      </c>
      <c r="AH199">
        <v>544.42999999999995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</v>
      </c>
      <c r="AU199" t="s">
        <v>39</v>
      </c>
      <c r="AV199">
        <v>1</v>
      </c>
      <c r="AW199">
        <v>2</v>
      </c>
      <c r="AX199">
        <v>414087474</v>
      </c>
      <c r="AY199">
        <v>1</v>
      </c>
      <c r="AZ199">
        <v>0</v>
      </c>
      <c r="BA199">
        <v>191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1524.4039999999998</v>
      </c>
      <c r="BN199">
        <v>2.8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1753.0645999999997</v>
      </c>
      <c r="BU199">
        <v>3.2199999999999998</v>
      </c>
      <c r="BV199">
        <v>0</v>
      </c>
      <c r="BW199">
        <v>1</v>
      </c>
      <c r="CU199">
        <f>ROUND(AT199*Source!I308*AH199*AL199,2)</f>
        <v>850.62</v>
      </c>
      <c r="CV199">
        <f>ROUND(Y199*Source!I308,7)</f>
        <v>1.7967599999999999</v>
      </c>
      <c r="CW199">
        <v>0</v>
      </c>
      <c r="CX199">
        <f>ROUND(Y199*Source!I308,7)</f>
        <v>1.7967599999999999</v>
      </c>
      <c r="CY199">
        <f>AD199</f>
        <v>544.42999999999995</v>
      </c>
      <c r="CZ199">
        <f>AH199</f>
        <v>544.42999999999995</v>
      </c>
      <c r="DA199">
        <f>AL199</f>
        <v>1</v>
      </c>
      <c r="DB199">
        <f>ROUND((ROUND(AT199*CZ199,2)*ROUND(1.15,7)),6)</f>
        <v>1753.06</v>
      </c>
      <c r="DC199">
        <f>ROUND((ROUND(AT199*AG199,2)*ROUND(1.15,7)),6)</f>
        <v>0</v>
      </c>
      <c r="DD199" t="s">
        <v>3</v>
      </c>
      <c r="DE199" t="s">
        <v>3</v>
      </c>
      <c r="DF199">
        <f t="shared" si="59"/>
        <v>0</v>
      </c>
      <c r="DG199">
        <f>ROUND(ROUND(AF199,2)*CX199,2)</f>
        <v>0</v>
      </c>
      <c r="DH199">
        <f t="shared" si="57"/>
        <v>0</v>
      </c>
      <c r="DI199">
        <f t="shared" si="58"/>
        <v>978.21</v>
      </c>
      <c r="DJ199">
        <f>DI199</f>
        <v>978.21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ROW(Source!A308)</f>
        <v>308</v>
      </c>
      <c r="B200">
        <v>414086428</v>
      </c>
      <c r="C200">
        <v>414087468</v>
      </c>
      <c r="D200">
        <v>342640393</v>
      </c>
      <c r="E200">
        <v>113</v>
      </c>
      <c r="F200">
        <v>1</v>
      </c>
      <c r="G200">
        <v>1</v>
      </c>
      <c r="H200">
        <v>1</v>
      </c>
      <c r="I200" t="s">
        <v>450</v>
      </c>
      <c r="J200" t="s">
        <v>3</v>
      </c>
      <c r="K200" t="s">
        <v>451</v>
      </c>
      <c r="L200">
        <v>1191</v>
      </c>
      <c r="N200">
        <v>1013</v>
      </c>
      <c r="O200" t="s">
        <v>443</v>
      </c>
      <c r="P200" t="s">
        <v>443</v>
      </c>
      <c r="Q200">
        <v>1</v>
      </c>
      <c r="W200">
        <v>0</v>
      </c>
      <c r="X200">
        <v>-1417349443</v>
      </c>
      <c r="Y200">
        <f>(AT200*ROUND(1.25,7))</f>
        <v>0.05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0.04</v>
      </c>
      <c r="AU200" t="s">
        <v>38</v>
      </c>
      <c r="AV200">
        <v>2</v>
      </c>
      <c r="AW200">
        <v>2</v>
      </c>
      <c r="AX200">
        <v>414087475</v>
      </c>
      <c r="AY200">
        <v>1</v>
      </c>
      <c r="AZ200">
        <v>0</v>
      </c>
      <c r="BA200">
        <v>192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ROUND(Y200*Source!I308,7)</f>
        <v>2.7900000000000001E-2</v>
      </c>
      <c r="CY200">
        <f>AD200</f>
        <v>0</v>
      </c>
      <c r="CZ200">
        <f>AH200</f>
        <v>0</v>
      </c>
      <c r="DA200">
        <f>AL200</f>
        <v>1</v>
      </c>
      <c r="DB200">
        <f>ROUND((ROUND(AT200*CZ200,2)*ROUND(1.25,7)),6)</f>
        <v>0</v>
      </c>
      <c r="DC200">
        <f>ROUND((ROUND(AT200*AG200,2)*ROUND(1.25,7)),6)</f>
        <v>0</v>
      </c>
      <c r="DD200" t="s">
        <v>3</v>
      </c>
      <c r="DE200" t="s">
        <v>3</v>
      </c>
      <c r="DF200">
        <f t="shared" si="59"/>
        <v>0</v>
      </c>
      <c r="DG200">
        <f>ROUND(ROUND(AF200,2)*CX200,2)</f>
        <v>0</v>
      </c>
      <c r="DH200">
        <f t="shared" si="57"/>
        <v>0</v>
      </c>
      <c r="DI200">
        <f t="shared" si="58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ROW(Source!A308)</f>
        <v>308</v>
      </c>
      <c r="B201">
        <v>414086428</v>
      </c>
      <c r="C201">
        <v>414087468</v>
      </c>
      <c r="D201">
        <v>342765643</v>
      </c>
      <c r="E201">
        <v>1</v>
      </c>
      <c r="F201">
        <v>1</v>
      </c>
      <c r="G201">
        <v>1</v>
      </c>
      <c r="H201">
        <v>2</v>
      </c>
      <c r="I201" t="s">
        <v>456</v>
      </c>
      <c r="J201" t="s">
        <v>457</v>
      </c>
      <c r="K201" t="s">
        <v>458</v>
      </c>
      <c r="L201">
        <v>1368</v>
      </c>
      <c r="N201">
        <v>1011</v>
      </c>
      <c r="O201" t="s">
        <v>447</v>
      </c>
      <c r="P201" t="s">
        <v>447</v>
      </c>
      <c r="Q201">
        <v>1</v>
      </c>
      <c r="W201">
        <v>0</v>
      </c>
      <c r="X201">
        <v>1503848564</v>
      </c>
      <c r="Y201">
        <f>(AT201*ROUND(1.25,7))</f>
        <v>0.05</v>
      </c>
      <c r="AA201">
        <v>0</v>
      </c>
      <c r="AB201">
        <v>583.05999999999995</v>
      </c>
      <c r="AC201">
        <v>597.98</v>
      </c>
      <c r="AD201">
        <v>0</v>
      </c>
      <c r="AE201">
        <v>0</v>
      </c>
      <c r="AF201">
        <v>477.92</v>
      </c>
      <c r="AG201">
        <v>597.98</v>
      </c>
      <c r="AH201">
        <v>0</v>
      </c>
      <c r="AI201">
        <v>1</v>
      </c>
      <c r="AJ201">
        <v>1.22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0.04</v>
      </c>
      <c r="AU201" t="s">
        <v>38</v>
      </c>
      <c r="AV201">
        <v>1</v>
      </c>
      <c r="AW201">
        <v>2</v>
      </c>
      <c r="AX201">
        <v>414087476</v>
      </c>
      <c r="AY201">
        <v>1</v>
      </c>
      <c r="AZ201">
        <v>0</v>
      </c>
      <c r="BA201">
        <v>193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19.116800000000001</v>
      </c>
      <c r="BL201">
        <v>23.9192</v>
      </c>
      <c r="BM201">
        <v>0</v>
      </c>
      <c r="BN201">
        <v>0</v>
      </c>
      <c r="BO201">
        <v>0.04</v>
      </c>
      <c r="BP201">
        <v>1</v>
      </c>
      <c r="BQ201">
        <v>0</v>
      </c>
      <c r="BR201">
        <v>23.896000000000001</v>
      </c>
      <c r="BS201">
        <v>29.899000000000001</v>
      </c>
      <c r="BT201">
        <v>0</v>
      </c>
      <c r="BU201">
        <v>0</v>
      </c>
      <c r="BV201">
        <v>0.05</v>
      </c>
      <c r="BW201">
        <v>1</v>
      </c>
      <c r="CV201">
        <v>0</v>
      </c>
      <c r="CW201">
        <f>ROUND(Y201*Source!I308*DO201,7)</f>
        <v>2.7900000000000001E-2</v>
      </c>
      <c r="CX201">
        <f>ROUND(Y201*Source!I308,7)</f>
        <v>2.7900000000000001E-2</v>
      </c>
      <c r="CY201">
        <f>AB201</f>
        <v>583.05999999999995</v>
      </c>
      <c r="CZ201">
        <f>AF201</f>
        <v>477.92</v>
      </c>
      <c r="DA201">
        <f>AJ201</f>
        <v>1.22</v>
      </c>
      <c r="DB201">
        <f>ROUND((ROUND(AT201*CZ201,2)*ROUND(1.25,7)),6)</f>
        <v>23.9</v>
      </c>
      <c r="DC201">
        <f>ROUND((ROUND(AT201*AG201,2)*ROUND(1.25,7)),6)</f>
        <v>29.9</v>
      </c>
      <c r="DD201" t="s">
        <v>3</v>
      </c>
      <c r="DE201" t="s">
        <v>3</v>
      </c>
      <c r="DF201">
        <f t="shared" si="59"/>
        <v>0</v>
      </c>
      <c r="DG201">
        <f>ROUND(ROUND(AF201*AJ201,2)*CX201,2)</f>
        <v>16.27</v>
      </c>
      <c r="DH201">
        <f t="shared" si="57"/>
        <v>16.68</v>
      </c>
      <c r="DI201">
        <f t="shared" si="58"/>
        <v>0</v>
      </c>
      <c r="DJ201">
        <f>DG201+DH201</f>
        <v>32.950000000000003</v>
      </c>
      <c r="DK201">
        <v>0</v>
      </c>
      <c r="DL201" t="s">
        <v>459</v>
      </c>
      <c r="DM201">
        <v>4</v>
      </c>
      <c r="DN201" t="s">
        <v>443</v>
      </c>
      <c r="DO201">
        <v>1</v>
      </c>
    </row>
    <row r="202" spans="1:119" x14ac:dyDescent="0.2">
      <c r="A202">
        <f>ROW(Source!A308)</f>
        <v>308</v>
      </c>
      <c r="B202">
        <v>414086428</v>
      </c>
      <c r="C202">
        <v>414087468</v>
      </c>
      <c r="D202">
        <v>342713920</v>
      </c>
      <c r="E202">
        <v>1</v>
      </c>
      <c r="F202">
        <v>1</v>
      </c>
      <c r="G202">
        <v>1</v>
      </c>
      <c r="H202">
        <v>3</v>
      </c>
      <c r="I202" t="s">
        <v>276</v>
      </c>
      <c r="J202" t="s">
        <v>278</v>
      </c>
      <c r="K202" t="s">
        <v>277</v>
      </c>
      <c r="L202">
        <v>1346</v>
      </c>
      <c r="N202">
        <v>1009</v>
      </c>
      <c r="O202" t="s">
        <v>49</v>
      </c>
      <c r="P202" t="s">
        <v>49</v>
      </c>
      <c r="Q202">
        <v>1</v>
      </c>
      <c r="W202">
        <v>0</v>
      </c>
      <c r="X202">
        <v>-1806356005</v>
      </c>
      <c r="Y202">
        <f t="shared" ref="Y202:Y233" si="60">AT202</f>
        <v>45</v>
      </c>
      <c r="AA202">
        <v>43.38</v>
      </c>
      <c r="AB202">
        <v>0</v>
      </c>
      <c r="AC202">
        <v>0</v>
      </c>
      <c r="AD202">
        <v>0</v>
      </c>
      <c r="AE202">
        <v>29.92</v>
      </c>
      <c r="AF202">
        <v>0</v>
      </c>
      <c r="AG202">
        <v>0</v>
      </c>
      <c r="AH202">
        <v>0</v>
      </c>
      <c r="AI202">
        <v>1.45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45</v>
      </c>
      <c r="AU202" t="s">
        <v>3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ROUND(Y202*Source!I308,7)</f>
        <v>25.11</v>
      </c>
      <c r="CY202">
        <f>AA202</f>
        <v>43.38</v>
      </c>
      <c r="CZ202">
        <f>AE202</f>
        <v>29.92</v>
      </c>
      <c r="DA202">
        <f>AI202</f>
        <v>1.45</v>
      </c>
      <c r="DB202">
        <f t="shared" ref="DB202:DB233" si="61">ROUND(ROUND(AT202*CZ202,2),6)</f>
        <v>1346.4</v>
      </c>
      <c r="DC202">
        <f t="shared" ref="DC202:DC233" si="62">ROUND(ROUND(AT202*AG202,2),6)</f>
        <v>0</v>
      </c>
      <c r="DD202" t="s">
        <v>3</v>
      </c>
      <c r="DE202" t="s">
        <v>3</v>
      </c>
      <c r="DF202">
        <f>ROUND(ROUND(AE202*AI202,2)*CX202,2)</f>
        <v>1089.27</v>
      </c>
      <c r="DG202">
        <f>ROUND(ROUND(AF202,2)*CX202,2)</f>
        <v>0</v>
      </c>
      <c r="DH202">
        <f t="shared" si="57"/>
        <v>0</v>
      </c>
      <c r="DI202">
        <f t="shared" si="58"/>
        <v>0</v>
      </c>
      <c r="DJ202">
        <f>DF202</f>
        <v>1089.27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ROW(Source!A308)</f>
        <v>308</v>
      </c>
      <c r="B203">
        <v>414086428</v>
      </c>
      <c r="C203">
        <v>414087468</v>
      </c>
      <c r="D203">
        <v>342640225</v>
      </c>
      <c r="E203">
        <v>113</v>
      </c>
      <c r="F203">
        <v>1</v>
      </c>
      <c r="G203">
        <v>1</v>
      </c>
      <c r="H203">
        <v>3</v>
      </c>
      <c r="I203" t="s">
        <v>273</v>
      </c>
      <c r="J203" t="s">
        <v>3</v>
      </c>
      <c r="K203" t="s">
        <v>274</v>
      </c>
      <c r="L203">
        <v>1348</v>
      </c>
      <c r="N203">
        <v>1009</v>
      </c>
      <c r="O203" t="s">
        <v>135</v>
      </c>
      <c r="P203" t="s">
        <v>135</v>
      </c>
      <c r="Q203">
        <v>1000</v>
      </c>
      <c r="W203">
        <v>0</v>
      </c>
      <c r="X203">
        <v>-1795500878</v>
      </c>
      <c r="Y203">
        <f t="shared" si="60"/>
        <v>4.4999999999999998E-2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0</v>
      </c>
      <c r="AN203">
        <v>0</v>
      </c>
      <c r="AO203">
        <v>0</v>
      </c>
      <c r="AP203">
        <v>1</v>
      </c>
      <c r="AQ203">
        <v>0</v>
      </c>
      <c r="AR203">
        <v>0</v>
      </c>
      <c r="AS203" t="s">
        <v>3</v>
      </c>
      <c r="AT203">
        <v>4.4999999999999998E-2</v>
      </c>
      <c r="AU203" t="s">
        <v>3</v>
      </c>
      <c r="AV203">
        <v>0</v>
      </c>
      <c r="AW203">
        <v>2</v>
      </c>
      <c r="AX203">
        <v>414087477</v>
      </c>
      <c r="AY203">
        <v>1</v>
      </c>
      <c r="AZ203">
        <v>0</v>
      </c>
      <c r="BA203">
        <v>194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ROUND(Y203*Source!I308,7)</f>
        <v>2.511E-2</v>
      </c>
      <c r="CY203">
        <f>AA203</f>
        <v>0</v>
      </c>
      <c r="CZ203">
        <f>AE203</f>
        <v>0</v>
      </c>
      <c r="DA203">
        <f>AI203</f>
        <v>1</v>
      </c>
      <c r="DB203">
        <f t="shared" si="61"/>
        <v>0</v>
      </c>
      <c r="DC203">
        <f t="shared" si="62"/>
        <v>0</v>
      </c>
      <c r="DD203" t="s">
        <v>3</v>
      </c>
      <c r="DE203" t="s">
        <v>3</v>
      </c>
      <c r="DF203">
        <f t="shared" ref="DF203:DF208" si="63">ROUND(ROUND(AE203,2)*CX203,2)</f>
        <v>0</v>
      </c>
      <c r="DG203">
        <f>ROUND(ROUND(AF203,2)*CX203,2)</f>
        <v>0</v>
      </c>
      <c r="DH203">
        <f t="shared" si="57"/>
        <v>0</v>
      </c>
      <c r="DI203">
        <f t="shared" si="58"/>
        <v>0</v>
      </c>
      <c r="DJ203">
        <f>DF203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ROW(Source!A311)</f>
        <v>311</v>
      </c>
      <c r="B204">
        <v>414086428</v>
      </c>
      <c r="C204">
        <v>414087480</v>
      </c>
      <c r="D204">
        <v>342640210</v>
      </c>
      <c r="E204">
        <v>113</v>
      </c>
      <c r="F204">
        <v>1</v>
      </c>
      <c r="G204">
        <v>1</v>
      </c>
      <c r="H204">
        <v>1</v>
      </c>
      <c r="I204" t="s">
        <v>521</v>
      </c>
      <c r="J204" t="s">
        <v>3</v>
      </c>
      <c r="K204" t="s">
        <v>522</v>
      </c>
      <c r="L204">
        <v>1191</v>
      </c>
      <c r="N204">
        <v>1013</v>
      </c>
      <c r="O204" t="s">
        <v>443</v>
      </c>
      <c r="P204" t="s">
        <v>443</v>
      </c>
      <c r="Q204">
        <v>1</v>
      </c>
      <c r="W204">
        <v>0</v>
      </c>
      <c r="X204">
        <v>1733635447</v>
      </c>
      <c r="Y204">
        <f t="shared" si="60"/>
        <v>35.5</v>
      </c>
      <c r="AA204">
        <v>0</v>
      </c>
      <c r="AB204">
        <v>0</v>
      </c>
      <c r="AC204">
        <v>0</v>
      </c>
      <c r="AD204">
        <v>571.20000000000005</v>
      </c>
      <c r="AE204">
        <v>0</v>
      </c>
      <c r="AF204">
        <v>0</v>
      </c>
      <c r="AG204">
        <v>0</v>
      </c>
      <c r="AH204">
        <v>571.20000000000005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35.5</v>
      </c>
      <c r="AU204" t="s">
        <v>3</v>
      </c>
      <c r="AV204">
        <v>1</v>
      </c>
      <c r="AW204">
        <v>2</v>
      </c>
      <c r="AX204">
        <v>414087489</v>
      </c>
      <c r="AY204">
        <v>1</v>
      </c>
      <c r="AZ204">
        <v>0</v>
      </c>
      <c r="BA204">
        <v>195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20277.600000000002</v>
      </c>
      <c r="BN204">
        <v>35.5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20277.600000000002</v>
      </c>
      <c r="BU204">
        <v>35.5</v>
      </c>
      <c r="BV204">
        <v>0</v>
      </c>
      <c r="BW204">
        <v>1</v>
      </c>
      <c r="CU204">
        <f>ROUND(AT204*Source!I311*AH204*AL204,2)</f>
        <v>25144.22</v>
      </c>
      <c r="CV204">
        <f>ROUND(Y204*Source!I311,7)</f>
        <v>44.02</v>
      </c>
      <c r="CW204">
        <v>0</v>
      </c>
      <c r="CX204">
        <f>ROUND(Y204*Source!I311,7)</f>
        <v>44.02</v>
      </c>
      <c r="CY204">
        <f>AD204</f>
        <v>571.20000000000005</v>
      </c>
      <c r="CZ204">
        <f>AH204</f>
        <v>571.20000000000005</v>
      </c>
      <c r="DA204">
        <f>AL204</f>
        <v>1</v>
      </c>
      <c r="DB204">
        <f t="shared" si="61"/>
        <v>20277.599999999999</v>
      </c>
      <c r="DC204">
        <f t="shared" si="62"/>
        <v>0</v>
      </c>
      <c r="DD204" t="s">
        <v>3</v>
      </c>
      <c r="DE204" t="s">
        <v>3</v>
      </c>
      <c r="DF204">
        <f t="shared" si="63"/>
        <v>0</v>
      </c>
      <c r="DG204">
        <f>ROUND(ROUND(AF204,2)*CX204,2)</f>
        <v>0</v>
      </c>
      <c r="DH204">
        <f t="shared" si="57"/>
        <v>0</v>
      </c>
      <c r="DI204">
        <f t="shared" si="58"/>
        <v>25144.22</v>
      </c>
      <c r="DJ204">
        <f>DI204</f>
        <v>25144.22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ROW(Source!A311)</f>
        <v>311</v>
      </c>
      <c r="B205">
        <v>414086428</v>
      </c>
      <c r="C205">
        <v>414087480</v>
      </c>
      <c r="D205">
        <v>342640393</v>
      </c>
      <c r="E205">
        <v>113</v>
      </c>
      <c r="F205">
        <v>1</v>
      </c>
      <c r="G205">
        <v>1</v>
      </c>
      <c r="H205">
        <v>1</v>
      </c>
      <c r="I205" t="s">
        <v>450</v>
      </c>
      <c r="J205" t="s">
        <v>3</v>
      </c>
      <c r="K205" t="s">
        <v>451</v>
      </c>
      <c r="L205">
        <v>1191</v>
      </c>
      <c r="N205">
        <v>1013</v>
      </c>
      <c r="O205" t="s">
        <v>443</v>
      </c>
      <c r="P205" t="s">
        <v>443</v>
      </c>
      <c r="Q205">
        <v>1</v>
      </c>
      <c r="W205">
        <v>0</v>
      </c>
      <c r="X205">
        <v>-1417349443</v>
      </c>
      <c r="Y205">
        <f t="shared" si="60"/>
        <v>0.86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0.86</v>
      </c>
      <c r="AU205" t="s">
        <v>3</v>
      </c>
      <c r="AV205">
        <v>2</v>
      </c>
      <c r="AW205">
        <v>2</v>
      </c>
      <c r="AX205">
        <v>414087490</v>
      </c>
      <c r="AY205">
        <v>1</v>
      </c>
      <c r="AZ205">
        <v>0</v>
      </c>
      <c r="BA205">
        <v>196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ROUND(Y205*Source!I311,7)</f>
        <v>1.0664</v>
      </c>
      <c r="CY205">
        <f>AD205</f>
        <v>0</v>
      </c>
      <c r="CZ205">
        <f>AH205</f>
        <v>0</v>
      </c>
      <c r="DA205">
        <f>AL205</f>
        <v>1</v>
      </c>
      <c r="DB205">
        <f t="shared" si="61"/>
        <v>0</v>
      </c>
      <c r="DC205">
        <f t="shared" si="62"/>
        <v>0</v>
      </c>
      <c r="DD205" t="s">
        <v>3</v>
      </c>
      <c r="DE205" t="s">
        <v>3</v>
      </c>
      <c r="DF205">
        <f t="shared" si="63"/>
        <v>0</v>
      </c>
      <c r="DG205">
        <f>ROUND(ROUND(AF205,2)*CX205,2)</f>
        <v>0</v>
      </c>
      <c r="DH205">
        <f t="shared" si="57"/>
        <v>0</v>
      </c>
      <c r="DI205">
        <f t="shared" si="58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ROW(Source!A311)</f>
        <v>311</v>
      </c>
      <c r="B206">
        <v>414086428</v>
      </c>
      <c r="C206">
        <v>414087480</v>
      </c>
      <c r="D206">
        <v>342764689</v>
      </c>
      <c r="E206">
        <v>1</v>
      </c>
      <c r="F206">
        <v>1</v>
      </c>
      <c r="G206">
        <v>1</v>
      </c>
      <c r="H206">
        <v>2</v>
      </c>
      <c r="I206" t="s">
        <v>452</v>
      </c>
      <c r="J206" t="s">
        <v>453</v>
      </c>
      <c r="K206" t="s">
        <v>454</v>
      </c>
      <c r="L206">
        <v>1368</v>
      </c>
      <c r="N206">
        <v>1011</v>
      </c>
      <c r="O206" t="s">
        <v>447</v>
      </c>
      <c r="P206" t="s">
        <v>447</v>
      </c>
      <c r="Q206">
        <v>1</v>
      </c>
      <c r="W206">
        <v>0</v>
      </c>
      <c r="X206">
        <v>1047952000</v>
      </c>
      <c r="Y206">
        <f t="shared" si="60"/>
        <v>0.61</v>
      </c>
      <c r="AA206">
        <v>0</v>
      </c>
      <c r="AB206">
        <v>846.76</v>
      </c>
      <c r="AC206">
        <v>803.25</v>
      </c>
      <c r="AD206">
        <v>0</v>
      </c>
      <c r="AE206">
        <v>0</v>
      </c>
      <c r="AF206">
        <v>622.62</v>
      </c>
      <c r="AG206">
        <v>803.25</v>
      </c>
      <c r="AH206">
        <v>0</v>
      </c>
      <c r="AI206">
        <v>1</v>
      </c>
      <c r="AJ206">
        <v>1.36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0.61</v>
      </c>
      <c r="AU206" t="s">
        <v>3</v>
      </c>
      <c r="AV206">
        <v>1</v>
      </c>
      <c r="AW206">
        <v>2</v>
      </c>
      <c r="AX206">
        <v>414087491</v>
      </c>
      <c r="AY206">
        <v>1</v>
      </c>
      <c r="AZ206">
        <v>0</v>
      </c>
      <c r="BA206">
        <v>197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379.79820000000001</v>
      </c>
      <c r="BL206">
        <v>489.98250000000002</v>
      </c>
      <c r="BM206">
        <v>0</v>
      </c>
      <c r="BN206">
        <v>0</v>
      </c>
      <c r="BO206">
        <v>0.61</v>
      </c>
      <c r="BP206">
        <v>1</v>
      </c>
      <c r="BQ206">
        <v>0</v>
      </c>
      <c r="BR206">
        <v>379.79820000000001</v>
      </c>
      <c r="BS206">
        <v>489.98250000000002</v>
      </c>
      <c r="BT206">
        <v>0</v>
      </c>
      <c r="BU206">
        <v>0</v>
      </c>
      <c r="BV206">
        <v>0.61</v>
      </c>
      <c r="BW206">
        <v>1</v>
      </c>
      <c r="CV206">
        <v>0</v>
      </c>
      <c r="CW206">
        <f>ROUND(Y206*Source!I311*DO206,7)</f>
        <v>0.75639999999999996</v>
      </c>
      <c r="CX206">
        <f>ROUND(Y206*Source!I311,7)</f>
        <v>0.75639999999999996</v>
      </c>
      <c r="CY206">
        <f>AB206</f>
        <v>846.76</v>
      </c>
      <c r="CZ206">
        <f>AF206</f>
        <v>622.62</v>
      </c>
      <c r="DA206">
        <f>AJ206</f>
        <v>1.36</v>
      </c>
      <c r="DB206">
        <f t="shared" si="61"/>
        <v>379.8</v>
      </c>
      <c r="DC206">
        <f t="shared" si="62"/>
        <v>489.98</v>
      </c>
      <c r="DD206" t="s">
        <v>3</v>
      </c>
      <c r="DE206" t="s">
        <v>3</v>
      </c>
      <c r="DF206">
        <f t="shared" si="63"/>
        <v>0</v>
      </c>
      <c r="DG206">
        <f>ROUND(ROUND(AF206*AJ206,2)*CX206,2)</f>
        <v>640.49</v>
      </c>
      <c r="DH206">
        <f t="shared" si="57"/>
        <v>607.58000000000004</v>
      </c>
      <c r="DI206">
        <f t="shared" si="58"/>
        <v>0</v>
      </c>
      <c r="DJ206">
        <f>DG206+DH206</f>
        <v>1248.0700000000002</v>
      </c>
      <c r="DK206">
        <v>0</v>
      </c>
      <c r="DL206" t="s">
        <v>455</v>
      </c>
      <c r="DM206">
        <v>6</v>
      </c>
      <c r="DN206" t="s">
        <v>443</v>
      </c>
      <c r="DO206">
        <v>1</v>
      </c>
    </row>
    <row r="207" spans="1:119" x14ac:dyDescent="0.2">
      <c r="A207">
        <f>ROW(Source!A311)</f>
        <v>311</v>
      </c>
      <c r="B207">
        <v>414086428</v>
      </c>
      <c r="C207">
        <v>414087480</v>
      </c>
      <c r="D207">
        <v>342764741</v>
      </c>
      <c r="E207">
        <v>1</v>
      </c>
      <c r="F207">
        <v>1</v>
      </c>
      <c r="G207">
        <v>1</v>
      </c>
      <c r="H207">
        <v>2</v>
      </c>
      <c r="I207" t="s">
        <v>538</v>
      </c>
      <c r="J207" t="s">
        <v>539</v>
      </c>
      <c r="K207" t="s">
        <v>540</v>
      </c>
      <c r="L207">
        <v>1368</v>
      </c>
      <c r="N207">
        <v>1011</v>
      </c>
      <c r="O207" t="s">
        <v>447</v>
      </c>
      <c r="P207" t="s">
        <v>447</v>
      </c>
      <c r="Q207">
        <v>1</v>
      </c>
      <c r="W207">
        <v>0</v>
      </c>
      <c r="X207">
        <v>-361847540</v>
      </c>
      <c r="Y207">
        <f t="shared" si="60"/>
        <v>0.1</v>
      </c>
      <c r="AA207">
        <v>0</v>
      </c>
      <c r="AB207">
        <v>1552.12</v>
      </c>
      <c r="AC207">
        <v>803.25</v>
      </c>
      <c r="AD207">
        <v>0</v>
      </c>
      <c r="AE207">
        <v>0</v>
      </c>
      <c r="AF207">
        <v>1552.12</v>
      </c>
      <c r="AG207">
        <v>803.25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0.1</v>
      </c>
      <c r="AU207" t="s">
        <v>3</v>
      </c>
      <c r="AV207">
        <v>1</v>
      </c>
      <c r="AW207">
        <v>2</v>
      </c>
      <c r="AX207">
        <v>414087492</v>
      </c>
      <c r="AY207">
        <v>1</v>
      </c>
      <c r="AZ207">
        <v>0</v>
      </c>
      <c r="BA207">
        <v>198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155.21199999999999</v>
      </c>
      <c r="BL207">
        <v>80.325000000000003</v>
      </c>
      <c r="BM207">
        <v>0</v>
      </c>
      <c r="BN207">
        <v>0</v>
      </c>
      <c r="BO207">
        <v>0.1</v>
      </c>
      <c r="BP207">
        <v>1</v>
      </c>
      <c r="BQ207">
        <v>0</v>
      </c>
      <c r="BR207">
        <v>155.21199999999999</v>
      </c>
      <c r="BS207">
        <v>80.325000000000003</v>
      </c>
      <c r="BT207">
        <v>0</v>
      </c>
      <c r="BU207">
        <v>0</v>
      </c>
      <c r="BV207">
        <v>0.1</v>
      </c>
      <c r="BW207">
        <v>1</v>
      </c>
      <c r="CV207">
        <v>0</v>
      </c>
      <c r="CW207">
        <f>ROUND(Y207*Source!I311*DO207,7)</f>
        <v>0.124</v>
      </c>
      <c r="CX207">
        <f>ROUND(Y207*Source!I311,7)</f>
        <v>0.124</v>
      </c>
      <c r="CY207">
        <f>AB207</f>
        <v>1552.12</v>
      </c>
      <c r="CZ207">
        <f>AF207</f>
        <v>1552.12</v>
      </c>
      <c r="DA207">
        <f>AJ207</f>
        <v>1</v>
      </c>
      <c r="DB207">
        <f t="shared" si="61"/>
        <v>155.21</v>
      </c>
      <c r="DC207">
        <f t="shared" si="62"/>
        <v>80.33</v>
      </c>
      <c r="DD207" t="s">
        <v>3</v>
      </c>
      <c r="DE207" t="s">
        <v>3</v>
      </c>
      <c r="DF207">
        <f t="shared" si="63"/>
        <v>0</v>
      </c>
      <c r="DG207">
        <f>ROUND(ROUND(AF207,2)*CX207,2)</f>
        <v>192.46</v>
      </c>
      <c r="DH207">
        <f t="shared" si="57"/>
        <v>99.6</v>
      </c>
      <c r="DI207">
        <f t="shared" si="58"/>
        <v>0</v>
      </c>
      <c r="DJ207">
        <f>DG207+DH207</f>
        <v>292.06</v>
      </c>
      <c r="DK207">
        <v>1</v>
      </c>
      <c r="DL207" t="s">
        <v>455</v>
      </c>
      <c r="DM207">
        <v>6</v>
      </c>
      <c r="DN207" t="s">
        <v>443</v>
      </c>
      <c r="DO207">
        <v>1</v>
      </c>
    </row>
    <row r="208" spans="1:119" x14ac:dyDescent="0.2">
      <c r="A208">
        <f>ROW(Source!A311)</f>
        <v>311</v>
      </c>
      <c r="B208">
        <v>414086428</v>
      </c>
      <c r="C208">
        <v>414087480</v>
      </c>
      <c r="D208">
        <v>342765643</v>
      </c>
      <c r="E208">
        <v>1</v>
      </c>
      <c r="F208">
        <v>1</v>
      </c>
      <c r="G208">
        <v>1</v>
      </c>
      <c r="H208">
        <v>2</v>
      </c>
      <c r="I208" t="s">
        <v>456</v>
      </c>
      <c r="J208" t="s">
        <v>457</v>
      </c>
      <c r="K208" t="s">
        <v>458</v>
      </c>
      <c r="L208">
        <v>1368</v>
      </c>
      <c r="N208">
        <v>1011</v>
      </c>
      <c r="O208" t="s">
        <v>447</v>
      </c>
      <c r="P208" t="s">
        <v>447</v>
      </c>
      <c r="Q208">
        <v>1</v>
      </c>
      <c r="W208">
        <v>0</v>
      </c>
      <c r="X208">
        <v>1503848564</v>
      </c>
      <c r="Y208">
        <f t="shared" si="60"/>
        <v>0.15</v>
      </c>
      <c r="AA208">
        <v>0</v>
      </c>
      <c r="AB208">
        <v>583.05999999999995</v>
      </c>
      <c r="AC208">
        <v>597.98</v>
      </c>
      <c r="AD208">
        <v>0</v>
      </c>
      <c r="AE208">
        <v>0</v>
      </c>
      <c r="AF208">
        <v>477.92</v>
      </c>
      <c r="AG208">
        <v>597.98</v>
      </c>
      <c r="AH208">
        <v>0</v>
      </c>
      <c r="AI208">
        <v>1</v>
      </c>
      <c r="AJ208">
        <v>1.22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0.15</v>
      </c>
      <c r="AU208" t="s">
        <v>3</v>
      </c>
      <c r="AV208">
        <v>1</v>
      </c>
      <c r="AW208">
        <v>2</v>
      </c>
      <c r="AX208">
        <v>414087493</v>
      </c>
      <c r="AY208">
        <v>1</v>
      </c>
      <c r="AZ208">
        <v>0</v>
      </c>
      <c r="BA208">
        <v>199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71.688000000000002</v>
      </c>
      <c r="BL208">
        <v>89.697000000000003</v>
      </c>
      <c r="BM208">
        <v>0</v>
      </c>
      <c r="BN208">
        <v>0</v>
      </c>
      <c r="BO208">
        <v>0.15</v>
      </c>
      <c r="BP208">
        <v>1</v>
      </c>
      <c r="BQ208">
        <v>0</v>
      </c>
      <c r="BR208">
        <v>71.688000000000002</v>
      </c>
      <c r="BS208">
        <v>89.697000000000003</v>
      </c>
      <c r="BT208">
        <v>0</v>
      </c>
      <c r="BU208">
        <v>0</v>
      </c>
      <c r="BV208">
        <v>0.15</v>
      </c>
      <c r="BW208">
        <v>1</v>
      </c>
      <c r="CV208">
        <v>0</v>
      </c>
      <c r="CW208">
        <f>ROUND(Y208*Source!I311*DO208,7)</f>
        <v>0.186</v>
      </c>
      <c r="CX208">
        <f>ROUND(Y208*Source!I311,7)</f>
        <v>0.186</v>
      </c>
      <c r="CY208">
        <f>AB208</f>
        <v>583.05999999999995</v>
      </c>
      <c r="CZ208">
        <f>AF208</f>
        <v>477.92</v>
      </c>
      <c r="DA208">
        <f>AJ208</f>
        <v>1.22</v>
      </c>
      <c r="DB208">
        <f t="shared" si="61"/>
        <v>71.69</v>
      </c>
      <c r="DC208">
        <f t="shared" si="62"/>
        <v>89.7</v>
      </c>
      <c r="DD208" t="s">
        <v>3</v>
      </c>
      <c r="DE208" t="s">
        <v>3</v>
      </c>
      <c r="DF208">
        <f t="shared" si="63"/>
        <v>0</v>
      </c>
      <c r="DG208">
        <f>ROUND(ROUND(AF208*AJ208,2)*CX208,2)</f>
        <v>108.45</v>
      </c>
      <c r="DH208">
        <f t="shared" si="57"/>
        <v>111.22</v>
      </c>
      <c r="DI208">
        <f t="shared" si="58"/>
        <v>0</v>
      </c>
      <c r="DJ208">
        <f>DG208+DH208</f>
        <v>219.67000000000002</v>
      </c>
      <c r="DK208">
        <v>0</v>
      </c>
      <c r="DL208" t="s">
        <v>459</v>
      </c>
      <c r="DM208">
        <v>4</v>
      </c>
      <c r="DN208" t="s">
        <v>443</v>
      </c>
      <c r="DO208">
        <v>1</v>
      </c>
    </row>
    <row r="209" spans="1:119" x14ac:dyDescent="0.2">
      <c r="A209">
        <f>ROW(Source!A311)</f>
        <v>311</v>
      </c>
      <c r="B209">
        <v>414086428</v>
      </c>
      <c r="C209">
        <v>414087480</v>
      </c>
      <c r="D209">
        <v>342714020</v>
      </c>
      <c r="E209">
        <v>1</v>
      </c>
      <c r="F209">
        <v>1</v>
      </c>
      <c r="G209">
        <v>1</v>
      </c>
      <c r="H209">
        <v>3</v>
      </c>
      <c r="I209" t="s">
        <v>478</v>
      </c>
      <c r="J209" t="s">
        <v>479</v>
      </c>
      <c r="K209" t="s">
        <v>480</v>
      </c>
      <c r="L209">
        <v>1346</v>
      </c>
      <c r="N209">
        <v>1009</v>
      </c>
      <c r="O209" t="s">
        <v>49</v>
      </c>
      <c r="P209" t="s">
        <v>49</v>
      </c>
      <c r="Q209">
        <v>1</v>
      </c>
      <c r="W209">
        <v>0</v>
      </c>
      <c r="X209">
        <v>338198390</v>
      </c>
      <c r="Y209">
        <f t="shared" si="60"/>
        <v>32.49</v>
      </c>
      <c r="AA209">
        <v>52.55</v>
      </c>
      <c r="AB209">
        <v>0</v>
      </c>
      <c r="AC209">
        <v>0</v>
      </c>
      <c r="AD209">
        <v>0</v>
      </c>
      <c r="AE209">
        <v>41.38</v>
      </c>
      <c r="AF209">
        <v>0</v>
      </c>
      <c r="AG209">
        <v>0</v>
      </c>
      <c r="AH209">
        <v>0</v>
      </c>
      <c r="AI209">
        <v>1.27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32.49</v>
      </c>
      <c r="AU209" t="s">
        <v>3</v>
      </c>
      <c r="AV209">
        <v>0</v>
      </c>
      <c r="AW209">
        <v>2</v>
      </c>
      <c r="AX209">
        <v>414087494</v>
      </c>
      <c r="AY209">
        <v>1</v>
      </c>
      <c r="AZ209">
        <v>0</v>
      </c>
      <c r="BA209">
        <v>200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1344.4362000000001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1344.4362000000001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ROUND(Y209*Source!I311,7)</f>
        <v>40.287599999999998</v>
      </c>
      <c r="CY209">
        <f>AA209</f>
        <v>52.55</v>
      </c>
      <c r="CZ209">
        <f>AE209</f>
        <v>41.38</v>
      </c>
      <c r="DA209">
        <f>AI209</f>
        <v>1.27</v>
      </c>
      <c r="DB209">
        <f t="shared" si="61"/>
        <v>1344.44</v>
      </c>
      <c r="DC209">
        <f t="shared" si="62"/>
        <v>0</v>
      </c>
      <c r="DD209" t="s">
        <v>3</v>
      </c>
      <c r="DE209" t="s">
        <v>3</v>
      </c>
      <c r="DF209">
        <f>ROUND(ROUND(AE209*AI209,2)*CX209,2)</f>
        <v>2117.11</v>
      </c>
      <c r="DG209">
        <f>ROUND(ROUND(AF209,2)*CX209,2)</f>
        <v>0</v>
      </c>
      <c r="DH209">
        <f t="shared" si="57"/>
        <v>0</v>
      </c>
      <c r="DI209">
        <f t="shared" si="58"/>
        <v>0</v>
      </c>
      <c r="DJ209">
        <f>DF209</f>
        <v>2117.11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ROW(Source!A311)</f>
        <v>311</v>
      </c>
      <c r="B210">
        <v>414086428</v>
      </c>
      <c r="C210">
        <v>414087480</v>
      </c>
      <c r="D210">
        <v>342719390</v>
      </c>
      <c r="E210">
        <v>1</v>
      </c>
      <c r="F210">
        <v>1</v>
      </c>
      <c r="G210">
        <v>1</v>
      </c>
      <c r="H210">
        <v>3</v>
      </c>
      <c r="I210" t="s">
        <v>484</v>
      </c>
      <c r="J210" t="s">
        <v>485</v>
      </c>
      <c r="K210" t="s">
        <v>486</v>
      </c>
      <c r="L210">
        <v>1339</v>
      </c>
      <c r="N210">
        <v>1007</v>
      </c>
      <c r="O210" t="s">
        <v>203</v>
      </c>
      <c r="P210" t="s">
        <v>203</v>
      </c>
      <c r="Q210">
        <v>1</v>
      </c>
      <c r="W210">
        <v>0</v>
      </c>
      <c r="X210">
        <v>1069102517</v>
      </c>
      <c r="Y210">
        <f t="shared" si="60"/>
        <v>0.51</v>
      </c>
      <c r="AA210">
        <v>4647.7</v>
      </c>
      <c r="AB210">
        <v>0</v>
      </c>
      <c r="AC210">
        <v>0</v>
      </c>
      <c r="AD210">
        <v>0</v>
      </c>
      <c r="AE210">
        <v>3778.62</v>
      </c>
      <c r="AF210">
        <v>0</v>
      </c>
      <c r="AG210">
        <v>0</v>
      </c>
      <c r="AH210">
        <v>0</v>
      </c>
      <c r="AI210">
        <v>1.23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0.51</v>
      </c>
      <c r="AU210" t="s">
        <v>3</v>
      </c>
      <c r="AV210">
        <v>0</v>
      </c>
      <c r="AW210">
        <v>2</v>
      </c>
      <c r="AX210">
        <v>414087495</v>
      </c>
      <c r="AY210">
        <v>1</v>
      </c>
      <c r="AZ210">
        <v>0</v>
      </c>
      <c r="BA210">
        <v>201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1927.0962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1927.0962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v>0</v>
      </c>
      <c r="CX210">
        <f>ROUND(Y210*Source!I311,7)</f>
        <v>0.63239999999999996</v>
      </c>
      <c r="CY210">
        <f>AA210</f>
        <v>4647.7</v>
      </c>
      <c r="CZ210">
        <f>AE210</f>
        <v>3778.62</v>
      </c>
      <c r="DA210">
        <f>AI210</f>
        <v>1.23</v>
      </c>
      <c r="DB210">
        <f t="shared" si="61"/>
        <v>1927.1</v>
      </c>
      <c r="DC210">
        <f t="shared" si="62"/>
        <v>0</v>
      </c>
      <c r="DD210" t="s">
        <v>3</v>
      </c>
      <c r="DE210" t="s">
        <v>3</v>
      </c>
      <c r="DF210">
        <f>ROUND(ROUND(AE210*AI210,2)*CX210,2)</f>
        <v>2939.21</v>
      </c>
      <c r="DG210">
        <f>ROUND(ROUND(AF210,2)*CX210,2)</f>
        <v>0</v>
      </c>
      <c r="DH210">
        <f t="shared" si="57"/>
        <v>0</v>
      </c>
      <c r="DI210">
        <f t="shared" si="58"/>
        <v>0</v>
      </c>
      <c r="DJ210">
        <f>DF210</f>
        <v>2939.21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ROW(Source!A311)</f>
        <v>311</v>
      </c>
      <c r="B211">
        <v>414086428</v>
      </c>
      <c r="C211">
        <v>414087480</v>
      </c>
      <c r="D211">
        <v>342727773</v>
      </c>
      <c r="E211">
        <v>1</v>
      </c>
      <c r="F211">
        <v>1</v>
      </c>
      <c r="G211">
        <v>1</v>
      </c>
      <c r="H211">
        <v>3</v>
      </c>
      <c r="I211" t="s">
        <v>138</v>
      </c>
      <c r="J211" t="s">
        <v>140</v>
      </c>
      <c r="K211" t="s">
        <v>139</v>
      </c>
      <c r="L211">
        <v>1327</v>
      </c>
      <c r="N211">
        <v>1005</v>
      </c>
      <c r="O211" t="s">
        <v>25</v>
      </c>
      <c r="P211" t="s">
        <v>25</v>
      </c>
      <c r="Q211">
        <v>1</v>
      </c>
      <c r="W211">
        <v>0</v>
      </c>
      <c r="X211">
        <v>-1833354763</v>
      </c>
      <c r="Y211">
        <f t="shared" si="60"/>
        <v>212</v>
      </c>
      <c r="AA211">
        <v>360.13</v>
      </c>
      <c r="AB211">
        <v>0</v>
      </c>
      <c r="AC211">
        <v>0</v>
      </c>
      <c r="AD211">
        <v>0</v>
      </c>
      <c r="AE211">
        <v>193.62</v>
      </c>
      <c r="AF211">
        <v>0</v>
      </c>
      <c r="AG211">
        <v>0</v>
      </c>
      <c r="AH211">
        <v>0</v>
      </c>
      <c r="AI211">
        <v>1.86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212</v>
      </c>
      <c r="AU211" t="s">
        <v>3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ROUND(Y211*Source!I311,7)</f>
        <v>262.88</v>
      </c>
      <c r="CY211">
        <f>AA211</f>
        <v>360.13</v>
      </c>
      <c r="CZ211">
        <f>AE211</f>
        <v>193.62</v>
      </c>
      <c r="DA211">
        <f>AI211</f>
        <v>1.86</v>
      </c>
      <c r="DB211">
        <f t="shared" si="61"/>
        <v>41047.440000000002</v>
      </c>
      <c r="DC211">
        <f t="shared" si="62"/>
        <v>0</v>
      </c>
      <c r="DD211" t="s">
        <v>3</v>
      </c>
      <c r="DE211" t="s">
        <v>3</v>
      </c>
      <c r="DF211">
        <f>ROUND(ROUND(AE211*AI211,2)*CX211,2)</f>
        <v>94670.97</v>
      </c>
      <c r="DG211">
        <f>ROUND(ROUND(AF211,2)*CX211,2)</f>
        <v>0</v>
      </c>
      <c r="DH211">
        <f t="shared" si="57"/>
        <v>0</v>
      </c>
      <c r="DI211">
        <f t="shared" si="58"/>
        <v>0</v>
      </c>
      <c r="DJ211">
        <f>DF211</f>
        <v>94670.97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ROW(Source!A348)</f>
        <v>348</v>
      </c>
      <c r="B212">
        <v>414086428</v>
      </c>
      <c r="C212">
        <v>414087498</v>
      </c>
      <c r="D212">
        <v>342640201</v>
      </c>
      <c r="E212">
        <v>113</v>
      </c>
      <c r="F212">
        <v>1</v>
      </c>
      <c r="G212">
        <v>1</v>
      </c>
      <c r="H212">
        <v>1</v>
      </c>
      <c r="I212" t="s">
        <v>504</v>
      </c>
      <c r="J212" t="s">
        <v>3</v>
      </c>
      <c r="K212" t="s">
        <v>505</v>
      </c>
      <c r="L212">
        <v>1191</v>
      </c>
      <c r="N212">
        <v>1013</v>
      </c>
      <c r="O212" t="s">
        <v>443</v>
      </c>
      <c r="P212" t="s">
        <v>443</v>
      </c>
      <c r="Q212">
        <v>1</v>
      </c>
      <c r="W212">
        <v>0</v>
      </c>
      <c r="X212">
        <v>1958912953</v>
      </c>
      <c r="Y212">
        <f t="shared" si="60"/>
        <v>43.04</v>
      </c>
      <c r="AA212">
        <v>0</v>
      </c>
      <c r="AB212">
        <v>0</v>
      </c>
      <c r="AC212">
        <v>0</v>
      </c>
      <c r="AD212">
        <v>544.42999999999995</v>
      </c>
      <c r="AE212">
        <v>0</v>
      </c>
      <c r="AF212">
        <v>0</v>
      </c>
      <c r="AG212">
        <v>0</v>
      </c>
      <c r="AH212">
        <v>544.42999999999995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43.04</v>
      </c>
      <c r="AU212" t="s">
        <v>3</v>
      </c>
      <c r="AV212">
        <v>1</v>
      </c>
      <c r="AW212">
        <v>2</v>
      </c>
      <c r="AX212">
        <v>414087507</v>
      </c>
      <c r="AY212">
        <v>1</v>
      </c>
      <c r="AZ212">
        <v>0</v>
      </c>
      <c r="BA212">
        <v>203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23432.267199999998</v>
      </c>
      <c r="BN212">
        <v>43.04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23432.267199999998</v>
      </c>
      <c r="BU212">
        <v>43.04</v>
      </c>
      <c r="BV212">
        <v>0</v>
      </c>
      <c r="BW212">
        <v>1</v>
      </c>
      <c r="CU212">
        <f>ROUND(AT212*Source!I348*AH212*AL212,2)</f>
        <v>2811.87</v>
      </c>
      <c r="CV212">
        <f>ROUND(Y212*Source!I348,7)</f>
        <v>5.1647999999999996</v>
      </c>
      <c r="CW212">
        <v>0</v>
      </c>
      <c r="CX212">
        <f>ROUND(Y212*Source!I348,7)</f>
        <v>5.1647999999999996</v>
      </c>
      <c r="CY212">
        <f>AD212</f>
        <v>544.42999999999995</v>
      </c>
      <c r="CZ212">
        <f>AH212</f>
        <v>544.42999999999995</v>
      </c>
      <c r="DA212">
        <f>AL212</f>
        <v>1</v>
      </c>
      <c r="DB212">
        <f t="shared" si="61"/>
        <v>23432.27</v>
      </c>
      <c r="DC212">
        <f t="shared" si="62"/>
        <v>0</v>
      </c>
      <c r="DD212" t="s">
        <v>3</v>
      </c>
      <c r="DE212" t="s">
        <v>3</v>
      </c>
      <c r="DF212">
        <f>ROUND(ROUND(AE212,2)*CX212,2)</f>
        <v>0</v>
      </c>
      <c r="DG212">
        <f>ROUND(ROUND(AF212,2)*CX212,2)</f>
        <v>0</v>
      </c>
      <c r="DH212">
        <f t="shared" si="57"/>
        <v>0</v>
      </c>
      <c r="DI212">
        <f t="shared" si="58"/>
        <v>2811.87</v>
      </c>
      <c r="DJ212">
        <f>DI212</f>
        <v>2811.87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ROW(Source!A348)</f>
        <v>348</v>
      </c>
      <c r="B213">
        <v>414086428</v>
      </c>
      <c r="C213">
        <v>414087498</v>
      </c>
      <c r="D213">
        <v>342640393</v>
      </c>
      <c r="E213">
        <v>113</v>
      </c>
      <c r="F213">
        <v>1</v>
      </c>
      <c r="G213">
        <v>1</v>
      </c>
      <c r="H213">
        <v>1</v>
      </c>
      <c r="I213" t="s">
        <v>450</v>
      </c>
      <c r="J213" t="s">
        <v>3</v>
      </c>
      <c r="K213" t="s">
        <v>451</v>
      </c>
      <c r="L213">
        <v>1191</v>
      </c>
      <c r="N213">
        <v>1013</v>
      </c>
      <c r="O213" t="s">
        <v>443</v>
      </c>
      <c r="P213" t="s">
        <v>443</v>
      </c>
      <c r="Q213">
        <v>1</v>
      </c>
      <c r="W213">
        <v>0</v>
      </c>
      <c r="X213">
        <v>-1417349443</v>
      </c>
      <c r="Y213">
        <f t="shared" si="60"/>
        <v>0.45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0.45</v>
      </c>
      <c r="AU213" t="s">
        <v>3</v>
      </c>
      <c r="AV213">
        <v>2</v>
      </c>
      <c r="AW213">
        <v>2</v>
      </c>
      <c r="AX213">
        <v>414087508</v>
      </c>
      <c r="AY213">
        <v>1</v>
      </c>
      <c r="AZ213">
        <v>0</v>
      </c>
      <c r="BA213">
        <v>204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ROUND(Y213*Source!I348,7)</f>
        <v>5.3999999999999999E-2</v>
      </c>
      <c r="CY213">
        <f>AD213</f>
        <v>0</v>
      </c>
      <c r="CZ213">
        <f>AH213</f>
        <v>0</v>
      </c>
      <c r="DA213">
        <f>AL213</f>
        <v>1</v>
      </c>
      <c r="DB213">
        <f t="shared" si="61"/>
        <v>0</v>
      </c>
      <c r="DC213">
        <f t="shared" si="62"/>
        <v>0</v>
      </c>
      <c r="DD213" t="s">
        <v>3</v>
      </c>
      <c r="DE213" t="s">
        <v>3</v>
      </c>
      <c r="DF213">
        <f>ROUND(ROUND(AE213,2)*CX213,2)</f>
        <v>0</v>
      </c>
      <c r="DG213">
        <f>ROUND(ROUND(AF213,2)*CX213,2)</f>
        <v>0</v>
      </c>
      <c r="DH213">
        <f t="shared" si="57"/>
        <v>0</v>
      </c>
      <c r="DI213">
        <f t="shared" si="58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ROW(Source!A348)</f>
        <v>348</v>
      </c>
      <c r="B214">
        <v>414086428</v>
      </c>
      <c r="C214">
        <v>414087498</v>
      </c>
      <c r="D214">
        <v>342764927</v>
      </c>
      <c r="E214">
        <v>1</v>
      </c>
      <c r="F214">
        <v>1</v>
      </c>
      <c r="G214">
        <v>1</v>
      </c>
      <c r="H214">
        <v>2</v>
      </c>
      <c r="I214" t="s">
        <v>474</v>
      </c>
      <c r="J214" t="s">
        <v>475</v>
      </c>
      <c r="K214" t="s">
        <v>476</v>
      </c>
      <c r="L214">
        <v>1368</v>
      </c>
      <c r="N214">
        <v>1011</v>
      </c>
      <c r="O214" t="s">
        <v>447</v>
      </c>
      <c r="P214" t="s">
        <v>447</v>
      </c>
      <c r="Q214">
        <v>1</v>
      </c>
      <c r="W214">
        <v>0</v>
      </c>
      <c r="X214">
        <v>36135805</v>
      </c>
      <c r="Y214">
        <f t="shared" si="60"/>
        <v>0.27</v>
      </c>
      <c r="AA214">
        <v>0</v>
      </c>
      <c r="AB214">
        <v>54.86</v>
      </c>
      <c r="AC214">
        <v>531.04</v>
      </c>
      <c r="AD214">
        <v>0</v>
      </c>
      <c r="AE214">
        <v>0</v>
      </c>
      <c r="AF214">
        <v>37.32</v>
      </c>
      <c r="AG214">
        <v>531.04</v>
      </c>
      <c r="AH214">
        <v>0</v>
      </c>
      <c r="AI214">
        <v>1</v>
      </c>
      <c r="AJ214">
        <v>1.47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0.27</v>
      </c>
      <c r="AU214" t="s">
        <v>3</v>
      </c>
      <c r="AV214">
        <v>1</v>
      </c>
      <c r="AW214">
        <v>2</v>
      </c>
      <c r="AX214">
        <v>414087509</v>
      </c>
      <c r="AY214">
        <v>1</v>
      </c>
      <c r="AZ214">
        <v>0</v>
      </c>
      <c r="BA214">
        <v>205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10.076400000000001</v>
      </c>
      <c r="BL214">
        <v>143.38079999999999</v>
      </c>
      <c r="BM214">
        <v>0</v>
      </c>
      <c r="BN214">
        <v>0</v>
      </c>
      <c r="BO214">
        <v>0.27</v>
      </c>
      <c r="BP214">
        <v>1</v>
      </c>
      <c r="BQ214">
        <v>0</v>
      </c>
      <c r="BR214">
        <v>10.076400000000001</v>
      </c>
      <c r="BS214">
        <v>143.38079999999999</v>
      </c>
      <c r="BT214">
        <v>0</v>
      </c>
      <c r="BU214">
        <v>0</v>
      </c>
      <c r="BV214">
        <v>0.27</v>
      </c>
      <c r="BW214">
        <v>1</v>
      </c>
      <c r="CV214">
        <v>0</v>
      </c>
      <c r="CW214">
        <f>ROUND(Y214*Source!I348*DO214,7)</f>
        <v>3.2399999999999998E-2</v>
      </c>
      <c r="CX214">
        <f>ROUND(Y214*Source!I348,7)</f>
        <v>3.2399999999999998E-2</v>
      </c>
      <c r="CY214">
        <f>AB214</f>
        <v>54.86</v>
      </c>
      <c r="CZ214">
        <f>AF214</f>
        <v>37.32</v>
      </c>
      <c r="DA214">
        <f>AJ214</f>
        <v>1.47</v>
      </c>
      <c r="DB214">
        <f t="shared" si="61"/>
        <v>10.08</v>
      </c>
      <c r="DC214">
        <f t="shared" si="62"/>
        <v>143.38</v>
      </c>
      <c r="DD214" t="s">
        <v>3</v>
      </c>
      <c r="DE214" t="s">
        <v>3</v>
      </c>
      <c r="DF214">
        <f>ROUND(ROUND(AE214,2)*CX214,2)</f>
        <v>0</v>
      </c>
      <c r="DG214">
        <f>ROUND(ROUND(AF214*AJ214,2)*CX214,2)</f>
        <v>1.78</v>
      </c>
      <c r="DH214">
        <f t="shared" si="57"/>
        <v>17.21</v>
      </c>
      <c r="DI214">
        <f t="shared" si="58"/>
        <v>0</v>
      </c>
      <c r="DJ214">
        <f>DG214+DH214</f>
        <v>18.990000000000002</v>
      </c>
      <c r="DK214">
        <v>0</v>
      </c>
      <c r="DL214" t="s">
        <v>477</v>
      </c>
      <c r="DM214">
        <v>3</v>
      </c>
      <c r="DN214" t="s">
        <v>443</v>
      </c>
      <c r="DO214">
        <v>1</v>
      </c>
    </row>
    <row r="215" spans="1:119" x14ac:dyDescent="0.2">
      <c r="A215">
        <f>ROW(Source!A348)</f>
        <v>348</v>
      </c>
      <c r="B215">
        <v>414086428</v>
      </c>
      <c r="C215">
        <v>414087498</v>
      </c>
      <c r="D215">
        <v>342765110</v>
      </c>
      <c r="E215">
        <v>1</v>
      </c>
      <c r="F215">
        <v>1</v>
      </c>
      <c r="G215">
        <v>1</v>
      </c>
      <c r="H215">
        <v>2</v>
      </c>
      <c r="I215" t="s">
        <v>509</v>
      </c>
      <c r="J215" t="s">
        <v>510</v>
      </c>
      <c r="K215" t="s">
        <v>511</v>
      </c>
      <c r="L215">
        <v>1368</v>
      </c>
      <c r="N215">
        <v>1011</v>
      </c>
      <c r="O215" t="s">
        <v>447</v>
      </c>
      <c r="P215" t="s">
        <v>447</v>
      </c>
      <c r="Q215">
        <v>1</v>
      </c>
      <c r="W215">
        <v>0</v>
      </c>
      <c r="X215">
        <v>557427000</v>
      </c>
      <c r="Y215">
        <f t="shared" si="60"/>
        <v>1.49</v>
      </c>
      <c r="AA215">
        <v>0</v>
      </c>
      <c r="AB215">
        <v>122.87</v>
      </c>
      <c r="AC215">
        <v>0</v>
      </c>
      <c r="AD215">
        <v>0</v>
      </c>
      <c r="AE215">
        <v>0</v>
      </c>
      <c r="AF215">
        <v>95.25</v>
      </c>
      <c r="AG215">
        <v>0</v>
      </c>
      <c r="AH215">
        <v>0</v>
      </c>
      <c r="AI215">
        <v>1</v>
      </c>
      <c r="AJ215">
        <v>1.29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1.49</v>
      </c>
      <c r="AU215" t="s">
        <v>3</v>
      </c>
      <c r="AV215">
        <v>1</v>
      </c>
      <c r="AW215">
        <v>2</v>
      </c>
      <c r="AX215">
        <v>414087510</v>
      </c>
      <c r="AY215">
        <v>1</v>
      </c>
      <c r="AZ215">
        <v>0</v>
      </c>
      <c r="BA215">
        <v>206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141.92249999999999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141.92249999999999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ROUND(Y215*Source!I348*DO215,7)</f>
        <v>0</v>
      </c>
      <c r="CX215">
        <f>ROUND(Y215*Source!I348,7)</f>
        <v>0.17879999999999999</v>
      </c>
      <c r="CY215">
        <f>AB215</f>
        <v>122.87</v>
      </c>
      <c r="CZ215">
        <f>AF215</f>
        <v>95.25</v>
      </c>
      <c r="DA215">
        <f>AJ215</f>
        <v>1.29</v>
      </c>
      <c r="DB215">
        <f t="shared" si="61"/>
        <v>141.91999999999999</v>
      </c>
      <c r="DC215">
        <f t="shared" si="62"/>
        <v>0</v>
      </c>
      <c r="DD215" t="s">
        <v>3</v>
      </c>
      <c r="DE215" t="s">
        <v>3</v>
      </c>
      <c r="DF215">
        <f>ROUND(ROUND(AE215,2)*CX215,2)</f>
        <v>0</v>
      </c>
      <c r="DG215">
        <f>ROUND(ROUND(AF215*AJ215,2)*CX215,2)</f>
        <v>21.97</v>
      </c>
      <c r="DH215">
        <f t="shared" si="57"/>
        <v>0</v>
      </c>
      <c r="DI215">
        <f t="shared" si="58"/>
        <v>0</v>
      </c>
      <c r="DJ215">
        <f>DG215+DH215</f>
        <v>21.97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ROW(Source!A348)</f>
        <v>348</v>
      </c>
      <c r="B216">
        <v>414086428</v>
      </c>
      <c r="C216">
        <v>414087498</v>
      </c>
      <c r="D216">
        <v>342765643</v>
      </c>
      <c r="E216">
        <v>1</v>
      </c>
      <c r="F216">
        <v>1</v>
      </c>
      <c r="G216">
        <v>1</v>
      </c>
      <c r="H216">
        <v>2</v>
      </c>
      <c r="I216" t="s">
        <v>456</v>
      </c>
      <c r="J216" t="s">
        <v>457</v>
      </c>
      <c r="K216" t="s">
        <v>458</v>
      </c>
      <c r="L216">
        <v>1368</v>
      </c>
      <c r="N216">
        <v>1011</v>
      </c>
      <c r="O216" t="s">
        <v>447</v>
      </c>
      <c r="P216" t="s">
        <v>447</v>
      </c>
      <c r="Q216">
        <v>1</v>
      </c>
      <c r="W216">
        <v>0</v>
      </c>
      <c r="X216">
        <v>1503848564</v>
      </c>
      <c r="Y216">
        <f t="shared" si="60"/>
        <v>0.18</v>
      </c>
      <c r="AA216">
        <v>0</v>
      </c>
      <c r="AB216">
        <v>583.05999999999995</v>
      </c>
      <c r="AC216">
        <v>597.98</v>
      </c>
      <c r="AD216">
        <v>0</v>
      </c>
      <c r="AE216">
        <v>0</v>
      </c>
      <c r="AF216">
        <v>477.92</v>
      </c>
      <c r="AG216">
        <v>597.98</v>
      </c>
      <c r="AH216">
        <v>0</v>
      </c>
      <c r="AI216">
        <v>1</v>
      </c>
      <c r="AJ216">
        <v>1.22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0.18</v>
      </c>
      <c r="AU216" t="s">
        <v>3</v>
      </c>
      <c r="AV216">
        <v>1</v>
      </c>
      <c r="AW216">
        <v>2</v>
      </c>
      <c r="AX216">
        <v>414087511</v>
      </c>
      <c r="AY216">
        <v>1</v>
      </c>
      <c r="AZ216">
        <v>0</v>
      </c>
      <c r="BA216">
        <v>207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86.025599999999997</v>
      </c>
      <c r="BL216">
        <v>107.63639999999999</v>
      </c>
      <c r="BM216">
        <v>0</v>
      </c>
      <c r="BN216">
        <v>0</v>
      </c>
      <c r="BO216">
        <v>0.18</v>
      </c>
      <c r="BP216">
        <v>1</v>
      </c>
      <c r="BQ216">
        <v>0</v>
      </c>
      <c r="BR216">
        <v>86.025599999999997</v>
      </c>
      <c r="BS216">
        <v>107.63639999999999</v>
      </c>
      <c r="BT216">
        <v>0</v>
      </c>
      <c r="BU216">
        <v>0</v>
      </c>
      <c r="BV216">
        <v>0.18</v>
      </c>
      <c r="BW216">
        <v>1</v>
      </c>
      <c r="CV216">
        <v>0</v>
      </c>
      <c r="CW216">
        <f>ROUND(Y216*Source!I348*DO216,7)</f>
        <v>2.1600000000000001E-2</v>
      </c>
      <c r="CX216">
        <f>ROUND(Y216*Source!I348,7)</f>
        <v>2.1600000000000001E-2</v>
      </c>
      <c r="CY216">
        <f>AB216</f>
        <v>583.05999999999995</v>
      </c>
      <c r="CZ216">
        <f>AF216</f>
        <v>477.92</v>
      </c>
      <c r="DA216">
        <f>AJ216</f>
        <v>1.22</v>
      </c>
      <c r="DB216">
        <f t="shared" si="61"/>
        <v>86.03</v>
      </c>
      <c r="DC216">
        <f t="shared" si="62"/>
        <v>107.64</v>
      </c>
      <c r="DD216" t="s">
        <v>3</v>
      </c>
      <c r="DE216" t="s">
        <v>3</v>
      </c>
      <c r="DF216">
        <f>ROUND(ROUND(AE216,2)*CX216,2)</f>
        <v>0</v>
      </c>
      <c r="DG216">
        <f>ROUND(ROUND(AF216*AJ216,2)*CX216,2)</f>
        <v>12.59</v>
      </c>
      <c r="DH216">
        <f t="shared" si="57"/>
        <v>12.92</v>
      </c>
      <c r="DI216">
        <f t="shared" si="58"/>
        <v>0</v>
      </c>
      <c r="DJ216">
        <f>DG216+DH216</f>
        <v>25.509999999999998</v>
      </c>
      <c r="DK216">
        <v>0</v>
      </c>
      <c r="DL216" t="s">
        <v>459</v>
      </c>
      <c r="DM216">
        <v>4</v>
      </c>
      <c r="DN216" t="s">
        <v>443</v>
      </c>
      <c r="DO216">
        <v>1</v>
      </c>
    </row>
    <row r="217" spans="1:119" x14ac:dyDescent="0.2">
      <c r="A217">
        <f>ROW(Source!A348)</f>
        <v>348</v>
      </c>
      <c r="B217">
        <v>414086428</v>
      </c>
      <c r="C217">
        <v>414087498</v>
      </c>
      <c r="D217">
        <v>342713911</v>
      </c>
      <c r="E217">
        <v>1</v>
      </c>
      <c r="F217">
        <v>1</v>
      </c>
      <c r="G217">
        <v>1</v>
      </c>
      <c r="H217">
        <v>3</v>
      </c>
      <c r="I217" t="s">
        <v>130</v>
      </c>
      <c r="J217" t="s">
        <v>131</v>
      </c>
      <c r="K217" t="s">
        <v>562</v>
      </c>
      <c r="L217">
        <v>1346</v>
      </c>
      <c r="N217">
        <v>1009</v>
      </c>
      <c r="O217" t="s">
        <v>49</v>
      </c>
      <c r="P217" t="s">
        <v>49</v>
      </c>
      <c r="Q217">
        <v>1</v>
      </c>
      <c r="W217">
        <v>0</v>
      </c>
      <c r="X217">
        <v>-1350465138</v>
      </c>
      <c r="Y217">
        <f t="shared" si="60"/>
        <v>250</v>
      </c>
      <c r="AA217">
        <v>273.08999999999997</v>
      </c>
      <c r="AB217">
        <v>0</v>
      </c>
      <c r="AC217">
        <v>0</v>
      </c>
      <c r="AD217">
        <v>0</v>
      </c>
      <c r="AE217">
        <v>154.29</v>
      </c>
      <c r="AF217">
        <v>0</v>
      </c>
      <c r="AG217">
        <v>0</v>
      </c>
      <c r="AH217">
        <v>0</v>
      </c>
      <c r="AI217">
        <v>1.77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250</v>
      </c>
      <c r="AU217" t="s">
        <v>3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ROUND(Y217*Source!I348,7)</f>
        <v>30</v>
      </c>
      <c r="CY217">
        <f>AA217</f>
        <v>273.08999999999997</v>
      </c>
      <c r="CZ217">
        <f>AE217</f>
        <v>154.29</v>
      </c>
      <c r="DA217">
        <f>AI217</f>
        <v>1.77</v>
      </c>
      <c r="DB217">
        <f t="shared" si="61"/>
        <v>38572.5</v>
      </c>
      <c r="DC217">
        <f t="shared" si="62"/>
        <v>0</v>
      </c>
      <c r="DD217" t="s">
        <v>3</v>
      </c>
      <c r="DE217" t="s">
        <v>3</v>
      </c>
      <c r="DF217">
        <f>ROUND(ROUND(AE217*AI217,2)*CX217,2)</f>
        <v>8192.7000000000007</v>
      </c>
      <c r="DG217">
        <f t="shared" ref="DG217:DG223" si="64">ROUND(ROUND(AF217,2)*CX217,2)</f>
        <v>0</v>
      </c>
      <c r="DH217">
        <f t="shared" si="57"/>
        <v>0</v>
      </c>
      <c r="DI217">
        <f t="shared" si="58"/>
        <v>0</v>
      </c>
      <c r="DJ217">
        <f>DF217</f>
        <v>8192.7000000000007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ROW(Source!A348)</f>
        <v>348</v>
      </c>
      <c r="B218">
        <v>414086428</v>
      </c>
      <c r="C218">
        <v>414087498</v>
      </c>
      <c r="D218">
        <v>342727588</v>
      </c>
      <c r="E218">
        <v>1</v>
      </c>
      <c r="F218">
        <v>1</v>
      </c>
      <c r="G218">
        <v>1</v>
      </c>
      <c r="H218">
        <v>3</v>
      </c>
      <c r="I218" t="s">
        <v>142</v>
      </c>
      <c r="J218" t="s">
        <v>144</v>
      </c>
      <c r="K218" t="s">
        <v>143</v>
      </c>
      <c r="L218">
        <v>1327</v>
      </c>
      <c r="N218">
        <v>1005</v>
      </c>
      <c r="O218" t="s">
        <v>25</v>
      </c>
      <c r="P218" t="s">
        <v>25</v>
      </c>
      <c r="Q218">
        <v>1</v>
      </c>
      <c r="W218">
        <v>0</v>
      </c>
      <c r="X218">
        <v>-1859358591</v>
      </c>
      <c r="Y218">
        <f t="shared" si="60"/>
        <v>233</v>
      </c>
      <c r="AA218">
        <v>209.39</v>
      </c>
      <c r="AB218">
        <v>0</v>
      </c>
      <c r="AC218">
        <v>0</v>
      </c>
      <c r="AD218">
        <v>0</v>
      </c>
      <c r="AE218">
        <v>133.37</v>
      </c>
      <c r="AF218">
        <v>0</v>
      </c>
      <c r="AG218">
        <v>0</v>
      </c>
      <c r="AH218">
        <v>0</v>
      </c>
      <c r="AI218">
        <v>1.57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233</v>
      </c>
      <c r="AU218" t="s">
        <v>3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ROUND(Y218*Source!I348,7)</f>
        <v>27.96</v>
      </c>
      <c r="CY218">
        <f>AA218</f>
        <v>209.39</v>
      </c>
      <c r="CZ218">
        <f>AE218</f>
        <v>133.37</v>
      </c>
      <c r="DA218">
        <f>AI218</f>
        <v>1.57</v>
      </c>
      <c r="DB218">
        <f t="shared" si="61"/>
        <v>31075.21</v>
      </c>
      <c r="DC218">
        <f t="shared" si="62"/>
        <v>0</v>
      </c>
      <c r="DD218" t="s">
        <v>3</v>
      </c>
      <c r="DE218" t="s">
        <v>3</v>
      </c>
      <c r="DF218">
        <f>ROUND(ROUND(AE218*AI218,2)*CX218,2)</f>
        <v>5854.54</v>
      </c>
      <c r="DG218">
        <f t="shared" si="64"/>
        <v>0</v>
      </c>
      <c r="DH218">
        <f t="shared" si="57"/>
        <v>0</v>
      </c>
      <c r="DI218">
        <f t="shared" si="58"/>
        <v>0</v>
      </c>
      <c r="DJ218">
        <f>DF218</f>
        <v>5854.54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ROW(Source!A348)</f>
        <v>348</v>
      </c>
      <c r="B219">
        <v>414086428</v>
      </c>
      <c r="C219">
        <v>414087498</v>
      </c>
      <c r="D219">
        <v>342646022</v>
      </c>
      <c r="E219">
        <v>113</v>
      </c>
      <c r="F219">
        <v>1</v>
      </c>
      <c r="G219">
        <v>1</v>
      </c>
      <c r="H219">
        <v>3</v>
      </c>
      <c r="I219" t="s">
        <v>146</v>
      </c>
      <c r="J219" t="s">
        <v>3</v>
      </c>
      <c r="K219" t="s">
        <v>147</v>
      </c>
      <c r="L219">
        <v>1348</v>
      </c>
      <c r="N219">
        <v>1009</v>
      </c>
      <c r="O219" t="s">
        <v>135</v>
      </c>
      <c r="P219" t="s">
        <v>135</v>
      </c>
      <c r="Q219">
        <v>1000</v>
      </c>
      <c r="W219">
        <v>0</v>
      </c>
      <c r="X219">
        <v>2102561428</v>
      </c>
      <c r="Y219">
        <f t="shared" si="60"/>
        <v>0.65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0.65</v>
      </c>
      <c r="AU219" t="s">
        <v>3</v>
      </c>
      <c r="AV219">
        <v>0</v>
      </c>
      <c r="AW219">
        <v>2</v>
      </c>
      <c r="AX219">
        <v>414087514</v>
      </c>
      <c r="AY219">
        <v>1</v>
      </c>
      <c r="AZ219">
        <v>0</v>
      </c>
      <c r="BA219">
        <v>210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ROUND(Y219*Source!I348,7)</f>
        <v>7.8E-2</v>
      </c>
      <c r="CY219">
        <f>AA219</f>
        <v>0</v>
      </c>
      <c r="CZ219">
        <f>AE219</f>
        <v>0</v>
      </c>
      <c r="DA219">
        <f>AI219</f>
        <v>1</v>
      </c>
      <c r="DB219">
        <f t="shared" si="61"/>
        <v>0</v>
      </c>
      <c r="DC219">
        <f t="shared" si="62"/>
        <v>0</v>
      </c>
      <c r="DD219" t="s">
        <v>3</v>
      </c>
      <c r="DE219" t="s">
        <v>3</v>
      </c>
      <c r="DF219">
        <f t="shared" ref="DF219:DF227" si="65">ROUND(ROUND(AE219,2)*CX219,2)</f>
        <v>0</v>
      </c>
      <c r="DG219">
        <f t="shared" si="64"/>
        <v>0</v>
      </c>
      <c r="DH219">
        <f t="shared" si="57"/>
        <v>0</v>
      </c>
      <c r="DI219">
        <f t="shared" si="58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ROW(Source!A352)</f>
        <v>352</v>
      </c>
      <c r="B220">
        <v>414086428</v>
      </c>
      <c r="C220">
        <v>414087518</v>
      </c>
      <c r="D220">
        <v>342640197</v>
      </c>
      <c r="E220">
        <v>113</v>
      </c>
      <c r="F220">
        <v>1</v>
      </c>
      <c r="G220">
        <v>1</v>
      </c>
      <c r="H220">
        <v>1</v>
      </c>
      <c r="I220" t="s">
        <v>441</v>
      </c>
      <c r="J220" t="s">
        <v>3</v>
      </c>
      <c r="K220" t="s">
        <v>442</v>
      </c>
      <c r="L220">
        <v>1191</v>
      </c>
      <c r="N220">
        <v>1013</v>
      </c>
      <c r="O220" t="s">
        <v>443</v>
      </c>
      <c r="P220" t="s">
        <v>443</v>
      </c>
      <c r="Q220">
        <v>1</v>
      </c>
      <c r="W220">
        <v>0</v>
      </c>
      <c r="X220">
        <v>-1833565283</v>
      </c>
      <c r="Y220">
        <f t="shared" si="60"/>
        <v>0.1</v>
      </c>
      <c r="AA220">
        <v>0</v>
      </c>
      <c r="AB220">
        <v>0</v>
      </c>
      <c r="AC220">
        <v>0</v>
      </c>
      <c r="AD220">
        <v>531.04</v>
      </c>
      <c r="AE220">
        <v>0</v>
      </c>
      <c r="AF220">
        <v>0</v>
      </c>
      <c r="AG220">
        <v>0</v>
      </c>
      <c r="AH220">
        <v>531.04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0.1</v>
      </c>
      <c r="AU220" t="s">
        <v>3</v>
      </c>
      <c r="AV220">
        <v>1</v>
      </c>
      <c r="AW220">
        <v>2</v>
      </c>
      <c r="AX220">
        <v>414087521</v>
      </c>
      <c r="AY220">
        <v>1</v>
      </c>
      <c r="AZ220">
        <v>0</v>
      </c>
      <c r="BA220">
        <v>211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53.103999999999999</v>
      </c>
      <c r="BN220">
        <v>0.1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53.103999999999999</v>
      </c>
      <c r="BU220">
        <v>0.1</v>
      </c>
      <c r="BV220">
        <v>0</v>
      </c>
      <c r="BW220">
        <v>1</v>
      </c>
      <c r="CU220">
        <f>ROUND(AT220*Source!I352*AH220*AL220,2)</f>
        <v>22197.47</v>
      </c>
      <c r="CV220">
        <f>ROUND(Y220*Source!I352,7)</f>
        <v>41.8</v>
      </c>
      <c r="CW220">
        <v>0</v>
      </c>
      <c r="CX220">
        <f>ROUND(Y220*Source!I352,7)</f>
        <v>41.8</v>
      </c>
      <c r="CY220">
        <f>AD220</f>
        <v>531.04</v>
      </c>
      <c r="CZ220">
        <f>AH220</f>
        <v>531.04</v>
      </c>
      <c r="DA220">
        <f>AL220</f>
        <v>1</v>
      </c>
      <c r="DB220">
        <f t="shared" si="61"/>
        <v>53.1</v>
      </c>
      <c r="DC220">
        <f t="shared" si="62"/>
        <v>0</v>
      </c>
      <c r="DD220" t="s">
        <v>3</v>
      </c>
      <c r="DE220" t="s">
        <v>3</v>
      </c>
      <c r="DF220">
        <f t="shared" si="65"/>
        <v>0</v>
      </c>
      <c r="DG220">
        <f t="shared" si="64"/>
        <v>0</v>
      </c>
      <c r="DH220">
        <f t="shared" si="57"/>
        <v>0</v>
      </c>
      <c r="DI220">
        <f t="shared" si="58"/>
        <v>22197.47</v>
      </c>
      <c r="DJ220">
        <f>DI220</f>
        <v>22197.47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ROW(Source!A352)</f>
        <v>352</v>
      </c>
      <c r="B221">
        <v>414086428</v>
      </c>
      <c r="C221">
        <v>414087518</v>
      </c>
      <c r="D221">
        <v>342766396</v>
      </c>
      <c r="E221">
        <v>1</v>
      </c>
      <c r="F221">
        <v>1</v>
      </c>
      <c r="G221">
        <v>1</v>
      </c>
      <c r="H221">
        <v>2</v>
      </c>
      <c r="I221" t="s">
        <v>444</v>
      </c>
      <c r="J221" t="s">
        <v>445</v>
      </c>
      <c r="K221" t="s">
        <v>446</v>
      </c>
      <c r="L221">
        <v>1368</v>
      </c>
      <c r="N221">
        <v>1011</v>
      </c>
      <c r="O221" t="s">
        <v>447</v>
      </c>
      <c r="P221" t="s">
        <v>447</v>
      </c>
      <c r="Q221">
        <v>1</v>
      </c>
      <c r="W221">
        <v>0</v>
      </c>
      <c r="X221">
        <v>-1390369986</v>
      </c>
      <c r="Y221">
        <f t="shared" si="60"/>
        <v>0.1</v>
      </c>
      <c r="AA221">
        <v>0</v>
      </c>
      <c r="AB221">
        <v>8.7899999999999991</v>
      </c>
      <c r="AC221">
        <v>0</v>
      </c>
      <c r="AD221">
        <v>0</v>
      </c>
      <c r="AE221">
        <v>0</v>
      </c>
      <c r="AF221">
        <v>8.7899999999999991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0.1</v>
      </c>
      <c r="AU221" t="s">
        <v>3</v>
      </c>
      <c r="AV221">
        <v>1</v>
      </c>
      <c r="AW221">
        <v>2</v>
      </c>
      <c r="AX221">
        <v>414087522</v>
      </c>
      <c r="AY221">
        <v>1</v>
      </c>
      <c r="AZ221">
        <v>0</v>
      </c>
      <c r="BA221">
        <v>212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0.879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0.879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f>ROUND(Y221*Source!I352*DO221,7)</f>
        <v>0</v>
      </c>
      <c r="CX221">
        <f>ROUND(Y221*Source!I352,7)</f>
        <v>41.8</v>
      </c>
      <c r="CY221">
        <f>AB221</f>
        <v>8.7899999999999991</v>
      </c>
      <c r="CZ221">
        <f>AF221</f>
        <v>8.7899999999999991</v>
      </c>
      <c r="DA221">
        <f>AJ221</f>
        <v>1</v>
      </c>
      <c r="DB221">
        <f t="shared" si="61"/>
        <v>0.88</v>
      </c>
      <c r="DC221">
        <f t="shared" si="62"/>
        <v>0</v>
      </c>
      <c r="DD221" t="s">
        <v>3</v>
      </c>
      <c r="DE221" t="s">
        <v>3</v>
      </c>
      <c r="DF221">
        <f t="shared" si="65"/>
        <v>0</v>
      </c>
      <c r="DG221">
        <f t="shared" si="64"/>
        <v>367.42</v>
      </c>
      <c r="DH221">
        <f t="shared" si="57"/>
        <v>0</v>
      </c>
      <c r="DI221">
        <f t="shared" si="58"/>
        <v>0</v>
      </c>
      <c r="DJ221">
        <f>DG221+DH221</f>
        <v>367.42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ROW(Source!A353)</f>
        <v>353</v>
      </c>
      <c r="B222">
        <v>414086428</v>
      </c>
      <c r="C222">
        <v>414087523</v>
      </c>
      <c r="D222">
        <v>342640199</v>
      </c>
      <c r="E222">
        <v>113</v>
      </c>
      <c r="F222">
        <v>1</v>
      </c>
      <c r="G222">
        <v>1</v>
      </c>
      <c r="H222">
        <v>1</v>
      </c>
      <c r="I222" t="s">
        <v>448</v>
      </c>
      <c r="J222" t="s">
        <v>3</v>
      </c>
      <c r="K222" t="s">
        <v>449</v>
      </c>
      <c r="L222">
        <v>1191</v>
      </c>
      <c r="N222">
        <v>1013</v>
      </c>
      <c r="O222" t="s">
        <v>443</v>
      </c>
      <c r="P222" t="s">
        <v>443</v>
      </c>
      <c r="Q222">
        <v>1</v>
      </c>
      <c r="W222">
        <v>0</v>
      </c>
      <c r="X222">
        <v>1426738182</v>
      </c>
      <c r="Y222">
        <f t="shared" si="60"/>
        <v>11.66</v>
      </c>
      <c r="AA222">
        <v>0</v>
      </c>
      <c r="AB222">
        <v>0</v>
      </c>
      <c r="AC222">
        <v>0</v>
      </c>
      <c r="AD222">
        <v>537.73</v>
      </c>
      <c r="AE222">
        <v>0</v>
      </c>
      <c r="AF222">
        <v>0</v>
      </c>
      <c r="AG222">
        <v>0</v>
      </c>
      <c r="AH222">
        <v>537.73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11.66</v>
      </c>
      <c r="AU222" t="s">
        <v>3</v>
      </c>
      <c r="AV222">
        <v>1</v>
      </c>
      <c r="AW222">
        <v>2</v>
      </c>
      <c r="AX222">
        <v>414087535</v>
      </c>
      <c r="AY222">
        <v>1</v>
      </c>
      <c r="AZ222">
        <v>0</v>
      </c>
      <c r="BA222">
        <v>213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6269.9318000000003</v>
      </c>
      <c r="BN222">
        <v>11.66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6269.9318000000003</v>
      </c>
      <c r="BU222">
        <v>11.66</v>
      </c>
      <c r="BV222">
        <v>0</v>
      </c>
      <c r="BW222">
        <v>1</v>
      </c>
      <c r="CU222">
        <f>ROUND(AT222*Source!I353*AH222*AL222,2)</f>
        <v>26208.31</v>
      </c>
      <c r="CV222">
        <f>ROUND(Y222*Source!I353,7)</f>
        <v>48.738799999999998</v>
      </c>
      <c r="CW222">
        <v>0</v>
      </c>
      <c r="CX222">
        <f>ROUND(Y222*Source!I353,7)</f>
        <v>48.738799999999998</v>
      </c>
      <c r="CY222">
        <f>AD222</f>
        <v>537.73</v>
      </c>
      <c r="CZ222">
        <f>AH222</f>
        <v>537.73</v>
      </c>
      <c r="DA222">
        <f>AL222</f>
        <v>1</v>
      </c>
      <c r="DB222">
        <f t="shared" si="61"/>
        <v>6269.93</v>
      </c>
      <c r="DC222">
        <f t="shared" si="62"/>
        <v>0</v>
      </c>
      <c r="DD222" t="s">
        <v>3</v>
      </c>
      <c r="DE222" t="s">
        <v>3</v>
      </c>
      <c r="DF222">
        <f t="shared" si="65"/>
        <v>0</v>
      </c>
      <c r="DG222">
        <f t="shared" si="64"/>
        <v>0</v>
      </c>
      <c r="DH222">
        <f t="shared" si="57"/>
        <v>0</v>
      </c>
      <c r="DI222">
        <f t="shared" si="58"/>
        <v>26208.31</v>
      </c>
      <c r="DJ222">
        <f>DI222</f>
        <v>26208.31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ROW(Source!A353)</f>
        <v>353</v>
      </c>
      <c r="B223">
        <v>414086428</v>
      </c>
      <c r="C223">
        <v>414087523</v>
      </c>
      <c r="D223">
        <v>342640393</v>
      </c>
      <c r="E223">
        <v>113</v>
      </c>
      <c r="F223">
        <v>1</v>
      </c>
      <c r="G223">
        <v>1</v>
      </c>
      <c r="H223">
        <v>1</v>
      </c>
      <c r="I223" t="s">
        <v>450</v>
      </c>
      <c r="J223" t="s">
        <v>3</v>
      </c>
      <c r="K223" t="s">
        <v>451</v>
      </c>
      <c r="L223">
        <v>1191</v>
      </c>
      <c r="N223">
        <v>1013</v>
      </c>
      <c r="O223" t="s">
        <v>443</v>
      </c>
      <c r="P223" t="s">
        <v>443</v>
      </c>
      <c r="Q223">
        <v>1</v>
      </c>
      <c r="W223">
        <v>0</v>
      </c>
      <c r="X223">
        <v>-1417349443</v>
      </c>
      <c r="Y223">
        <f t="shared" si="60"/>
        <v>0.23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0.23</v>
      </c>
      <c r="AU223" t="s">
        <v>3</v>
      </c>
      <c r="AV223">
        <v>2</v>
      </c>
      <c r="AW223">
        <v>2</v>
      </c>
      <c r="AX223">
        <v>414087536</v>
      </c>
      <c r="AY223">
        <v>1</v>
      </c>
      <c r="AZ223">
        <v>0</v>
      </c>
      <c r="BA223">
        <v>214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ROUND(Y223*Source!I353,7)</f>
        <v>0.96140000000000003</v>
      </c>
      <c r="CY223">
        <f>AD223</f>
        <v>0</v>
      </c>
      <c r="CZ223">
        <f>AH223</f>
        <v>0</v>
      </c>
      <c r="DA223">
        <f>AL223</f>
        <v>1</v>
      </c>
      <c r="DB223">
        <f t="shared" si="61"/>
        <v>0</v>
      </c>
      <c r="DC223">
        <f t="shared" si="62"/>
        <v>0</v>
      </c>
      <c r="DD223" t="s">
        <v>3</v>
      </c>
      <c r="DE223" t="s">
        <v>3</v>
      </c>
      <c r="DF223">
        <f t="shared" si="65"/>
        <v>0</v>
      </c>
      <c r="DG223">
        <f t="shared" si="64"/>
        <v>0</v>
      </c>
      <c r="DH223">
        <f t="shared" si="57"/>
        <v>0</v>
      </c>
      <c r="DI223">
        <f t="shared" si="58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ROW(Source!A353)</f>
        <v>353</v>
      </c>
      <c r="B224">
        <v>414086428</v>
      </c>
      <c r="C224">
        <v>414087523</v>
      </c>
      <c r="D224">
        <v>342764689</v>
      </c>
      <c r="E224">
        <v>1</v>
      </c>
      <c r="F224">
        <v>1</v>
      </c>
      <c r="G224">
        <v>1</v>
      </c>
      <c r="H224">
        <v>2</v>
      </c>
      <c r="I224" t="s">
        <v>452</v>
      </c>
      <c r="J224" t="s">
        <v>453</v>
      </c>
      <c r="K224" t="s">
        <v>454</v>
      </c>
      <c r="L224">
        <v>1368</v>
      </c>
      <c r="N224">
        <v>1011</v>
      </c>
      <c r="O224" t="s">
        <v>447</v>
      </c>
      <c r="P224" t="s">
        <v>447</v>
      </c>
      <c r="Q224">
        <v>1</v>
      </c>
      <c r="W224">
        <v>0</v>
      </c>
      <c r="X224">
        <v>1047952000</v>
      </c>
      <c r="Y224">
        <f t="shared" si="60"/>
        <v>0.05</v>
      </c>
      <c r="AA224">
        <v>0</v>
      </c>
      <c r="AB224">
        <v>846.76</v>
      </c>
      <c r="AC224">
        <v>803.25</v>
      </c>
      <c r="AD224">
        <v>0</v>
      </c>
      <c r="AE224">
        <v>0</v>
      </c>
      <c r="AF224">
        <v>622.62</v>
      </c>
      <c r="AG224">
        <v>803.25</v>
      </c>
      <c r="AH224">
        <v>0</v>
      </c>
      <c r="AI224">
        <v>1</v>
      </c>
      <c r="AJ224">
        <v>1.36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0.05</v>
      </c>
      <c r="AU224" t="s">
        <v>3</v>
      </c>
      <c r="AV224">
        <v>1</v>
      </c>
      <c r="AW224">
        <v>2</v>
      </c>
      <c r="AX224">
        <v>414087537</v>
      </c>
      <c r="AY224">
        <v>1</v>
      </c>
      <c r="AZ224">
        <v>0</v>
      </c>
      <c r="BA224">
        <v>215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31.131</v>
      </c>
      <c r="BL224">
        <v>40.162500000000001</v>
      </c>
      <c r="BM224">
        <v>0</v>
      </c>
      <c r="BN224">
        <v>0</v>
      </c>
      <c r="BO224">
        <v>0.05</v>
      </c>
      <c r="BP224">
        <v>1</v>
      </c>
      <c r="BQ224">
        <v>0</v>
      </c>
      <c r="BR224">
        <v>31.131</v>
      </c>
      <c r="BS224">
        <v>40.162500000000001</v>
      </c>
      <c r="BT224">
        <v>0</v>
      </c>
      <c r="BU224">
        <v>0</v>
      </c>
      <c r="BV224">
        <v>0.05</v>
      </c>
      <c r="BW224">
        <v>1</v>
      </c>
      <c r="CV224">
        <v>0</v>
      </c>
      <c r="CW224">
        <f>ROUND(Y224*Source!I353*DO224,7)</f>
        <v>0.20899999999999999</v>
      </c>
      <c r="CX224">
        <f>ROUND(Y224*Source!I353,7)</f>
        <v>0.20899999999999999</v>
      </c>
      <c r="CY224">
        <f>AB224</f>
        <v>846.76</v>
      </c>
      <c r="CZ224">
        <f>AF224</f>
        <v>622.62</v>
      </c>
      <c r="DA224">
        <f>AJ224</f>
        <v>1.36</v>
      </c>
      <c r="DB224">
        <f t="shared" si="61"/>
        <v>31.13</v>
      </c>
      <c r="DC224">
        <f t="shared" si="62"/>
        <v>40.159999999999997</v>
      </c>
      <c r="DD224" t="s">
        <v>3</v>
      </c>
      <c r="DE224" t="s">
        <v>3</v>
      </c>
      <c r="DF224">
        <f t="shared" si="65"/>
        <v>0</v>
      </c>
      <c r="DG224">
        <f>ROUND(ROUND(AF224*AJ224,2)*CX224,2)</f>
        <v>176.97</v>
      </c>
      <c r="DH224">
        <f t="shared" si="57"/>
        <v>167.88</v>
      </c>
      <c r="DI224">
        <f t="shared" si="58"/>
        <v>0</v>
      </c>
      <c r="DJ224">
        <f>DG224+DH224</f>
        <v>344.85</v>
      </c>
      <c r="DK224">
        <v>0</v>
      </c>
      <c r="DL224" t="s">
        <v>455</v>
      </c>
      <c r="DM224">
        <v>6</v>
      </c>
      <c r="DN224" t="s">
        <v>443</v>
      </c>
      <c r="DO224">
        <v>1</v>
      </c>
    </row>
    <row r="225" spans="1:119" x14ac:dyDescent="0.2">
      <c r="A225">
        <f>ROW(Source!A353)</f>
        <v>353</v>
      </c>
      <c r="B225">
        <v>414086428</v>
      </c>
      <c r="C225">
        <v>414087523</v>
      </c>
      <c r="D225">
        <v>342765643</v>
      </c>
      <c r="E225">
        <v>1</v>
      </c>
      <c r="F225">
        <v>1</v>
      </c>
      <c r="G225">
        <v>1</v>
      </c>
      <c r="H225">
        <v>2</v>
      </c>
      <c r="I225" t="s">
        <v>456</v>
      </c>
      <c r="J225" t="s">
        <v>457</v>
      </c>
      <c r="K225" t="s">
        <v>458</v>
      </c>
      <c r="L225">
        <v>1368</v>
      </c>
      <c r="N225">
        <v>1011</v>
      </c>
      <c r="O225" t="s">
        <v>447</v>
      </c>
      <c r="P225" t="s">
        <v>447</v>
      </c>
      <c r="Q225">
        <v>1</v>
      </c>
      <c r="W225">
        <v>0</v>
      </c>
      <c r="X225">
        <v>1503848564</v>
      </c>
      <c r="Y225">
        <f t="shared" si="60"/>
        <v>0.18</v>
      </c>
      <c r="AA225">
        <v>0</v>
      </c>
      <c r="AB225">
        <v>583.05999999999995</v>
      </c>
      <c r="AC225">
        <v>597.98</v>
      </c>
      <c r="AD225">
        <v>0</v>
      </c>
      <c r="AE225">
        <v>0</v>
      </c>
      <c r="AF225">
        <v>477.92</v>
      </c>
      <c r="AG225">
        <v>597.98</v>
      </c>
      <c r="AH225">
        <v>0</v>
      </c>
      <c r="AI225">
        <v>1</v>
      </c>
      <c r="AJ225">
        <v>1.22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0.18</v>
      </c>
      <c r="AU225" t="s">
        <v>3</v>
      </c>
      <c r="AV225">
        <v>1</v>
      </c>
      <c r="AW225">
        <v>2</v>
      </c>
      <c r="AX225">
        <v>414087538</v>
      </c>
      <c r="AY225">
        <v>1</v>
      </c>
      <c r="AZ225">
        <v>0</v>
      </c>
      <c r="BA225">
        <v>216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86.025599999999997</v>
      </c>
      <c r="BL225">
        <v>107.63639999999999</v>
      </c>
      <c r="BM225">
        <v>0</v>
      </c>
      <c r="BN225">
        <v>0</v>
      </c>
      <c r="BO225">
        <v>0.18</v>
      </c>
      <c r="BP225">
        <v>1</v>
      </c>
      <c r="BQ225">
        <v>0</v>
      </c>
      <c r="BR225">
        <v>86.025599999999997</v>
      </c>
      <c r="BS225">
        <v>107.63639999999999</v>
      </c>
      <c r="BT225">
        <v>0</v>
      </c>
      <c r="BU225">
        <v>0</v>
      </c>
      <c r="BV225">
        <v>0.18</v>
      </c>
      <c r="BW225">
        <v>1</v>
      </c>
      <c r="CV225">
        <v>0</v>
      </c>
      <c r="CW225">
        <f>ROUND(Y225*Source!I353*DO225,7)</f>
        <v>0.75239999999999996</v>
      </c>
      <c r="CX225">
        <f>ROUND(Y225*Source!I353,7)</f>
        <v>0.75239999999999996</v>
      </c>
      <c r="CY225">
        <f>AB225</f>
        <v>583.05999999999995</v>
      </c>
      <c r="CZ225">
        <f>AF225</f>
        <v>477.92</v>
      </c>
      <c r="DA225">
        <f>AJ225</f>
        <v>1.22</v>
      </c>
      <c r="DB225">
        <f t="shared" si="61"/>
        <v>86.03</v>
      </c>
      <c r="DC225">
        <f t="shared" si="62"/>
        <v>107.64</v>
      </c>
      <c r="DD225" t="s">
        <v>3</v>
      </c>
      <c r="DE225" t="s">
        <v>3</v>
      </c>
      <c r="DF225">
        <f t="shared" si="65"/>
        <v>0</v>
      </c>
      <c r="DG225">
        <f>ROUND(ROUND(AF225*AJ225,2)*CX225,2)</f>
        <v>438.69</v>
      </c>
      <c r="DH225">
        <f t="shared" si="57"/>
        <v>449.92</v>
      </c>
      <c r="DI225">
        <f t="shared" si="58"/>
        <v>0</v>
      </c>
      <c r="DJ225">
        <f>DG225+DH225</f>
        <v>888.61</v>
      </c>
      <c r="DK225">
        <v>0</v>
      </c>
      <c r="DL225" t="s">
        <v>459</v>
      </c>
      <c r="DM225">
        <v>4</v>
      </c>
      <c r="DN225" t="s">
        <v>443</v>
      </c>
      <c r="DO225">
        <v>1</v>
      </c>
    </row>
    <row r="226" spans="1:119" x14ac:dyDescent="0.2">
      <c r="A226">
        <f>ROW(Source!A353)</f>
        <v>353</v>
      </c>
      <c r="B226">
        <v>414086428</v>
      </c>
      <c r="C226">
        <v>414087523</v>
      </c>
      <c r="D226">
        <v>342765856</v>
      </c>
      <c r="E226">
        <v>1</v>
      </c>
      <c r="F226">
        <v>1</v>
      </c>
      <c r="G226">
        <v>1</v>
      </c>
      <c r="H226">
        <v>2</v>
      </c>
      <c r="I226" t="s">
        <v>460</v>
      </c>
      <c r="J226" t="s">
        <v>461</v>
      </c>
      <c r="K226" t="s">
        <v>462</v>
      </c>
      <c r="L226">
        <v>1368</v>
      </c>
      <c r="N226">
        <v>1011</v>
      </c>
      <c r="O226" t="s">
        <v>447</v>
      </c>
      <c r="P226" t="s">
        <v>447</v>
      </c>
      <c r="Q226">
        <v>1</v>
      </c>
      <c r="W226">
        <v>0</v>
      </c>
      <c r="X226">
        <v>-2043737778</v>
      </c>
      <c r="Y226">
        <f t="shared" si="60"/>
        <v>4.79</v>
      </c>
      <c r="AA226">
        <v>0</v>
      </c>
      <c r="AB226">
        <v>146.6</v>
      </c>
      <c r="AC226">
        <v>0</v>
      </c>
      <c r="AD226">
        <v>0</v>
      </c>
      <c r="AE226">
        <v>0</v>
      </c>
      <c r="AF226">
        <v>115.43</v>
      </c>
      <c r="AG226">
        <v>0</v>
      </c>
      <c r="AH226">
        <v>0</v>
      </c>
      <c r="AI226">
        <v>1</v>
      </c>
      <c r="AJ226">
        <v>1.27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4.79</v>
      </c>
      <c r="AU226" t="s">
        <v>3</v>
      </c>
      <c r="AV226">
        <v>1</v>
      </c>
      <c r="AW226">
        <v>2</v>
      </c>
      <c r="AX226">
        <v>414087539</v>
      </c>
      <c r="AY226">
        <v>1</v>
      </c>
      <c r="AZ226">
        <v>0</v>
      </c>
      <c r="BA226">
        <v>217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552.90970000000004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552.90970000000004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f>ROUND(Y226*Source!I353*DO226,7)</f>
        <v>0</v>
      </c>
      <c r="CX226">
        <f>ROUND(Y226*Source!I353,7)</f>
        <v>20.022200000000002</v>
      </c>
      <c r="CY226">
        <f>AB226</f>
        <v>146.6</v>
      </c>
      <c r="CZ226">
        <f>AF226</f>
        <v>115.43</v>
      </c>
      <c r="DA226">
        <f>AJ226</f>
        <v>1.27</v>
      </c>
      <c r="DB226">
        <f t="shared" si="61"/>
        <v>552.91</v>
      </c>
      <c r="DC226">
        <f t="shared" si="62"/>
        <v>0</v>
      </c>
      <c r="DD226" t="s">
        <v>3</v>
      </c>
      <c r="DE226" t="s">
        <v>3</v>
      </c>
      <c r="DF226">
        <f t="shared" si="65"/>
        <v>0</v>
      </c>
      <c r="DG226">
        <f>ROUND(ROUND(AF226*AJ226,2)*CX226,2)</f>
        <v>2935.25</v>
      </c>
      <c r="DH226">
        <f t="shared" si="57"/>
        <v>0</v>
      </c>
      <c r="DI226">
        <f t="shared" si="58"/>
        <v>0</v>
      </c>
      <c r="DJ226">
        <f>DG226+DH226</f>
        <v>2935.25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ROW(Source!A353)</f>
        <v>353</v>
      </c>
      <c r="B227">
        <v>414086428</v>
      </c>
      <c r="C227">
        <v>414087523</v>
      </c>
      <c r="D227">
        <v>342766199</v>
      </c>
      <c r="E227">
        <v>1</v>
      </c>
      <c r="F227">
        <v>1</v>
      </c>
      <c r="G227">
        <v>1</v>
      </c>
      <c r="H227">
        <v>2</v>
      </c>
      <c r="I227" t="s">
        <v>463</v>
      </c>
      <c r="J227" t="s">
        <v>464</v>
      </c>
      <c r="K227" t="s">
        <v>465</v>
      </c>
      <c r="L227">
        <v>1368</v>
      </c>
      <c r="N227">
        <v>1011</v>
      </c>
      <c r="O227" t="s">
        <v>447</v>
      </c>
      <c r="P227" t="s">
        <v>447</v>
      </c>
      <c r="Q227">
        <v>1</v>
      </c>
      <c r="W227">
        <v>0</v>
      </c>
      <c r="X227">
        <v>680960372</v>
      </c>
      <c r="Y227">
        <f t="shared" si="60"/>
        <v>4.79</v>
      </c>
      <c r="AA227">
        <v>0</v>
      </c>
      <c r="AB227">
        <v>56.79</v>
      </c>
      <c r="AC227">
        <v>0</v>
      </c>
      <c r="AD227">
        <v>0</v>
      </c>
      <c r="AE227">
        <v>0</v>
      </c>
      <c r="AF227">
        <v>41.15</v>
      </c>
      <c r="AG227">
        <v>0</v>
      </c>
      <c r="AH227">
        <v>0</v>
      </c>
      <c r="AI227">
        <v>1</v>
      </c>
      <c r="AJ227">
        <v>1.38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4.79</v>
      </c>
      <c r="AU227" t="s">
        <v>3</v>
      </c>
      <c r="AV227">
        <v>1</v>
      </c>
      <c r="AW227">
        <v>2</v>
      </c>
      <c r="AX227">
        <v>414087540</v>
      </c>
      <c r="AY227">
        <v>1</v>
      </c>
      <c r="AZ227">
        <v>0</v>
      </c>
      <c r="BA227">
        <v>218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197.10849999999999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197.10849999999999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f>ROUND(Y227*Source!I353*DO227,7)</f>
        <v>0</v>
      </c>
      <c r="CX227">
        <f>ROUND(Y227*Source!I353,7)</f>
        <v>20.022200000000002</v>
      </c>
      <c r="CY227">
        <f>AB227</f>
        <v>56.79</v>
      </c>
      <c r="CZ227">
        <f>AF227</f>
        <v>41.15</v>
      </c>
      <c r="DA227">
        <f>AJ227</f>
        <v>1.38</v>
      </c>
      <c r="DB227">
        <f t="shared" si="61"/>
        <v>197.11</v>
      </c>
      <c r="DC227">
        <f t="shared" si="62"/>
        <v>0</v>
      </c>
      <c r="DD227" t="s">
        <v>3</v>
      </c>
      <c r="DE227" t="s">
        <v>3</v>
      </c>
      <c r="DF227">
        <f t="shared" si="65"/>
        <v>0</v>
      </c>
      <c r="DG227">
        <f>ROUND(ROUND(AF227*AJ227,2)*CX227,2)</f>
        <v>1137.06</v>
      </c>
      <c r="DH227">
        <f t="shared" si="57"/>
        <v>0</v>
      </c>
      <c r="DI227">
        <f t="shared" si="58"/>
        <v>0</v>
      </c>
      <c r="DJ227">
        <f>DG227+DH227</f>
        <v>1137.06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ROW(Source!A353)</f>
        <v>353</v>
      </c>
      <c r="B228">
        <v>414086428</v>
      </c>
      <c r="C228">
        <v>414087523</v>
      </c>
      <c r="D228">
        <v>342718355</v>
      </c>
      <c r="E228">
        <v>1</v>
      </c>
      <c r="F228">
        <v>1</v>
      </c>
      <c r="G228">
        <v>1</v>
      </c>
      <c r="H228">
        <v>3</v>
      </c>
      <c r="I228" t="s">
        <v>466</v>
      </c>
      <c r="J228" t="s">
        <v>467</v>
      </c>
      <c r="K228" t="s">
        <v>468</v>
      </c>
      <c r="L228">
        <v>1346</v>
      </c>
      <c r="N228">
        <v>1009</v>
      </c>
      <c r="O228" t="s">
        <v>49</v>
      </c>
      <c r="P228" t="s">
        <v>49</v>
      </c>
      <c r="Q228">
        <v>1</v>
      </c>
      <c r="W228">
        <v>0</v>
      </c>
      <c r="X228">
        <v>-1749521197</v>
      </c>
      <c r="Y228">
        <f t="shared" si="60"/>
        <v>0.75</v>
      </c>
      <c r="AA228">
        <v>80.8</v>
      </c>
      <c r="AB228">
        <v>0</v>
      </c>
      <c r="AC228">
        <v>0</v>
      </c>
      <c r="AD228">
        <v>0</v>
      </c>
      <c r="AE228">
        <v>56.11</v>
      </c>
      <c r="AF228">
        <v>0</v>
      </c>
      <c r="AG228">
        <v>0</v>
      </c>
      <c r="AH228">
        <v>0</v>
      </c>
      <c r="AI228">
        <v>1.44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0.75</v>
      </c>
      <c r="AU228" t="s">
        <v>3</v>
      </c>
      <c r="AV228">
        <v>0</v>
      </c>
      <c r="AW228">
        <v>2</v>
      </c>
      <c r="AX228">
        <v>414087541</v>
      </c>
      <c r="AY228">
        <v>1</v>
      </c>
      <c r="AZ228">
        <v>0</v>
      </c>
      <c r="BA228">
        <v>219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42.082499999999996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42.082499999999996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v>0</v>
      </c>
      <c r="CX228">
        <f>ROUND(Y228*Source!I353,7)</f>
        <v>3.1349999999999998</v>
      </c>
      <c r="CY228">
        <f>AA228</f>
        <v>80.8</v>
      </c>
      <c r="CZ228">
        <f>AE228</f>
        <v>56.11</v>
      </c>
      <c r="DA228">
        <f>AI228</f>
        <v>1.44</v>
      </c>
      <c r="DB228">
        <f t="shared" si="61"/>
        <v>42.08</v>
      </c>
      <c r="DC228">
        <f t="shared" si="62"/>
        <v>0</v>
      </c>
      <c r="DD228" t="s">
        <v>3</v>
      </c>
      <c r="DE228" t="s">
        <v>3</v>
      </c>
      <c r="DF228">
        <f>ROUND(ROUND(AE228*AI228,2)*CX228,2)</f>
        <v>253.31</v>
      </c>
      <c r="DG228">
        <f t="shared" ref="DG228:DG234" si="66">ROUND(ROUND(AF228,2)*CX228,2)</f>
        <v>0</v>
      </c>
      <c r="DH228">
        <f t="shared" si="57"/>
        <v>0</v>
      </c>
      <c r="DI228">
        <f t="shared" si="58"/>
        <v>0</v>
      </c>
      <c r="DJ228">
        <f>DF228</f>
        <v>253.31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ROW(Source!A353)</f>
        <v>353</v>
      </c>
      <c r="B229">
        <v>414086428</v>
      </c>
      <c r="C229">
        <v>414087523</v>
      </c>
      <c r="D229">
        <v>342643904</v>
      </c>
      <c r="E229">
        <v>113</v>
      </c>
      <c r="F229">
        <v>1</v>
      </c>
      <c r="G229">
        <v>1</v>
      </c>
      <c r="H229">
        <v>3</v>
      </c>
      <c r="I229" t="s">
        <v>52</v>
      </c>
      <c r="J229" t="s">
        <v>3</v>
      </c>
      <c r="K229" t="s">
        <v>53</v>
      </c>
      <c r="L229">
        <v>1346</v>
      </c>
      <c r="N229">
        <v>1009</v>
      </c>
      <c r="O229" t="s">
        <v>49</v>
      </c>
      <c r="P229" t="s">
        <v>49</v>
      </c>
      <c r="Q229">
        <v>1</v>
      </c>
      <c r="W229">
        <v>0</v>
      </c>
      <c r="X229">
        <v>1535059920</v>
      </c>
      <c r="Y229">
        <f t="shared" si="60"/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1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0</v>
      </c>
      <c r="AU229" t="s">
        <v>3</v>
      </c>
      <c r="AV229">
        <v>0</v>
      </c>
      <c r="AW229">
        <v>2</v>
      </c>
      <c r="AX229">
        <v>414087542</v>
      </c>
      <c r="AY229">
        <v>1</v>
      </c>
      <c r="AZ229">
        <v>0</v>
      </c>
      <c r="BA229">
        <v>220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ROUND(Y229*Source!I353,7)</f>
        <v>0</v>
      </c>
      <c r="CY229">
        <f>AA229</f>
        <v>0</v>
      </c>
      <c r="CZ229">
        <f>AE229</f>
        <v>0</v>
      </c>
      <c r="DA229">
        <f>AI229</f>
        <v>1</v>
      </c>
      <c r="DB229">
        <f t="shared" si="61"/>
        <v>0</v>
      </c>
      <c r="DC229">
        <f t="shared" si="62"/>
        <v>0</v>
      </c>
      <c r="DD229" t="s">
        <v>3</v>
      </c>
      <c r="DE229" t="s">
        <v>3</v>
      </c>
      <c r="DF229">
        <f>ROUND(ROUND(AE229,2)*CX229,2)</f>
        <v>0</v>
      </c>
      <c r="DG229">
        <f t="shared" si="66"/>
        <v>0</v>
      </c>
      <c r="DH229">
        <f t="shared" si="57"/>
        <v>0</v>
      </c>
      <c r="DI229">
        <f t="shared" si="58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ROW(Source!A353)</f>
        <v>353</v>
      </c>
      <c r="B230">
        <v>414086428</v>
      </c>
      <c r="C230">
        <v>414087523</v>
      </c>
      <c r="D230">
        <v>342643972</v>
      </c>
      <c r="E230">
        <v>113</v>
      </c>
      <c r="F230">
        <v>1</v>
      </c>
      <c r="G230">
        <v>1</v>
      </c>
      <c r="H230">
        <v>3</v>
      </c>
      <c r="I230" t="s">
        <v>55</v>
      </c>
      <c r="J230" t="s">
        <v>3</v>
      </c>
      <c r="K230" t="s">
        <v>56</v>
      </c>
      <c r="L230">
        <v>1346</v>
      </c>
      <c r="N230">
        <v>1009</v>
      </c>
      <c r="O230" t="s">
        <v>49</v>
      </c>
      <c r="P230" t="s">
        <v>49</v>
      </c>
      <c r="Q230">
        <v>1</v>
      </c>
      <c r="W230">
        <v>0</v>
      </c>
      <c r="X230">
        <v>-1357725944</v>
      </c>
      <c r="Y230">
        <f t="shared" si="60"/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0</v>
      </c>
      <c r="AU230" t="s">
        <v>3</v>
      </c>
      <c r="AV230">
        <v>0</v>
      </c>
      <c r="AW230">
        <v>2</v>
      </c>
      <c r="AX230">
        <v>414087543</v>
      </c>
      <c r="AY230">
        <v>1</v>
      </c>
      <c r="AZ230">
        <v>0</v>
      </c>
      <c r="BA230">
        <v>221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ROUND(Y230*Source!I353,7)</f>
        <v>0</v>
      </c>
      <c r="CY230">
        <f>AA230</f>
        <v>0</v>
      </c>
      <c r="CZ230">
        <f>AE230</f>
        <v>0</v>
      </c>
      <c r="DA230">
        <f>AI230</f>
        <v>1</v>
      </c>
      <c r="DB230">
        <f t="shared" si="61"/>
        <v>0</v>
      </c>
      <c r="DC230">
        <f t="shared" si="62"/>
        <v>0</v>
      </c>
      <c r="DD230" t="s">
        <v>3</v>
      </c>
      <c r="DE230" t="s">
        <v>3</v>
      </c>
      <c r="DF230">
        <f>ROUND(ROUND(AE230,2)*CX230,2)</f>
        <v>0</v>
      </c>
      <c r="DG230">
        <f t="shared" si="66"/>
        <v>0</v>
      </c>
      <c r="DH230">
        <f t="shared" si="57"/>
        <v>0</v>
      </c>
      <c r="DI230">
        <f t="shared" si="58"/>
        <v>0</v>
      </c>
      <c r="DJ230">
        <f>DF230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ROW(Source!A353)</f>
        <v>353</v>
      </c>
      <c r="B231">
        <v>414086428</v>
      </c>
      <c r="C231">
        <v>414087523</v>
      </c>
      <c r="D231">
        <v>342736178</v>
      </c>
      <c r="E231">
        <v>1</v>
      </c>
      <c r="F231">
        <v>1</v>
      </c>
      <c r="G231">
        <v>1</v>
      </c>
      <c r="H231">
        <v>3</v>
      </c>
      <c r="I231" t="s">
        <v>469</v>
      </c>
      <c r="J231" t="s">
        <v>470</v>
      </c>
      <c r="K231" t="s">
        <v>471</v>
      </c>
      <c r="L231">
        <v>1346</v>
      </c>
      <c r="N231">
        <v>1009</v>
      </c>
      <c r="O231" t="s">
        <v>49</v>
      </c>
      <c r="P231" t="s">
        <v>49</v>
      </c>
      <c r="Q231">
        <v>1</v>
      </c>
      <c r="W231">
        <v>0</v>
      </c>
      <c r="X231">
        <v>1345525934</v>
      </c>
      <c r="Y231">
        <f t="shared" si="60"/>
        <v>17.78</v>
      </c>
      <c r="AA231">
        <v>79.39</v>
      </c>
      <c r="AB231">
        <v>0</v>
      </c>
      <c r="AC231">
        <v>0</v>
      </c>
      <c r="AD231">
        <v>0</v>
      </c>
      <c r="AE231">
        <v>60.6</v>
      </c>
      <c r="AF231">
        <v>0</v>
      </c>
      <c r="AG231">
        <v>0</v>
      </c>
      <c r="AH231">
        <v>0</v>
      </c>
      <c r="AI231">
        <v>1.31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17.78</v>
      </c>
      <c r="AU231" t="s">
        <v>3</v>
      </c>
      <c r="AV231">
        <v>0</v>
      </c>
      <c r="AW231">
        <v>2</v>
      </c>
      <c r="AX231">
        <v>414087544</v>
      </c>
      <c r="AY231">
        <v>1</v>
      </c>
      <c r="AZ231">
        <v>0</v>
      </c>
      <c r="BA231">
        <v>222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1077.4680000000001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1077.4680000000001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ROUND(Y231*Source!I353,7)</f>
        <v>74.320400000000006</v>
      </c>
      <c r="CY231">
        <f>AA231</f>
        <v>79.39</v>
      </c>
      <c r="CZ231">
        <f>AE231</f>
        <v>60.6</v>
      </c>
      <c r="DA231">
        <f>AI231</f>
        <v>1.31</v>
      </c>
      <c r="DB231">
        <f t="shared" si="61"/>
        <v>1077.47</v>
      </c>
      <c r="DC231">
        <f t="shared" si="62"/>
        <v>0</v>
      </c>
      <c r="DD231" t="s">
        <v>3</v>
      </c>
      <c r="DE231" t="s">
        <v>3</v>
      </c>
      <c r="DF231">
        <f>ROUND(ROUND(AE231*AI231,2)*CX231,2)</f>
        <v>5900.3</v>
      </c>
      <c r="DG231">
        <f t="shared" si="66"/>
        <v>0</v>
      </c>
      <c r="DH231">
        <f t="shared" si="57"/>
        <v>0</v>
      </c>
      <c r="DI231">
        <f t="shared" si="58"/>
        <v>0</v>
      </c>
      <c r="DJ231">
        <f>DF231</f>
        <v>5900.3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ROW(Source!A353)</f>
        <v>353</v>
      </c>
      <c r="B232">
        <v>414086428</v>
      </c>
      <c r="C232">
        <v>414087523</v>
      </c>
      <c r="D232">
        <v>0</v>
      </c>
      <c r="E232">
        <v>1</v>
      </c>
      <c r="F232">
        <v>1</v>
      </c>
      <c r="G232">
        <v>1</v>
      </c>
      <c r="H232">
        <v>3</v>
      </c>
      <c r="I232" t="s">
        <v>47</v>
      </c>
      <c r="J232" t="s">
        <v>3</v>
      </c>
      <c r="K232" t="s">
        <v>48</v>
      </c>
      <c r="L232">
        <v>1346</v>
      </c>
      <c r="N232">
        <v>1009</v>
      </c>
      <c r="O232" t="s">
        <v>49</v>
      </c>
      <c r="P232" t="s">
        <v>49</v>
      </c>
      <c r="Q232">
        <v>1</v>
      </c>
      <c r="W232">
        <v>0</v>
      </c>
      <c r="X232">
        <v>-487190639</v>
      </c>
      <c r="Y232">
        <f t="shared" si="60"/>
        <v>80</v>
      </c>
      <c r="AA232">
        <v>625</v>
      </c>
      <c r="AB232">
        <v>0</v>
      </c>
      <c r="AC232">
        <v>0</v>
      </c>
      <c r="AD232">
        <v>0</v>
      </c>
      <c r="AE232">
        <v>625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80</v>
      </c>
      <c r="AU232" t="s">
        <v>3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ROUND(Y232*Source!I353,7)</f>
        <v>334.4</v>
      </c>
      <c r="CY232">
        <f>AA232</f>
        <v>625</v>
      </c>
      <c r="CZ232">
        <f>AE232</f>
        <v>625</v>
      </c>
      <c r="DA232">
        <f>AI232</f>
        <v>1</v>
      </c>
      <c r="DB232">
        <f t="shared" si="61"/>
        <v>50000</v>
      </c>
      <c r="DC232">
        <f t="shared" si="62"/>
        <v>0</v>
      </c>
      <c r="DD232" t="s">
        <v>3</v>
      </c>
      <c r="DE232" t="s">
        <v>3</v>
      </c>
      <c r="DF232">
        <f t="shared" ref="DF232:DF238" si="67">ROUND(ROUND(AE232,2)*CX232,2)</f>
        <v>209000</v>
      </c>
      <c r="DG232">
        <f t="shared" si="66"/>
        <v>0</v>
      </c>
      <c r="DH232">
        <f t="shared" si="57"/>
        <v>0</v>
      </c>
      <c r="DI232">
        <f t="shared" si="58"/>
        <v>0</v>
      </c>
      <c r="DJ232">
        <f>DF232</f>
        <v>209000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ROW(Source!A357)</f>
        <v>357</v>
      </c>
      <c r="B233">
        <v>414086428</v>
      </c>
      <c r="C233">
        <v>414087548</v>
      </c>
      <c r="D233">
        <v>342640199</v>
      </c>
      <c r="E233">
        <v>113</v>
      </c>
      <c r="F233">
        <v>1</v>
      </c>
      <c r="G233">
        <v>1</v>
      </c>
      <c r="H233">
        <v>1</v>
      </c>
      <c r="I233" t="s">
        <v>448</v>
      </c>
      <c r="J233" t="s">
        <v>3</v>
      </c>
      <c r="K233" t="s">
        <v>449</v>
      </c>
      <c r="L233">
        <v>1191</v>
      </c>
      <c r="N233">
        <v>1013</v>
      </c>
      <c r="O233" t="s">
        <v>443</v>
      </c>
      <c r="P233" t="s">
        <v>443</v>
      </c>
      <c r="Q233">
        <v>1</v>
      </c>
      <c r="W233">
        <v>0</v>
      </c>
      <c r="X233">
        <v>1426738182</v>
      </c>
      <c r="Y233">
        <f t="shared" si="60"/>
        <v>4.3600000000000003</v>
      </c>
      <c r="AA233">
        <v>0</v>
      </c>
      <c r="AB233">
        <v>0</v>
      </c>
      <c r="AC233">
        <v>0</v>
      </c>
      <c r="AD233">
        <v>537.73</v>
      </c>
      <c r="AE233">
        <v>0</v>
      </c>
      <c r="AF233">
        <v>0</v>
      </c>
      <c r="AG233">
        <v>0</v>
      </c>
      <c r="AH233">
        <v>537.73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4.3600000000000003</v>
      </c>
      <c r="AU233" t="s">
        <v>3</v>
      </c>
      <c r="AV233">
        <v>1</v>
      </c>
      <c r="AW233">
        <v>2</v>
      </c>
      <c r="AX233">
        <v>414087559</v>
      </c>
      <c r="AY233">
        <v>1</v>
      </c>
      <c r="AZ233">
        <v>0</v>
      </c>
      <c r="BA233">
        <v>223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2344.5028000000002</v>
      </c>
      <c r="BN233">
        <v>4.3600000000000003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2344.5028000000002</v>
      </c>
      <c r="BU233">
        <v>4.3600000000000003</v>
      </c>
      <c r="BV233">
        <v>0</v>
      </c>
      <c r="BW233">
        <v>1</v>
      </c>
      <c r="CU233">
        <f>ROUND(AT233*Source!I357*AH233*AL233,2)</f>
        <v>9800.02</v>
      </c>
      <c r="CV233">
        <f>ROUND(Y233*Source!I357,7)</f>
        <v>18.224799999999998</v>
      </c>
      <c r="CW233">
        <v>0</v>
      </c>
      <c r="CX233">
        <f>ROUND(Y233*Source!I357,7)</f>
        <v>18.224799999999998</v>
      </c>
      <c r="CY233">
        <f>AD233</f>
        <v>537.73</v>
      </c>
      <c r="CZ233">
        <f>AH233</f>
        <v>537.73</v>
      </c>
      <c r="DA233">
        <f>AL233</f>
        <v>1</v>
      </c>
      <c r="DB233">
        <f t="shared" si="61"/>
        <v>2344.5</v>
      </c>
      <c r="DC233">
        <f t="shared" si="62"/>
        <v>0</v>
      </c>
      <c r="DD233" t="s">
        <v>3</v>
      </c>
      <c r="DE233" t="s">
        <v>3</v>
      </c>
      <c r="DF233">
        <f t="shared" si="67"/>
        <v>0</v>
      </c>
      <c r="DG233">
        <f t="shared" si="66"/>
        <v>0</v>
      </c>
      <c r="DH233">
        <f t="shared" si="57"/>
        <v>0</v>
      </c>
      <c r="DI233">
        <f t="shared" si="58"/>
        <v>9800.02</v>
      </c>
      <c r="DJ233">
        <f>DI233</f>
        <v>9800.02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ROW(Source!A357)</f>
        <v>357</v>
      </c>
      <c r="B234">
        <v>414086428</v>
      </c>
      <c r="C234">
        <v>414087548</v>
      </c>
      <c r="D234">
        <v>342640393</v>
      </c>
      <c r="E234">
        <v>113</v>
      </c>
      <c r="F234">
        <v>1</v>
      </c>
      <c r="G234">
        <v>1</v>
      </c>
      <c r="H234">
        <v>1</v>
      </c>
      <c r="I234" t="s">
        <v>450</v>
      </c>
      <c r="J234" t="s">
        <v>3</v>
      </c>
      <c r="K234" t="s">
        <v>451</v>
      </c>
      <c r="L234">
        <v>1191</v>
      </c>
      <c r="N234">
        <v>1013</v>
      </c>
      <c r="O234" t="s">
        <v>443</v>
      </c>
      <c r="P234" t="s">
        <v>443</v>
      </c>
      <c r="Q234">
        <v>1</v>
      </c>
      <c r="W234">
        <v>0</v>
      </c>
      <c r="X234">
        <v>-1417349443</v>
      </c>
      <c r="Y234">
        <f t="shared" ref="Y234:Y252" si="68">AT234</f>
        <v>0.12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0.12</v>
      </c>
      <c r="AU234" t="s">
        <v>3</v>
      </c>
      <c r="AV234">
        <v>2</v>
      </c>
      <c r="AW234">
        <v>2</v>
      </c>
      <c r="AX234">
        <v>414087560</v>
      </c>
      <c r="AY234">
        <v>1</v>
      </c>
      <c r="AZ234">
        <v>0</v>
      </c>
      <c r="BA234">
        <v>224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ROUND(Y234*Source!I357,7)</f>
        <v>0.50160000000000005</v>
      </c>
      <c r="CY234">
        <f>AD234</f>
        <v>0</v>
      </c>
      <c r="CZ234">
        <f>AH234</f>
        <v>0</v>
      </c>
      <c r="DA234">
        <f>AL234</f>
        <v>1</v>
      </c>
      <c r="DB234">
        <f t="shared" ref="DB234:DB252" si="69">ROUND(ROUND(AT234*CZ234,2),6)</f>
        <v>0</v>
      </c>
      <c r="DC234">
        <f t="shared" ref="DC234:DC252" si="70">ROUND(ROUND(AT234*AG234,2),6)</f>
        <v>0</v>
      </c>
      <c r="DD234" t="s">
        <v>3</v>
      </c>
      <c r="DE234" t="s">
        <v>3</v>
      </c>
      <c r="DF234">
        <f t="shared" si="67"/>
        <v>0</v>
      </c>
      <c r="DG234">
        <f t="shared" si="66"/>
        <v>0</v>
      </c>
      <c r="DH234">
        <f t="shared" si="57"/>
        <v>0</v>
      </c>
      <c r="DI234">
        <f t="shared" si="58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ROW(Source!A357)</f>
        <v>357</v>
      </c>
      <c r="B235">
        <v>414086428</v>
      </c>
      <c r="C235">
        <v>414087548</v>
      </c>
      <c r="D235">
        <v>342764689</v>
      </c>
      <c r="E235">
        <v>1</v>
      </c>
      <c r="F235">
        <v>1</v>
      </c>
      <c r="G235">
        <v>1</v>
      </c>
      <c r="H235">
        <v>2</v>
      </c>
      <c r="I235" t="s">
        <v>452</v>
      </c>
      <c r="J235" t="s">
        <v>453</v>
      </c>
      <c r="K235" t="s">
        <v>454</v>
      </c>
      <c r="L235">
        <v>1368</v>
      </c>
      <c r="N235">
        <v>1011</v>
      </c>
      <c r="O235" t="s">
        <v>447</v>
      </c>
      <c r="P235" t="s">
        <v>447</v>
      </c>
      <c r="Q235">
        <v>1</v>
      </c>
      <c r="W235">
        <v>0</v>
      </c>
      <c r="X235">
        <v>1047952000</v>
      </c>
      <c r="Y235">
        <f t="shared" si="68"/>
        <v>0.01</v>
      </c>
      <c r="AA235">
        <v>0</v>
      </c>
      <c r="AB235">
        <v>846.76</v>
      </c>
      <c r="AC235">
        <v>803.25</v>
      </c>
      <c r="AD235">
        <v>0</v>
      </c>
      <c r="AE235">
        <v>0</v>
      </c>
      <c r="AF235">
        <v>622.62</v>
      </c>
      <c r="AG235">
        <v>803.25</v>
      </c>
      <c r="AH235">
        <v>0</v>
      </c>
      <c r="AI235">
        <v>1</v>
      </c>
      <c r="AJ235">
        <v>1.36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0.01</v>
      </c>
      <c r="AU235" t="s">
        <v>3</v>
      </c>
      <c r="AV235">
        <v>1</v>
      </c>
      <c r="AW235">
        <v>2</v>
      </c>
      <c r="AX235">
        <v>414087561</v>
      </c>
      <c r="AY235">
        <v>1</v>
      </c>
      <c r="AZ235">
        <v>0</v>
      </c>
      <c r="BA235">
        <v>225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6.2262000000000004</v>
      </c>
      <c r="BL235">
        <v>8.0325000000000006</v>
      </c>
      <c r="BM235">
        <v>0</v>
      </c>
      <c r="BN235">
        <v>0</v>
      </c>
      <c r="BO235">
        <v>0.01</v>
      </c>
      <c r="BP235">
        <v>1</v>
      </c>
      <c r="BQ235">
        <v>0</v>
      </c>
      <c r="BR235">
        <v>6.2262000000000004</v>
      </c>
      <c r="BS235">
        <v>8.0325000000000006</v>
      </c>
      <c r="BT235">
        <v>0</v>
      </c>
      <c r="BU235">
        <v>0</v>
      </c>
      <c r="BV235">
        <v>0.01</v>
      </c>
      <c r="BW235">
        <v>1</v>
      </c>
      <c r="CV235">
        <v>0</v>
      </c>
      <c r="CW235">
        <f>ROUND(Y235*Source!I357*DO235,7)</f>
        <v>4.1799999999999997E-2</v>
      </c>
      <c r="CX235">
        <f>ROUND(Y235*Source!I357,7)</f>
        <v>4.1799999999999997E-2</v>
      </c>
      <c r="CY235">
        <f>AB235</f>
        <v>846.76</v>
      </c>
      <c r="CZ235">
        <f>AF235</f>
        <v>622.62</v>
      </c>
      <c r="DA235">
        <f>AJ235</f>
        <v>1.36</v>
      </c>
      <c r="DB235">
        <f t="shared" si="69"/>
        <v>6.23</v>
      </c>
      <c r="DC235">
        <f t="shared" si="70"/>
        <v>8.0299999999999994</v>
      </c>
      <c r="DD235" t="s">
        <v>3</v>
      </c>
      <c r="DE235" t="s">
        <v>3</v>
      </c>
      <c r="DF235">
        <f t="shared" si="67"/>
        <v>0</v>
      </c>
      <c r="DG235">
        <f>ROUND(ROUND(AF235*AJ235,2)*CX235,2)</f>
        <v>35.39</v>
      </c>
      <c r="DH235">
        <f t="shared" si="57"/>
        <v>33.58</v>
      </c>
      <c r="DI235">
        <f t="shared" si="58"/>
        <v>0</v>
      </c>
      <c r="DJ235">
        <f>DG235+DH235</f>
        <v>68.97</v>
      </c>
      <c r="DK235">
        <v>0</v>
      </c>
      <c r="DL235" t="s">
        <v>455</v>
      </c>
      <c r="DM235">
        <v>6</v>
      </c>
      <c r="DN235" t="s">
        <v>443</v>
      </c>
      <c r="DO235">
        <v>1</v>
      </c>
    </row>
    <row r="236" spans="1:119" x14ac:dyDescent="0.2">
      <c r="A236">
        <f>ROW(Source!A357)</f>
        <v>357</v>
      </c>
      <c r="B236">
        <v>414086428</v>
      </c>
      <c r="C236">
        <v>414087548</v>
      </c>
      <c r="D236">
        <v>342765643</v>
      </c>
      <c r="E236">
        <v>1</v>
      </c>
      <c r="F236">
        <v>1</v>
      </c>
      <c r="G236">
        <v>1</v>
      </c>
      <c r="H236">
        <v>2</v>
      </c>
      <c r="I236" t="s">
        <v>456</v>
      </c>
      <c r="J236" t="s">
        <v>457</v>
      </c>
      <c r="K236" t="s">
        <v>458</v>
      </c>
      <c r="L236">
        <v>1368</v>
      </c>
      <c r="N236">
        <v>1011</v>
      </c>
      <c r="O236" t="s">
        <v>447</v>
      </c>
      <c r="P236" t="s">
        <v>447</v>
      </c>
      <c r="Q236">
        <v>1</v>
      </c>
      <c r="W236">
        <v>0</v>
      </c>
      <c r="X236">
        <v>1503848564</v>
      </c>
      <c r="Y236">
        <f t="shared" si="68"/>
        <v>0.11</v>
      </c>
      <c r="AA236">
        <v>0</v>
      </c>
      <c r="AB236">
        <v>583.05999999999995</v>
      </c>
      <c r="AC236">
        <v>597.98</v>
      </c>
      <c r="AD236">
        <v>0</v>
      </c>
      <c r="AE236">
        <v>0</v>
      </c>
      <c r="AF236">
        <v>477.92</v>
      </c>
      <c r="AG236">
        <v>597.98</v>
      </c>
      <c r="AH236">
        <v>0</v>
      </c>
      <c r="AI236">
        <v>1</v>
      </c>
      <c r="AJ236">
        <v>1.22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0.11</v>
      </c>
      <c r="AU236" t="s">
        <v>3</v>
      </c>
      <c r="AV236">
        <v>1</v>
      </c>
      <c r="AW236">
        <v>2</v>
      </c>
      <c r="AX236">
        <v>414087562</v>
      </c>
      <c r="AY236">
        <v>1</v>
      </c>
      <c r="AZ236">
        <v>0</v>
      </c>
      <c r="BA236">
        <v>226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52.571200000000005</v>
      </c>
      <c r="BL236">
        <v>65.777799999999999</v>
      </c>
      <c r="BM236">
        <v>0</v>
      </c>
      <c r="BN236">
        <v>0</v>
      </c>
      <c r="BO236">
        <v>0.11</v>
      </c>
      <c r="BP236">
        <v>1</v>
      </c>
      <c r="BQ236">
        <v>0</v>
      </c>
      <c r="BR236">
        <v>52.571200000000005</v>
      </c>
      <c r="BS236">
        <v>65.777799999999999</v>
      </c>
      <c r="BT236">
        <v>0</v>
      </c>
      <c r="BU236">
        <v>0</v>
      </c>
      <c r="BV236">
        <v>0.11</v>
      </c>
      <c r="BW236">
        <v>1</v>
      </c>
      <c r="CV236">
        <v>0</v>
      </c>
      <c r="CW236">
        <f>ROUND(Y236*Source!I357*DO236,7)</f>
        <v>0.45979999999999999</v>
      </c>
      <c r="CX236">
        <f>ROUND(Y236*Source!I357,7)</f>
        <v>0.45979999999999999</v>
      </c>
      <c r="CY236">
        <f>AB236</f>
        <v>583.05999999999995</v>
      </c>
      <c r="CZ236">
        <f>AF236</f>
        <v>477.92</v>
      </c>
      <c r="DA236">
        <f>AJ236</f>
        <v>1.22</v>
      </c>
      <c r="DB236">
        <f t="shared" si="69"/>
        <v>52.57</v>
      </c>
      <c r="DC236">
        <f t="shared" si="70"/>
        <v>65.78</v>
      </c>
      <c r="DD236" t="s">
        <v>3</v>
      </c>
      <c r="DE236" t="s">
        <v>3</v>
      </c>
      <c r="DF236">
        <f t="shared" si="67"/>
        <v>0</v>
      </c>
      <c r="DG236">
        <f>ROUND(ROUND(AF236*AJ236,2)*CX236,2)</f>
        <v>268.08999999999997</v>
      </c>
      <c r="DH236">
        <f t="shared" si="57"/>
        <v>274.95</v>
      </c>
      <c r="DI236">
        <f t="shared" si="58"/>
        <v>0</v>
      </c>
      <c r="DJ236">
        <f>DG236+DH236</f>
        <v>543.04</v>
      </c>
      <c r="DK236">
        <v>0</v>
      </c>
      <c r="DL236" t="s">
        <v>459</v>
      </c>
      <c r="DM236">
        <v>4</v>
      </c>
      <c r="DN236" t="s">
        <v>443</v>
      </c>
      <c r="DO236">
        <v>1</v>
      </c>
    </row>
    <row r="237" spans="1:119" x14ac:dyDescent="0.2">
      <c r="A237">
        <f>ROW(Source!A357)</f>
        <v>357</v>
      </c>
      <c r="B237">
        <v>414086428</v>
      </c>
      <c r="C237">
        <v>414087548</v>
      </c>
      <c r="D237">
        <v>342765856</v>
      </c>
      <c r="E237">
        <v>1</v>
      </c>
      <c r="F237">
        <v>1</v>
      </c>
      <c r="G237">
        <v>1</v>
      </c>
      <c r="H237">
        <v>2</v>
      </c>
      <c r="I237" t="s">
        <v>460</v>
      </c>
      <c r="J237" t="s">
        <v>461</v>
      </c>
      <c r="K237" t="s">
        <v>462</v>
      </c>
      <c r="L237">
        <v>1368</v>
      </c>
      <c r="N237">
        <v>1011</v>
      </c>
      <c r="O237" t="s">
        <v>447</v>
      </c>
      <c r="P237" t="s">
        <v>447</v>
      </c>
      <c r="Q237">
        <v>1</v>
      </c>
      <c r="W237">
        <v>0</v>
      </c>
      <c r="X237">
        <v>-2043737778</v>
      </c>
      <c r="Y237">
        <f t="shared" si="68"/>
        <v>1.75</v>
      </c>
      <c r="AA237">
        <v>0</v>
      </c>
      <c r="AB237">
        <v>146.6</v>
      </c>
      <c r="AC237">
        <v>0</v>
      </c>
      <c r="AD237">
        <v>0</v>
      </c>
      <c r="AE237">
        <v>0</v>
      </c>
      <c r="AF237">
        <v>115.43</v>
      </c>
      <c r="AG237">
        <v>0</v>
      </c>
      <c r="AH237">
        <v>0</v>
      </c>
      <c r="AI237">
        <v>1</v>
      </c>
      <c r="AJ237">
        <v>1.27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1.75</v>
      </c>
      <c r="AU237" t="s">
        <v>3</v>
      </c>
      <c r="AV237">
        <v>1</v>
      </c>
      <c r="AW237">
        <v>2</v>
      </c>
      <c r="AX237">
        <v>414087563</v>
      </c>
      <c r="AY237">
        <v>1</v>
      </c>
      <c r="AZ237">
        <v>0</v>
      </c>
      <c r="BA237">
        <v>227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202.0025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202.0025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ROUND(Y237*Source!I357*DO237,7)</f>
        <v>0</v>
      </c>
      <c r="CX237">
        <f>ROUND(Y237*Source!I357,7)</f>
        <v>7.3150000000000004</v>
      </c>
      <c r="CY237">
        <f>AB237</f>
        <v>146.6</v>
      </c>
      <c r="CZ237">
        <f>AF237</f>
        <v>115.43</v>
      </c>
      <c r="DA237">
        <f>AJ237</f>
        <v>1.27</v>
      </c>
      <c r="DB237">
        <f t="shared" si="69"/>
        <v>202</v>
      </c>
      <c r="DC237">
        <f t="shared" si="70"/>
        <v>0</v>
      </c>
      <c r="DD237" t="s">
        <v>3</v>
      </c>
      <c r="DE237" t="s">
        <v>3</v>
      </c>
      <c r="DF237">
        <f t="shared" si="67"/>
        <v>0</v>
      </c>
      <c r="DG237">
        <f>ROUND(ROUND(AF237*AJ237,2)*CX237,2)</f>
        <v>1072.3800000000001</v>
      </c>
      <c r="DH237">
        <f t="shared" si="57"/>
        <v>0</v>
      </c>
      <c r="DI237">
        <f t="shared" si="58"/>
        <v>0</v>
      </c>
      <c r="DJ237">
        <f>DG237+DH237</f>
        <v>1072.3800000000001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ROW(Source!A357)</f>
        <v>357</v>
      </c>
      <c r="B238">
        <v>414086428</v>
      </c>
      <c r="C238">
        <v>414087548</v>
      </c>
      <c r="D238">
        <v>342766199</v>
      </c>
      <c r="E238">
        <v>1</v>
      </c>
      <c r="F238">
        <v>1</v>
      </c>
      <c r="G238">
        <v>1</v>
      </c>
      <c r="H238">
        <v>2</v>
      </c>
      <c r="I238" t="s">
        <v>463</v>
      </c>
      <c r="J238" t="s">
        <v>464</v>
      </c>
      <c r="K238" t="s">
        <v>465</v>
      </c>
      <c r="L238">
        <v>1368</v>
      </c>
      <c r="N238">
        <v>1011</v>
      </c>
      <c r="O238" t="s">
        <v>447</v>
      </c>
      <c r="P238" t="s">
        <v>447</v>
      </c>
      <c r="Q238">
        <v>1</v>
      </c>
      <c r="W238">
        <v>0</v>
      </c>
      <c r="X238">
        <v>680960372</v>
      </c>
      <c r="Y238">
        <f t="shared" si="68"/>
        <v>1.75</v>
      </c>
      <c r="AA238">
        <v>0</v>
      </c>
      <c r="AB238">
        <v>56.79</v>
      </c>
      <c r="AC238">
        <v>0</v>
      </c>
      <c r="AD238">
        <v>0</v>
      </c>
      <c r="AE238">
        <v>0</v>
      </c>
      <c r="AF238">
        <v>41.15</v>
      </c>
      <c r="AG238">
        <v>0</v>
      </c>
      <c r="AH238">
        <v>0</v>
      </c>
      <c r="AI238">
        <v>1</v>
      </c>
      <c r="AJ238">
        <v>1.38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1.75</v>
      </c>
      <c r="AU238" t="s">
        <v>3</v>
      </c>
      <c r="AV238">
        <v>1</v>
      </c>
      <c r="AW238">
        <v>2</v>
      </c>
      <c r="AX238">
        <v>414087564</v>
      </c>
      <c r="AY238">
        <v>1</v>
      </c>
      <c r="AZ238">
        <v>0</v>
      </c>
      <c r="BA238">
        <v>228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72.012500000000003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72.012500000000003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f>ROUND(Y238*Source!I357*DO238,7)</f>
        <v>0</v>
      </c>
      <c r="CX238">
        <f>ROUND(Y238*Source!I357,7)</f>
        <v>7.3150000000000004</v>
      </c>
      <c r="CY238">
        <f>AB238</f>
        <v>56.79</v>
      </c>
      <c r="CZ238">
        <f>AF238</f>
        <v>41.15</v>
      </c>
      <c r="DA238">
        <f>AJ238</f>
        <v>1.38</v>
      </c>
      <c r="DB238">
        <f t="shared" si="69"/>
        <v>72.010000000000005</v>
      </c>
      <c r="DC238">
        <f t="shared" si="70"/>
        <v>0</v>
      </c>
      <c r="DD238" t="s">
        <v>3</v>
      </c>
      <c r="DE238" t="s">
        <v>3</v>
      </c>
      <c r="DF238">
        <f t="shared" si="67"/>
        <v>0</v>
      </c>
      <c r="DG238">
        <f>ROUND(ROUND(AF238*AJ238,2)*CX238,2)</f>
        <v>415.42</v>
      </c>
      <c r="DH238">
        <f t="shared" si="57"/>
        <v>0</v>
      </c>
      <c r="DI238">
        <f t="shared" si="58"/>
        <v>0</v>
      </c>
      <c r="DJ238">
        <f>DG238+DH238</f>
        <v>415.42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ROW(Source!A357)</f>
        <v>357</v>
      </c>
      <c r="B239">
        <v>414086428</v>
      </c>
      <c r="C239">
        <v>414087548</v>
      </c>
      <c r="D239">
        <v>342718355</v>
      </c>
      <c r="E239">
        <v>1</v>
      </c>
      <c r="F239">
        <v>1</v>
      </c>
      <c r="G239">
        <v>1</v>
      </c>
      <c r="H239">
        <v>3</v>
      </c>
      <c r="I239" t="s">
        <v>466</v>
      </c>
      <c r="J239" t="s">
        <v>467</v>
      </c>
      <c r="K239" t="s">
        <v>468</v>
      </c>
      <c r="L239">
        <v>1346</v>
      </c>
      <c r="N239">
        <v>1009</v>
      </c>
      <c r="O239" t="s">
        <v>49</v>
      </c>
      <c r="P239" t="s">
        <v>49</v>
      </c>
      <c r="Q239">
        <v>1</v>
      </c>
      <c r="W239">
        <v>0</v>
      </c>
      <c r="X239">
        <v>-1749521197</v>
      </c>
      <c r="Y239">
        <f t="shared" si="68"/>
        <v>0.25</v>
      </c>
      <c r="AA239">
        <v>80.8</v>
      </c>
      <c r="AB239">
        <v>0</v>
      </c>
      <c r="AC239">
        <v>0</v>
      </c>
      <c r="AD239">
        <v>0</v>
      </c>
      <c r="AE239">
        <v>56.11</v>
      </c>
      <c r="AF239">
        <v>0</v>
      </c>
      <c r="AG239">
        <v>0</v>
      </c>
      <c r="AH239">
        <v>0</v>
      </c>
      <c r="AI239">
        <v>1.44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0.25</v>
      </c>
      <c r="AU239" t="s">
        <v>3</v>
      </c>
      <c r="AV239">
        <v>0</v>
      </c>
      <c r="AW239">
        <v>2</v>
      </c>
      <c r="AX239">
        <v>414087565</v>
      </c>
      <c r="AY239">
        <v>1</v>
      </c>
      <c r="AZ239">
        <v>0</v>
      </c>
      <c r="BA239">
        <v>229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14.0275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14.0275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ROUND(Y239*Source!I357,7)</f>
        <v>1.0449999999999999</v>
      </c>
      <c r="CY239">
        <f>AA239</f>
        <v>80.8</v>
      </c>
      <c r="CZ239">
        <f>AE239</f>
        <v>56.11</v>
      </c>
      <c r="DA239">
        <f>AI239</f>
        <v>1.44</v>
      </c>
      <c r="DB239">
        <f t="shared" si="69"/>
        <v>14.03</v>
      </c>
      <c r="DC239">
        <f t="shared" si="70"/>
        <v>0</v>
      </c>
      <c r="DD239" t="s">
        <v>3</v>
      </c>
      <c r="DE239" t="s">
        <v>3</v>
      </c>
      <c r="DF239">
        <f>ROUND(ROUND(AE239*AI239,2)*CX239,2)</f>
        <v>84.44</v>
      </c>
      <c r="DG239">
        <f t="shared" ref="DG239:DG244" si="71">ROUND(ROUND(AF239,2)*CX239,2)</f>
        <v>0</v>
      </c>
      <c r="DH239">
        <f t="shared" si="57"/>
        <v>0</v>
      </c>
      <c r="DI239">
        <f t="shared" si="58"/>
        <v>0</v>
      </c>
      <c r="DJ239">
        <f>DF239</f>
        <v>84.44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ROW(Source!A357)</f>
        <v>357</v>
      </c>
      <c r="B240">
        <v>414086428</v>
      </c>
      <c r="C240">
        <v>414087548</v>
      </c>
      <c r="D240">
        <v>342643904</v>
      </c>
      <c r="E240">
        <v>113</v>
      </c>
      <c r="F240">
        <v>1</v>
      </c>
      <c r="G240">
        <v>1</v>
      </c>
      <c r="H240">
        <v>3</v>
      </c>
      <c r="I240" t="s">
        <v>52</v>
      </c>
      <c r="J240" t="s">
        <v>3</v>
      </c>
      <c r="K240" t="s">
        <v>53</v>
      </c>
      <c r="L240">
        <v>1346</v>
      </c>
      <c r="N240">
        <v>1009</v>
      </c>
      <c r="O240" t="s">
        <v>49</v>
      </c>
      <c r="P240" t="s">
        <v>49</v>
      </c>
      <c r="Q240">
        <v>1</v>
      </c>
      <c r="W240">
        <v>0</v>
      </c>
      <c r="X240">
        <v>1535059920</v>
      </c>
      <c r="Y240">
        <f t="shared" si="68"/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0</v>
      </c>
      <c r="AU240" t="s">
        <v>3</v>
      </c>
      <c r="AV240">
        <v>0</v>
      </c>
      <c r="AW240">
        <v>2</v>
      </c>
      <c r="AX240">
        <v>414087566</v>
      </c>
      <c r="AY240">
        <v>1</v>
      </c>
      <c r="AZ240">
        <v>0</v>
      </c>
      <c r="BA240">
        <v>230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ROUND(Y240*Source!I357,7)</f>
        <v>0</v>
      </c>
      <c r="CY240">
        <f>AA240</f>
        <v>0</v>
      </c>
      <c r="CZ240">
        <f>AE240</f>
        <v>0</v>
      </c>
      <c r="DA240">
        <f>AI240</f>
        <v>1</v>
      </c>
      <c r="DB240">
        <f t="shared" si="69"/>
        <v>0</v>
      </c>
      <c r="DC240">
        <f t="shared" si="70"/>
        <v>0</v>
      </c>
      <c r="DD240" t="s">
        <v>3</v>
      </c>
      <c r="DE240" t="s">
        <v>3</v>
      </c>
      <c r="DF240">
        <f>ROUND(ROUND(AE240,2)*CX240,2)</f>
        <v>0</v>
      </c>
      <c r="DG240">
        <f t="shared" si="71"/>
        <v>0</v>
      </c>
      <c r="DH240">
        <f t="shared" si="57"/>
        <v>0</v>
      </c>
      <c r="DI240">
        <f t="shared" si="58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ROW(Source!A357)</f>
        <v>357</v>
      </c>
      <c r="B241">
        <v>414086428</v>
      </c>
      <c r="C241">
        <v>414087548</v>
      </c>
      <c r="D241">
        <v>342736178</v>
      </c>
      <c r="E241">
        <v>1</v>
      </c>
      <c r="F241">
        <v>1</v>
      </c>
      <c r="G241">
        <v>1</v>
      </c>
      <c r="H241">
        <v>3</v>
      </c>
      <c r="I241" t="s">
        <v>469</v>
      </c>
      <c r="J241" t="s">
        <v>470</v>
      </c>
      <c r="K241" t="s">
        <v>471</v>
      </c>
      <c r="L241">
        <v>1346</v>
      </c>
      <c r="N241">
        <v>1009</v>
      </c>
      <c r="O241" t="s">
        <v>49</v>
      </c>
      <c r="P241" t="s">
        <v>49</v>
      </c>
      <c r="Q241">
        <v>1</v>
      </c>
      <c r="W241">
        <v>0</v>
      </c>
      <c r="X241">
        <v>1345525934</v>
      </c>
      <c r="Y241">
        <f t="shared" si="68"/>
        <v>5.9249999999999998</v>
      </c>
      <c r="AA241">
        <v>79.39</v>
      </c>
      <c r="AB241">
        <v>0</v>
      </c>
      <c r="AC241">
        <v>0</v>
      </c>
      <c r="AD241">
        <v>0</v>
      </c>
      <c r="AE241">
        <v>60.6</v>
      </c>
      <c r="AF241">
        <v>0</v>
      </c>
      <c r="AG241">
        <v>0</v>
      </c>
      <c r="AH241">
        <v>0</v>
      </c>
      <c r="AI241">
        <v>1.31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5.9249999999999998</v>
      </c>
      <c r="AU241" t="s">
        <v>3</v>
      </c>
      <c r="AV241">
        <v>0</v>
      </c>
      <c r="AW241">
        <v>2</v>
      </c>
      <c r="AX241">
        <v>414087567</v>
      </c>
      <c r="AY241">
        <v>1</v>
      </c>
      <c r="AZ241">
        <v>0</v>
      </c>
      <c r="BA241">
        <v>231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359.05500000000001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359.05500000000001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v>0</v>
      </c>
      <c r="CX241">
        <f>ROUND(Y241*Source!I357,7)</f>
        <v>24.766500000000001</v>
      </c>
      <c r="CY241">
        <f>AA241</f>
        <v>79.39</v>
      </c>
      <c r="CZ241">
        <f>AE241</f>
        <v>60.6</v>
      </c>
      <c r="DA241">
        <f>AI241</f>
        <v>1.31</v>
      </c>
      <c r="DB241">
        <f t="shared" si="69"/>
        <v>359.06</v>
      </c>
      <c r="DC241">
        <f t="shared" si="70"/>
        <v>0</v>
      </c>
      <c r="DD241" t="s">
        <v>3</v>
      </c>
      <c r="DE241" t="s">
        <v>3</v>
      </c>
      <c r="DF241">
        <f>ROUND(ROUND(AE241*AI241,2)*CX241,2)</f>
        <v>1966.21</v>
      </c>
      <c r="DG241">
        <f t="shared" si="71"/>
        <v>0</v>
      </c>
      <c r="DH241">
        <f t="shared" si="57"/>
        <v>0</v>
      </c>
      <c r="DI241">
        <f t="shared" si="58"/>
        <v>0</v>
      </c>
      <c r="DJ241">
        <f>DF241</f>
        <v>1966.21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ROW(Source!A357)</f>
        <v>357</v>
      </c>
      <c r="B242">
        <v>414086428</v>
      </c>
      <c r="C242">
        <v>414087548</v>
      </c>
      <c r="D242">
        <v>0</v>
      </c>
      <c r="E242">
        <v>1</v>
      </c>
      <c r="F242">
        <v>1</v>
      </c>
      <c r="G242">
        <v>1</v>
      </c>
      <c r="H242">
        <v>3</v>
      </c>
      <c r="I242" t="s">
        <v>47</v>
      </c>
      <c r="J242" t="s">
        <v>3</v>
      </c>
      <c r="K242" t="s">
        <v>62</v>
      </c>
      <c r="L242">
        <v>1346</v>
      </c>
      <c r="N242">
        <v>1009</v>
      </c>
      <c r="O242" t="s">
        <v>49</v>
      </c>
      <c r="P242" t="s">
        <v>49</v>
      </c>
      <c r="Q242">
        <v>1</v>
      </c>
      <c r="W242">
        <v>0</v>
      </c>
      <c r="X242">
        <v>-1248497272</v>
      </c>
      <c r="Y242">
        <f t="shared" si="68"/>
        <v>80</v>
      </c>
      <c r="AA242">
        <v>625</v>
      </c>
      <c r="AB242">
        <v>0</v>
      </c>
      <c r="AC242">
        <v>0</v>
      </c>
      <c r="AD242">
        <v>0</v>
      </c>
      <c r="AE242">
        <v>625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80</v>
      </c>
      <c r="AU242" t="s">
        <v>3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ROUND(Y242*Source!I357,7)</f>
        <v>334.4</v>
      </c>
      <c r="CY242">
        <f>AA242</f>
        <v>625</v>
      </c>
      <c r="CZ242">
        <f>AE242</f>
        <v>625</v>
      </c>
      <c r="DA242">
        <f>AI242</f>
        <v>1</v>
      </c>
      <c r="DB242">
        <f t="shared" si="69"/>
        <v>50000</v>
      </c>
      <c r="DC242">
        <f t="shared" si="70"/>
        <v>0</v>
      </c>
      <c r="DD242" t="s">
        <v>3</v>
      </c>
      <c r="DE242" t="s">
        <v>3</v>
      </c>
      <c r="DF242">
        <f>ROUND(ROUND(AE242,2)*CX242,2)</f>
        <v>209000</v>
      </c>
      <c r="DG242">
        <f t="shared" si="71"/>
        <v>0</v>
      </c>
      <c r="DH242">
        <f t="shared" si="57"/>
        <v>0</v>
      </c>
      <c r="DI242">
        <f t="shared" si="58"/>
        <v>0</v>
      </c>
      <c r="DJ242">
        <f>DF242</f>
        <v>209000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ROW(Source!A360)</f>
        <v>360</v>
      </c>
      <c r="B243">
        <v>414086428</v>
      </c>
      <c r="C243">
        <v>414087570</v>
      </c>
      <c r="D243">
        <v>342640197</v>
      </c>
      <c r="E243">
        <v>113</v>
      </c>
      <c r="F243">
        <v>1</v>
      </c>
      <c r="G243">
        <v>1</v>
      </c>
      <c r="H243">
        <v>1</v>
      </c>
      <c r="I243" t="s">
        <v>441</v>
      </c>
      <c r="J243" t="s">
        <v>3</v>
      </c>
      <c r="K243" t="s">
        <v>442</v>
      </c>
      <c r="L243">
        <v>1191</v>
      </c>
      <c r="N243">
        <v>1013</v>
      </c>
      <c r="O243" t="s">
        <v>443</v>
      </c>
      <c r="P243" t="s">
        <v>443</v>
      </c>
      <c r="Q243">
        <v>1</v>
      </c>
      <c r="W243">
        <v>0</v>
      </c>
      <c r="X243">
        <v>-1833565283</v>
      </c>
      <c r="Y243">
        <f t="shared" si="68"/>
        <v>41.41</v>
      </c>
      <c r="AA243">
        <v>0</v>
      </c>
      <c r="AB243">
        <v>0</v>
      </c>
      <c r="AC243">
        <v>0</v>
      </c>
      <c r="AD243">
        <v>531.04</v>
      </c>
      <c r="AE243">
        <v>0</v>
      </c>
      <c r="AF243">
        <v>0</v>
      </c>
      <c r="AG243">
        <v>0</v>
      </c>
      <c r="AH243">
        <v>531.04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41.41</v>
      </c>
      <c r="AU243" t="s">
        <v>3</v>
      </c>
      <c r="AV243">
        <v>1</v>
      </c>
      <c r="AW243">
        <v>2</v>
      </c>
      <c r="AX243">
        <v>414087579</v>
      </c>
      <c r="AY243">
        <v>1</v>
      </c>
      <c r="AZ243">
        <v>0</v>
      </c>
      <c r="BA243">
        <v>232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21990.366399999995</v>
      </c>
      <c r="BN243">
        <v>41.41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21990.366399999995</v>
      </c>
      <c r="BU243">
        <v>41.41</v>
      </c>
      <c r="BV243">
        <v>0</v>
      </c>
      <c r="BW243">
        <v>1</v>
      </c>
      <c r="CU243">
        <f>ROUND(AT243*Source!I360*AH243*AL243,2)</f>
        <v>9235.9500000000007</v>
      </c>
      <c r="CV243">
        <f>ROUND(Y243*Source!I360,7)</f>
        <v>17.392199999999999</v>
      </c>
      <c r="CW243">
        <v>0</v>
      </c>
      <c r="CX243">
        <f>ROUND(Y243*Source!I360,7)</f>
        <v>17.392199999999999</v>
      </c>
      <c r="CY243">
        <f>AD243</f>
        <v>531.04</v>
      </c>
      <c r="CZ243">
        <f>AH243</f>
        <v>531.04</v>
      </c>
      <c r="DA243">
        <f>AL243</f>
        <v>1</v>
      </c>
      <c r="DB243">
        <f t="shared" si="69"/>
        <v>21990.37</v>
      </c>
      <c r="DC243">
        <f t="shared" si="70"/>
        <v>0</v>
      </c>
      <c r="DD243" t="s">
        <v>3</v>
      </c>
      <c r="DE243" t="s">
        <v>3</v>
      </c>
      <c r="DF243">
        <f>ROUND(ROUND(AE243,2)*CX243,2)</f>
        <v>0</v>
      </c>
      <c r="DG243">
        <f t="shared" si="71"/>
        <v>0</v>
      </c>
      <c r="DH243">
        <f t="shared" si="57"/>
        <v>0</v>
      </c>
      <c r="DI243">
        <f t="shared" si="58"/>
        <v>9235.9500000000007</v>
      </c>
      <c r="DJ243">
        <f>DI243</f>
        <v>9235.9500000000007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ROW(Source!A360)</f>
        <v>360</v>
      </c>
      <c r="B244">
        <v>414086428</v>
      </c>
      <c r="C244">
        <v>414087570</v>
      </c>
      <c r="D244">
        <v>342640393</v>
      </c>
      <c r="E244">
        <v>113</v>
      </c>
      <c r="F244">
        <v>1</v>
      </c>
      <c r="G244">
        <v>1</v>
      </c>
      <c r="H244">
        <v>1</v>
      </c>
      <c r="I244" t="s">
        <v>450</v>
      </c>
      <c r="J244" t="s">
        <v>3</v>
      </c>
      <c r="K244" t="s">
        <v>451</v>
      </c>
      <c r="L244">
        <v>1191</v>
      </c>
      <c r="N244">
        <v>1013</v>
      </c>
      <c r="O244" t="s">
        <v>443</v>
      </c>
      <c r="P244" t="s">
        <v>443</v>
      </c>
      <c r="Q244">
        <v>1</v>
      </c>
      <c r="W244">
        <v>0</v>
      </c>
      <c r="X244">
        <v>-1417349443</v>
      </c>
      <c r="Y244">
        <f t="shared" si="68"/>
        <v>0.12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0.12</v>
      </c>
      <c r="AU244" t="s">
        <v>3</v>
      </c>
      <c r="AV244">
        <v>2</v>
      </c>
      <c r="AW244">
        <v>2</v>
      </c>
      <c r="AX244">
        <v>414087580</v>
      </c>
      <c r="AY244">
        <v>1</v>
      </c>
      <c r="AZ244">
        <v>0</v>
      </c>
      <c r="BA244">
        <v>233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ROUND(Y244*Source!I360,7)</f>
        <v>5.04E-2</v>
      </c>
      <c r="CY244">
        <f>AD244</f>
        <v>0</v>
      </c>
      <c r="CZ244">
        <f>AH244</f>
        <v>0</v>
      </c>
      <c r="DA244">
        <f>AL244</f>
        <v>1</v>
      </c>
      <c r="DB244">
        <f t="shared" si="69"/>
        <v>0</v>
      </c>
      <c r="DC244">
        <f t="shared" si="70"/>
        <v>0</v>
      </c>
      <c r="DD244" t="s">
        <v>3</v>
      </c>
      <c r="DE244" t="s">
        <v>3</v>
      </c>
      <c r="DF244">
        <f>ROUND(ROUND(AE244,2)*CX244,2)</f>
        <v>0</v>
      </c>
      <c r="DG244">
        <f t="shared" si="71"/>
        <v>0</v>
      </c>
      <c r="DH244">
        <f t="shared" si="57"/>
        <v>0</v>
      </c>
      <c r="DI244">
        <f t="shared" si="58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ROW(Source!A360)</f>
        <v>360</v>
      </c>
      <c r="B245">
        <v>414086428</v>
      </c>
      <c r="C245">
        <v>414087570</v>
      </c>
      <c r="D245">
        <v>342764927</v>
      </c>
      <c r="E245">
        <v>1</v>
      </c>
      <c r="F245">
        <v>1</v>
      </c>
      <c r="G245">
        <v>1</v>
      </c>
      <c r="H245">
        <v>2</v>
      </c>
      <c r="I245" t="s">
        <v>474</v>
      </c>
      <c r="J245" t="s">
        <v>475</v>
      </c>
      <c r="K245" t="s">
        <v>476</v>
      </c>
      <c r="L245">
        <v>1368</v>
      </c>
      <c r="N245">
        <v>1011</v>
      </c>
      <c r="O245" t="s">
        <v>447</v>
      </c>
      <c r="P245" t="s">
        <v>447</v>
      </c>
      <c r="Q245">
        <v>1</v>
      </c>
      <c r="W245">
        <v>0</v>
      </c>
      <c r="X245">
        <v>36135805</v>
      </c>
      <c r="Y245">
        <f t="shared" si="68"/>
        <v>0.08</v>
      </c>
      <c r="AA245">
        <v>0</v>
      </c>
      <c r="AB245">
        <v>54.86</v>
      </c>
      <c r="AC245">
        <v>531.04</v>
      </c>
      <c r="AD245">
        <v>0</v>
      </c>
      <c r="AE245">
        <v>0</v>
      </c>
      <c r="AF245">
        <v>37.32</v>
      </c>
      <c r="AG245">
        <v>531.04</v>
      </c>
      <c r="AH245">
        <v>0</v>
      </c>
      <c r="AI245">
        <v>1</v>
      </c>
      <c r="AJ245">
        <v>1.47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0.08</v>
      </c>
      <c r="AU245" t="s">
        <v>3</v>
      </c>
      <c r="AV245">
        <v>1</v>
      </c>
      <c r="AW245">
        <v>2</v>
      </c>
      <c r="AX245">
        <v>414087581</v>
      </c>
      <c r="AY245">
        <v>1</v>
      </c>
      <c r="AZ245">
        <v>0</v>
      </c>
      <c r="BA245">
        <v>234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2.9856000000000003</v>
      </c>
      <c r="BL245">
        <v>42.483199999999997</v>
      </c>
      <c r="BM245">
        <v>0</v>
      </c>
      <c r="BN245">
        <v>0</v>
      </c>
      <c r="BO245">
        <v>0.08</v>
      </c>
      <c r="BP245">
        <v>1</v>
      </c>
      <c r="BQ245">
        <v>0</v>
      </c>
      <c r="BR245">
        <v>2.9856000000000003</v>
      </c>
      <c r="BS245">
        <v>42.483199999999997</v>
      </c>
      <c r="BT245">
        <v>0</v>
      </c>
      <c r="BU245">
        <v>0</v>
      </c>
      <c r="BV245">
        <v>0.08</v>
      </c>
      <c r="BW245">
        <v>1</v>
      </c>
      <c r="CV245">
        <v>0</v>
      </c>
      <c r="CW245">
        <f>ROUND(Y245*Source!I360*DO245,7)</f>
        <v>3.3599999999999998E-2</v>
      </c>
      <c r="CX245">
        <f>ROUND(Y245*Source!I360,7)</f>
        <v>3.3599999999999998E-2</v>
      </c>
      <c r="CY245">
        <f>AB245</f>
        <v>54.86</v>
      </c>
      <c r="CZ245">
        <f>AF245</f>
        <v>37.32</v>
      </c>
      <c r="DA245">
        <f>AJ245</f>
        <v>1.47</v>
      </c>
      <c r="DB245">
        <f t="shared" si="69"/>
        <v>2.99</v>
      </c>
      <c r="DC245">
        <f t="shared" si="70"/>
        <v>42.48</v>
      </c>
      <c r="DD245" t="s">
        <v>3</v>
      </c>
      <c r="DE245" t="s">
        <v>3</v>
      </c>
      <c r="DF245">
        <f>ROUND(ROUND(AE245,2)*CX245,2)</f>
        <v>0</v>
      </c>
      <c r="DG245">
        <f>ROUND(ROUND(AF245*AJ245,2)*CX245,2)</f>
        <v>1.84</v>
      </c>
      <c r="DH245">
        <f t="shared" si="57"/>
        <v>17.84</v>
      </c>
      <c r="DI245">
        <f t="shared" si="58"/>
        <v>0</v>
      </c>
      <c r="DJ245">
        <f>DG245+DH245</f>
        <v>19.68</v>
      </c>
      <c r="DK245">
        <v>0</v>
      </c>
      <c r="DL245" t="s">
        <v>477</v>
      </c>
      <c r="DM245">
        <v>3</v>
      </c>
      <c r="DN245" t="s">
        <v>443</v>
      </c>
      <c r="DO245">
        <v>1</v>
      </c>
    </row>
    <row r="246" spans="1:119" x14ac:dyDescent="0.2">
      <c r="A246">
        <f>ROW(Source!A360)</f>
        <v>360</v>
      </c>
      <c r="B246">
        <v>414086428</v>
      </c>
      <c r="C246">
        <v>414087570</v>
      </c>
      <c r="D246">
        <v>342765643</v>
      </c>
      <c r="E246">
        <v>1</v>
      </c>
      <c r="F246">
        <v>1</v>
      </c>
      <c r="G246">
        <v>1</v>
      </c>
      <c r="H246">
        <v>2</v>
      </c>
      <c r="I246" t="s">
        <v>456</v>
      </c>
      <c r="J246" t="s">
        <v>457</v>
      </c>
      <c r="K246" t="s">
        <v>458</v>
      </c>
      <c r="L246">
        <v>1368</v>
      </c>
      <c r="N246">
        <v>1011</v>
      </c>
      <c r="O246" t="s">
        <v>447</v>
      </c>
      <c r="P246" t="s">
        <v>447</v>
      </c>
      <c r="Q246">
        <v>1</v>
      </c>
      <c r="W246">
        <v>0</v>
      </c>
      <c r="X246">
        <v>1503848564</v>
      </c>
      <c r="Y246">
        <f t="shared" si="68"/>
        <v>0.04</v>
      </c>
      <c r="AA246">
        <v>0</v>
      </c>
      <c r="AB246">
        <v>583.05999999999995</v>
      </c>
      <c r="AC246">
        <v>597.98</v>
      </c>
      <c r="AD246">
        <v>0</v>
      </c>
      <c r="AE246">
        <v>0</v>
      </c>
      <c r="AF246">
        <v>477.92</v>
      </c>
      <c r="AG246">
        <v>597.98</v>
      </c>
      <c r="AH246">
        <v>0</v>
      </c>
      <c r="AI246">
        <v>1</v>
      </c>
      <c r="AJ246">
        <v>1.22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0.04</v>
      </c>
      <c r="AU246" t="s">
        <v>3</v>
      </c>
      <c r="AV246">
        <v>1</v>
      </c>
      <c r="AW246">
        <v>2</v>
      </c>
      <c r="AX246">
        <v>414087582</v>
      </c>
      <c r="AY246">
        <v>1</v>
      </c>
      <c r="AZ246">
        <v>0</v>
      </c>
      <c r="BA246">
        <v>235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19.116800000000001</v>
      </c>
      <c r="BL246">
        <v>23.9192</v>
      </c>
      <c r="BM246">
        <v>0</v>
      </c>
      <c r="BN246">
        <v>0</v>
      </c>
      <c r="BO246">
        <v>0.04</v>
      </c>
      <c r="BP246">
        <v>1</v>
      </c>
      <c r="BQ246">
        <v>0</v>
      </c>
      <c r="BR246">
        <v>19.116800000000001</v>
      </c>
      <c r="BS246">
        <v>23.9192</v>
      </c>
      <c r="BT246">
        <v>0</v>
      </c>
      <c r="BU246">
        <v>0</v>
      </c>
      <c r="BV246">
        <v>0.04</v>
      </c>
      <c r="BW246">
        <v>1</v>
      </c>
      <c r="CV246">
        <v>0</v>
      </c>
      <c r="CW246">
        <f>ROUND(Y246*Source!I360*DO246,7)</f>
        <v>1.6799999999999999E-2</v>
      </c>
      <c r="CX246">
        <f>ROUND(Y246*Source!I360,7)</f>
        <v>1.6799999999999999E-2</v>
      </c>
      <c r="CY246">
        <f>AB246</f>
        <v>583.05999999999995</v>
      </c>
      <c r="CZ246">
        <f>AF246</f>
        <v>477.92</v>
      </c>
      <c r="DA246">
        <f>AJ246</f>
        <v>1.22</v>
      </c>
      <c r="DB246">
        <f t="shared" si="69"/>
        <v>19.12</v>
      </c>
      <c r="DC246">
        <f t="shared" si="70"/>
        <v>23.92</v>
      </c>
      <c r="DD246" t="s">
        <v>3</v>
      </c>
      <c r="DE246" t="s">
        <v>3</v>
      </c>
      <c r="DF246">
        <f>ROUND(ROUND(AE246,2)*CX246,2)</f>
        <v>0</v>
      </c>
      <c r="DG246">
        <f>ROUND(ROUND(AF246*AJ246,2)*CX246,2)</f>
        <v>9.8000000000000007</v>
      </c>
      <c r="DH246">
        <f t="shared" si="57"/>
        <v>10.050000000000001</v>
      </c>
      <c r="DI246">
        <f t="shared" si="58"/>
        <v>0</v>
      </c>
      <c r="DJ246">
        <f>DG246+DH246</f>
        <v>19.850000000000001</v>
      </c>
      <c r="DK246">
        <v>0</v>
      </c>
      <c r="DL246" t="s">
        <v>459</v>
      </c>
      <c r="DM246">
        <v>4</v>
      </c>
      <c r="DN246" t="s">
        <v>443</v>
      </c>
      <c r="DO246">
        <v>1</v>
      </c>
    </row>
    <row r="247" spans="1:119" x14ac:dyDescent="0.2">
      <c r="A247">
        <f>ROW(Source!A360)</f>
        <v>360</v>
      </c>
      <c r="B247">
        <v>414086428</v>
      </c>
      <c r="C247">
        <v>414087570</v>
      </c>
      <c r="D247">
        <v>342717284</v>
      </c>
      <c r="E247">
        <v>1</v>
      </c>
      <c r="F247">
        <v>1</v>
      </c>
      <c r="G247">
        <v>1</v>
      </c>
      <c r="H247">
        <v>3</v>
      </c>
      <c r="I247" t="s">
        <v>481</v>
      </c>
      <c r="J247" t="s">
        <v>482</v>
      </c>
      <c r="K247" t="s">
        <v>483</v>
      </c>
      <c r="L247">
        <v>1348</v>
      </c>
      <c r="N247">
        <v>1009</v>
      </c>
      <c r="O247" t="s">
        <v>135</v>
      </c>
      <c r="P247" t="s">
        <v>135</v>
      </c>
      <c r="Q247">
        <v>1000</v>
      </c>
      <c r="W247">
        <v>0</v>
      </c>
      <c r="X247">
        <v>-1952709209</v>
      </c>
      <c r="Y247">
        <f t="shared" si="68"/>
        <v>4.0000000000000001E-3</v>
      </c>
      <c r="AA247">
        <v>87870.25</v>
      </c>
      <c r="AB247">
        <v>0</v>
      </c>
      <c r="AC247">
        <v>0</v>
      </c>
      <c r="AD247">
        <v>0</v>
      </c>
      <c r="AE247">
        <v>70296.2</v>
      </c>
      <c r="AF247">
        <v>0</v>
      </c>
      <c r="AG247">
        <v>0</v>
      </c>
      <c r="AH247">
        <v>0</v>
      </c>
      <c r="AI247">
        <v>1.25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4.0000000000000001E-3</v>
      </c>
      <c r="AU247" t="s">
        <v>3</v>
      </c>
      <c r="AV247">
        <v>0</v>
      </c>
      <c r="AW247">
        <v>2</v>
      </c>
      <c r="AX247">
        <v>414087583</v>
      </c>
      <c r="AY247">
        <v>1</v>
      </c>
      <c r="AZ247">
        <v>0</v>
      </c>
      <c r="BA247">
        <v>236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281.1848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281.1848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ROUND(Y247*Source!I360,7)</f>
        <v>1.6800000000000001E-3</v>
      </c>
      <c r="CY247">
        <f>AA247</f>
        <v>87870.25</v>
      </c>
      <c r="CZ247">
        <f>AE247</f>
        <v>70296.2</v>
      </c>
      <c r="DA247">
        <f>AI247</f>
        <v>1.25</v>
      </c>
      <c r="DB247">
        <f t="shared" si="69"/>
        <v>281.18</v>
      </c>
      <c r="DC247">
        <f t="shared" si="70"/>
        <v>0</v>
      </c>
      <c r="DD247" t="s">
        <v>3</v>
      </c>
      <c r="DE247" t="s">
        <v>3</v>
      </c>
      <c r="DF247">
        <f>ROUND(ROUND(AE247*AI247,2)*CX247,2)</f>
        <v>147.62</v>
      </c>
      <c r="DG247">
        <f>ROUND(ROUND(AF247,2)*CX247,2)</f>
        <v>0</v>
      </c>
      <c r="DH247">
        <f t="shared" si="57"/>
        <v>0</v>
      </c>
      <c r="DI247">
        <f t="shared" si="58"/>
        <v>0</v>
      </c>
      <c r="DJ247">
        <f>DF247</f>
        <v>147.62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ROW(Source!A360)</f>
        <v>360</v>
      </c>
      <c r="B248">
        <v>414086428</v>
      </c>
      <c r="C248">
        <v>414087570</v>
      </c>
      <c r="D248">
        <v>342724007</v>
      </c>
      <c r="E248">
        <v>1</v>
      </c>
      <c r="F248">
        <v>1</v>
      </c>
      <c r="G248">
        <v>1</v>
      </c>
      <c r="H248">
        <v>3</v>
      </c>
      <c r="I248" t="s">
        <v>530</v>
      </c>
      <c r="J248" t="s">
        <v>531</v>
      </c>
      <c r="K248" t="s">
        <v>532</v>
      </c>
      <c r="L248">
        <v>1348</v>
      </c>
      <c r="N248">
        <v>1009</v>
      </c>
      <c r="O248" t="s">
        <v>135</v>
      </c>
      <c r="P248" t="s">
        <v>135</v>
      </c>
      <c r="Q248">
        <v>1000</v>
      </c>
      <c r="W248">
        <v>0</v>
      </c>
      <c r="X248">
        <v>-1023260125</v>
      </c>
      <c r="Y248">
        <f t="shared" si="68"/>
        <v>6.0000000000000001E-3</v>
      </c>
      <c r="AA248">
        <v>148430.87</v>
      </c>
      <c r="AB248">
        <v>0</v>
      </c>
      <c r="AC248">
        <v>0</v>
      </c>
      <c r="AD248">
        <v>0</v>
      </c>
      <c r="AE248">
        <v>149930.17000000001</v>
      </c>
      <c r="AF248">
        <v>0</v>
      </c>
      <c r="AG248">
        <v>0</v>
      </c>
      <c r="AH248">
        <v>0</v>
      </c>
      <c r="AI248">
        <v>0.99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6.0000000000000001E-3</v>
      </c>
      <c r="AU248" t="s">
        <v>3</v>
      </c>
      <c r="AV248">
        <v>0</v>
      </c>
      <c r="AW248">
        <v>2</v>
      </c>
      <c r="AX248">
        <v>414087584</v>
      </c>
      <c r="AY248">
        <v>1</v>
      </c>
      <c r="AZ248">
        <v>0</v>
      </c>
      <c r="BA248">
        <v>237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899.58102000000008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899.58102000000008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ROUND(Y248*Source!I360,7)</f>
        <v>2.5200000000000001E-3</v>
      </c>
      <c r="CY248">
        <f>AA248</f>
        <v>148430.87</v>
      </c>
      <c r="CZ248">
        <f>AE248</f>
        <v>149930.17000000001</v>
      </c>
      <c r="DA248">
        <f>AI248</f>
        <v>0.99</v>
      </c>
      <c r="DB248">
        <f t="shared" si="69"/>
        <v>899.58</v>
      </c>
      <c r="DC248">
        <f t="shared" si="70"/>
        <v>0</v>
      </c>
      <c r="DD248" t="s">
        <v>3</v>
      </c>
      <c r="DE248" t="s">
        <v>3</v>
      </c>
      <c r="DF248">
        <f>ROUND(ROUND(AE248*AI248,2)*CX248,2)</f>
        <v>374.05</v>
      </c>
      <c r="DG248">
        <f>ROUND(ROUND(AF248,2)*CX248,2)</f>
        <v>0</v>
      </c>
      <c r="DH248">
        <f t="shared" si="57"/>
        <v>0</v>
      </c>
      <c r="DI248">
        <f t="shared" si="58"/>
        <v>0</v>
      </c>
      <c r="DJ248">
        <f>DF248</f>
        <v>374.05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ROW(Source!A360)</f>
        <v>360</v>
      </c>
      <c r="B249">
        <v>414086428</v>
      </c>
      <c r="C249">
        <v>414087570</v>
      </c>
      <c r="D249">
        <v>342724167</v>
      </c>
      <c r="E249">
        <v>1</v>
      </c>
      <c r="F249">
        <v>1</v>
      </c>
      <c r="G249">
        <v>1</v>
      </c>
      <c r="H249">
        <v>3</v>
      </c>
      <c r="I249" t="s">
        <v>133</v>
      </c>
      <c r="J249" t="s">
        <v>136</v>
      </c>
      <c r="K249" t="s">
        <v>134</v>
      </c>
      <c r="L249">
        <v>1348</v>
      </c>
      <c r="N249">
        <v>1009</v>
      </c>
      <c r="O249" t="s">
        <v>135</v>
      </c>
      <c r="P249" t="s">
        <v>135</v>
      </c>
      <c r="Q249">
        <v>1000</v>
      </c>
      <c r="W249">
        <v>0</v>
      </c>
      <c r="X249">
        <v>1724759532</v>
      </c>
      <c r="Y249">
        <f t="shared" si="68"/>
        <v>0.184</v>
      </c>
      <c r="AA249">
        <v>83407.03</v>
      </c>
      <c r="AB249">
        <v>0</v>
      </c>
      <c r="AC249">
        <v>0</v>
      </c>
      <c r="AD249">
        <v>0</v>
      </c>
      <c r="AE249">
        <v>83407.03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3</v>
      </c>
      <c r="AT249">
        <v>0.184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ROUND(Y249*Source!I360,7)</f>
        <v>7.7280000000000001E-2</v>
      </c>
      <c r="CY249">
        <f>AA249</f>
        <v>83407.03</v>
      </c>
      <c r="CZ249">
        <f>AE249</f>
        <v>83407.03</v>
      </c>
      <c r="DA249">
        <f>AI249</f>
        <v>1</v>
      </c>
      <c r="DB249">
        <f t="shared" si="69"/>
        <v>15346.89</v>
      </c>
      <c r="DC249">
        <f t="shared" si="70"/>
        <v>0</v>
      </c>
      <c r="DD249" t="s">
        <v>3</v>
      </c>
      <c r="DE249" t="s">
        <v>3</v>
      </c>
      <c r="DF249">
        <f t="shared" ref="DF249:DF255" si="72">ROUND(ROUND(AE249,2)*CX249,2)</f>
        <v>6445.7</v>
      </c>
      <c r="DG249">
        <f>ROUND(ROUND(AF249,2)*CX249,2)</f>
        <v>0</v>
      </c>
      <c r="DH249">
        <f t="shared" si="57"/>
        <v>0</v>
      </c>
      <c r="DI249">
        <f t="shared" si="58"/>
        <v>0</v>
      </c>
      <c r="DJ249">
        <f>DF249</f>
        <v>6445.7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ROW(Source!A360)</f>
        <v>360</v>
      </c>
      <c r="B250">
        <v>414086428</v>
      </c>
      <c r="C250">
        <v>414087570</v>
      </c>
      <c r="D250">
        <v>342646022</v>
      </c>
      <c r="E250">
        <v>113</v>
      </c>
      <c r="F250">
        <v>1</v>
      </c>
      <c r="G250">
        <v>1</v>
      </c>
      <c r="H250">
        <v>3</v>
      </c>
      <c r="I250" t="s">
        <v>146</v>
      </c>
      <c r="J250" t="s">
        <v>3</v>
      </c>
      <c r="K250" t="s">
        <v>147</v>
      </c>
      <c r="L250">
        <v>1348</v>
      </c>
      <c r="N250">
        <v>1009</v>
      </c>
      <c r="O250" t="s">
        <v>135</v>
      </c>
      <c r="P250" t="s">
        <v>135</v>
      </c>
      <c r="Q250">
        <v>1000</v>
      </c>
      <c r="W250">
        <v>0</v>
      </c>
      <c r="X250">
        <v>2102561428</v>
      </c>
      <c r="Y250">
        <f t="shared" si="68"/>
        <v>0.224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 t="s">
        <v>3</v>
      </c>
      <c r="AT250">
        <v>0.224</v>
      </c>
      <c r="AU250" t="s">
        <v>3</v>
      </c>
      <c r="AV250">
        <v>0</v>
      </c>
      <c r="AW250">
        <v>2</v>
      </c>
      <c r="AX250">
        <v>414087586</v>
      </c>
      <c r="AY250">
        <v>1</v>
      </c>
      <c r="AZ250">
        <v>0</v>
      </c>
      <c r="BA250">
        <v>239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ROUND(Y250*Source!I360,7)</f>
        <v>9.4079999999999997E-2</v>
      </c>
      <c r="CY250">
        <f>AA250</f>
        <v>0</v>
      </c>
      <c r="CZ250">
        <f>AE250</f>
        <v>0</v>
      </c>
      <c r="DA250">
        <f>AI250</f>
        <v>1</v>
      </c>
      <c r="DB250">
        <f t="shared" si="69"/>
        <v>0</v>
      </c>
      <c r="DC250">
        <f t="shared" si="70"/>
        <v>0</v>
      </c>
      <c r="DD250" t="s">
        <v>3</v>
      </c>
      <c r="DE250" t="s">
        <v>3</v>
      </c>
      <c r="DF250">
        <f t="shared" si="72"/>
        <v>0</v>
      </c>
      <c r="DG250">
        <f>ROUND(ROUND(AF250,2)*CX250,2)</f>
        <v>0</v>
      </c>
      <c r="DH250">
        <f t="shared" si="57"/>
        <v>0</v>
      </c>
      <c r="DI250">
        <f t="shared" si="58"/>
        <v>0</v>
      </c>
      <c r="DJ250">
        <f>DF250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ROW(Source!A363)</f>
        <v>363</v>
      </c>
      <c r="B251">
        <v>414086428</v>
      </c>
      <c r="C251">
        <v>414087589</v>
      </c>
      <c r="D251">
        <v>342640157</v>
      </c>
      <c r="E251">
        <v>113</v>
      </c>
      <c r="F251">
        <v>1</v>
      </c>
      <c r="G251">
        <v>1</v>
      </c>
      <c r="H251">
        <v>1</v>
      </c>
      <c r="I251" t="s">
        <v>533</v>
      </c>
      <c r="J251" t="s">
        <v>3</v>
      </c>
      <c r="K251" t="s">
        <v>534</v>
      </c>
      <c r="L251">
        <v>1191</v>
      </c>
      <c r="N251">
        <v>1013</v>
      </c>
      <c r="O251" t="s">
        <v>443</v>
      </c>
      <c r="P251" t="s">
        <v>443</v>
      </c>
      <c r="Q251">
        <v>1</v>
      </c>
      <c r="W251">
        <v>0</v>
      </c>
      <c r="X251">
        <v>370475345</v>
      </c>
      <c r="Y251">
        <f t="shared" si="68"/>
        <v>14.38</v>
      </c>
      <c r="AA251">
        <v>0</v>
      </c>
      <c r="AB251">
        <v>0</v>
      </c>
      <c r="AC251">
        <v>0</v>
      </c>
      <c r="AD251">
        <v>486.41</v>
      </c>
      <c r="AE251">
        <v>0</v>
      </c>
      <c r="AF251">
        <v>0</v>
      </c>
      <c r="AG251">
        <v>0</v>
      </c>
      <c r="AH251">
        <v>486.41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14.38</v>
      </c>
      <c r="AU251" t="s">
        <v>3</v>
      </c>
      <c r="AV251">
        <v>1</v>
      </c>
      <c r="AW251">
        <v>2</v>
      </c>
      <c r="AX251">
        <v>414087592</v>
      </c>
      <c r="AY251">
        <v>1</v>
      </c>
      <c r="AZ251">
        <v>0</v>
      </c>
      <c r="BA251">
        <v>240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6994.5758000000005</v>
      </c>
      <c r="BN251">
        <v>14.38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6994.5758000000005</v>
      </c>
      <c r="BU251">
        <v>14.38</v>
      </c>
      <c r="BV251">
        <v>0</v>
      </c>
      <c r="BW251">
        <v>1</v>
      </c>
      <c r="CU251">
        <f>ROUND(AT251*Source!I363*AH251*AL251,2)</f>
        <v>1615.75</v>
      </c>
      <c r="CV251">
        <f>ROUND(Y251*Source!I363,7)</f>
        <v>3.32178</v>
      </c>
      <c r="CW251">
        <v>0</v>
      </c>
      <c r="CX251">
        <f>ROUND(Y251*Source!I363,7)</f>
        <v>3.32178</v>
      </c>
      <c r="CY251">
        <f>AD251</f>
        <v>486.41</v>
      </c>
      <c r="CZ251">
        <f>AH251</f>
        <v>486.41</v>
      </c>
      <c r="DA251">
        <f>AL251</f>
        <v>1</v>
      </c>
      <c r="DB251">
        <f t="shared" si="69"/>
        <v>6994.58</v>
      </c>
      <c r="DC251">
        <f t="shared" si="70"/>
        <v>0</v>
      </c>
      <c r="DD251" t="s">
        <v>3</v>
      </c>
      <c r="DE251" t="s">
        <v>3</v>
      </c>
      <c r="DF251">
        <f t="shared" si="72"/>
        <v>0</v>
      </c>
      <c r="DG251">
        <f>ROUND(ROUND(AF251,2)*CX251,2)</f>
        <v>0</v>
      </c>
      <c r="DH251">
        <f t="shared" si="57"/>
        <v>0</v>
      </c>
      <c r="DI251">
        <f t="shared" si="58"/>
        <v>1615.75</v>
      </c>
      <c r="DJ251">
        <f>DI251</f>
        <v>1615.75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ROW(Source!A363)</f>
        <v>363</v>
      </c>
      <c r="B252">
        <v>414086428</v>
      </c>
      <c r="C252">
        <v>414087589</v>
      </c>
      <c r="D252">
        <v>342764875</v>
      </c>
      <c r="E252">
        <v>1</v>
      </c>
      <c r="F252">
        <v>1</v>
      </c>
      <c r="G252">
        <v>1</v>
      </c>
      <c r="H252">
        <v>2</v>
      </c>
      <c r="I252" t="s">
        <v>535</v>
      </c>
      <c r="J252" t="s">
        <v>536</v>
      </c>
      <c r="K252" t="s">
        <v>537</v>
      </c>
      <c r="L252">
        <v>1368</v>
      </c>
      <c r="N252">
        <v>1011</v>
      </c>
      <c r="O252" t="s">
        <v>447</v>
      </c>
      <c r="P252" t="s">
        <v>447</v>
      </c>
      <c r="Q252">
        <v>1</v>
      </c>
      <c r="W252">
        <v>0</v>
      </c>
      <c r="X252">
        <v>2016349773</v>
      </c>
      <c r="Y252">
        <f t="shared" si="68"/>
        <v>6.22</v>
      </c>
      <c r="AA252">
        <v>0</v>
      </c>
      <c r="AB252">
        <v>15.8</v>
      </c>
      <c r="AC252">
        <v>0</v>
      </c>
      <c r="AD252">
        <v>0</v>
      </c>
      <c r="AE252">
        <v>0</v>
      </c>
      <c r="AF252">
        <v>11.45</v>
      </c>
      <c r="AG252">
        <v>0</v>
      </c>
      <c r="AH252">
        <v>0</v>
      </c>
      <c r="AI252">
        <v>1</v>
      </c>
      <c r="AJ252">
        <v>1.38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6.22</v>
      </c>
      <c r="AU252" t="s">
        <v>3</v>
      </c>
      <c r="AV252">
        <v>1</v>
      </c>
      <c r="AW252">
        <v>2</v>
      </c>
      <c r="AX252">
        <v>414087593</v>
      </c>
      <c r="AY252">
        <v>1</v>
      </c>
      <c r="AZ252">
        <v>0</v>
      </c>
      <c r="BA252">
        <v>241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71.218999999999994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71.218999999999994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f>ROUND(Y252*Source!I363*DO252,7)</f>
        <v>0</v>
      </c>
      <c r="CX252">
        <f>ROUND(Y252*Source!I363,7)</f>
        <v>1.43682</v>
      </c>
      <c r="CY252">
        <f>AB252</f>
        <v>15.8</v>
      </c>
      <c r="CZ252">
        <f>AF252</f>
        <v>11.45</v>
      </c>
      <c r="DA252">
        <f>AJ252</f>
        <v>1.38</v>
      </c>
      <c r="DB252">
        <f t="shared" si="69"/>
        <v>71.22</v>
      </c>
      <c r="DC252">
        <f t="shared" si="70"/>
        <v>0</v>
      </c>
      <c r="DD252" t="s">
        <v>3</v>
      </c>
      <c r="DE252" t="s">
        <v>3</v>
      </c>
      <c r="DF252">
        <f t="shared" si="72"/>
        <v>0</v>
      </c>
      <c r="DG252">
        <f>ROUND(ROUND(AF252*AJ252,2)*CX252,2)</f>
        <v>22.7</v>
      </c>
      <c r="DH252">
        <f t="shared" si="57"/>
        <v>0</v>
      </c>
      <c r="DI252">
        <f t="shared" si="58"/>
        <v>0</v>
      </c>
      <c r="DJ252">
        <f>DG252+DH252</f>
        <v>22.7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ROW(Source!A364)</f>
        <v>364</v>
      </c>
      <c r="B253">
        <v>414086428</v>
      </c>
      <c r="C253">
        <v>414087594</v>
      </c>
      <c r="D253">
        <v>342640201</v>
      </c>
      <c r="E253">
        <v>113</v>
      </c>
      <c r="F253">
        <v>1</v>
      </c>
      <c r="G253">
        <v>1</v>
      </c>
      <c r="H253">
        <v>1</v>
      </c>
      <c r="I253" t="s">
        <v>504</v>
      </c>
      <c r="J253" t="s">
        <v>3</v>
      </c>
      <c r="K253" t="s">
        <v>505</v>
      </c>
      <c r="L253">
        <v>1191</v>
      </c>
      <c r="N253">
        <v>1013</v>
      </c>
      <c r="O253" t="s">
        <v>443</v>
      </c>
      <c r="P253" t="s">
        <v>443</v>
      </c>
      <c r="Q253">
        <v>1</v>
      </c>
      <c r="W253">
        <v>0</v>
      </c>
      <c r="X253">
        <v>1958912953</v>
      </c>
      <c r="Y253">
        <f>(AT253*ROUND(1.15,7))</f>
        <v>3.2199999999999998</v>
      </c>
      <c r="AA253">
        <v>0</v>
      </c>
      <c r="AB253">
        <v>0</v>
      </c>
      <c r="AC253">
        <v>0</v>
      </c>
      <c r="AD253">
        <v>544.42999999999995</v>
      </c>
      <c r="AE253">
        <v>0</v>
      </c>
      <c r="AF253">
        <v>0</v>
      </c>
      <c r="AG253">
        <v>0</v>
      </c>
      <c r="AH253">
        <v>544.42999999999995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2.8</v>
      </c>
      <c r="AU253" t="s">
        <v>39</v>
      </c>
      <c r="AV253">
        <v>1</v>
      </c>
      <c r="AW253">
        <v>2</v>
      </c>
      <c r="AX253">
        <v>414087600</v>
      </c>
      <c r="AY253">
        <v>1</v>
      </c>
      <c r="AZ253">
        <v>0</v>
      </c>
      <c r="BA253">
        <v>242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1524.4039999999998</v>
      </c>
      <c r="BN253">
        <v>2.8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1753.0645999999997</v>
      </c>
      <c r="BU253">
        <v>3.2199999999999998</v>
      </c>
      <c r="BV253">
        <v>0</v>
      </c>
      <c r="BW253">
        <v>1</v>
      </c>
      <c r="CU253">
        <f>ROUND(AT253*Source!I364*AH253*AL253,2)</f>
        <v>352.14</v>
      </c>
      <c r="CV253">
        <f>ROUND(Y253*Source!I364,7)</f>
        <v>0.74382000000000004</v>
      </c>
      <c r="CW253">
        <v>0</v>
      </c>
      <c r="CX253">
        <f>ROUND(Y253*Source!I364,7)</f>
        <v>0.74382000000000004</v>
      </c>
      <c r="CY253">
        <f>AD253</f>
        <v>544.42999999999995</v>
      </c>
      <c r="CZ253">
        <f>AH253</f>
        <v>544.42999999999995</v>
      </c>
      <c r="DA253">
        <f>AL253</f>
        <v>1</v>
      </c>
      <c r="DB253">
        <f>ROUND((ROUND(AT253*CZ253,2)*ROUND(1.15,7)),6)</f>
        <v>1753.06</v>
      </c>
      <c r="DC253">
        <f>ROUND((ROUND(AT253*AG253,2)*ROUND(1.15,7)),6)</f>
        <v>0</v>
      </c>
      <c r="DD253" t="s">
        <v>3</v>
      </c>
      <c r="DE253" t="s">
        <v>3</v>
      </c>
      <c r="DF253">
        <f t="shared" si="72"/>
        <v>0</v>
      </c>
      <c r="DG253">
        <f>ROUND(ROUND(AF253,2)*CX253,2)</f>
        <v>0</v>
      </c>
      <c r="DH253">
        <f t="shared" si="57"/>
        <v>0</v>
      </c>
      <c r="DI253">
        <f t="shared" si="58"/>
        <v>404.96</v>
      </c>
      <c r="DJ253">
        <f>DI253</f>
        <v>404.96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ROW(Source!A364)</f>
        <v>364</v>
      </c>
      <c r="B254">
        <v>414086428</v>
      </c>
      <c r="C254">
        <v>414087594</v>
      </c>
      <c r="D254">
        <v>342640393</v>
      </c>
      <c r="E254">
        <v>113</v>
      </c>
      <c r="F254">
        <v>1</v>
      </c>
      <c r="G254">
        <v>1</v>
      </c>
      <c r="H254">
        <v>1</v>
      </c>
      <c r="I254" t="s">
        <v>450</v>
      </c>
      <c r="J254" t="s">
        <v>3</v>
      </c>
      <c r="K254" t="s">
        <v>451</v>
      </c>
      <c r="L254">
        <v>1191</v>
      </c>
      <c r="N254">
        <v>1013</v>
      </c>
      <c r="O254" t="s">
        <v>443</v>
      </c>
      <c r="P254" t="s">
        <v>443</v>
      </c>
      <c r="Q254">
        <v>1</v>
      </c>
      <c r="W254">
        <v>0</v>
      </c>
      <c r="X254">
        <v>-1417349443</v>
      </c>
      <c r="Y254">
        <f>(AT254*ROUND(1.25,7))</f>
        <v>0.05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0.04</v>
      </c>
      <c r="AU254" t="s">
        <v>38</v>
      </c>
      <c r="AV254">
        <v>2</v>
      </c>
      <c r="AW254">
        <v>2</v>
      </c>
      <c r="AX254">
        <v>414087601</v>
      </c>
      <c r="AY254">
        <v>1</v>
      </c>
      <c r="AZ254">
        <v>0</v>
      </c>
      <c r="BA254">
        <v>243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ROUND(Y254*Source!I364,7)</f>
        <v>1.155E-2</v>
      </c>
      <c r="CY254">
        <f>AD254</f>
        <v>0</v>
      </c>
      <c r="CZ254">
        <f>AH254</f>
        <v>0</v>
      </c>
      <c r="DA254">
        <f>AL254</f>
        <v>1</v>
      </c>
      <c r="DB254">
        <f>ROUND((ROUND(AT254*CZ254,2)*ROUND(1.25,7)),6)</f>
        <v>0</v>
      </c>
      <c r="DC254">
        <f>ROUND((ROUND(AT254*AG254,2)*ROUND(1.25,7)),6)</f>
        <v>0</v>
      </c>
      <c r="DD254" t="s">
        <v>3</v>
      </c>
      <c r="DE254" t="s">
        <v>3</v>
      </c>
      <c r="DF254">
        <f t="shared" si="72"/>
        <v>0</v>
      </c>
      <c r="DG254">
        <f>ROUND(ROUND(AF254,2)*CX254,2)</f>
        <v>0</v>
      </c>
      <c r="DH254">
        <f t="shared" si="57"/>
        <v>0</v>
      </c>
      <c r="DI254">
        <f t="shared" si="58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ROW(Source!A364)</f>
        <v>364</v>
      </c>
      <c r="B255">
        <v>414086428</v>
      </c>
      <c r="C255">
        <v>414087594</v>
      </c>
      <c r="D255">
        <v>342765643</v>
      </c>
      <c r="E255">
        <v>1</v>
      </c>
      <c r="F255">
        <v>1</v>
      </c>
      <c r="G255">
        <v>1</v>
      </c>
      <c r="H255">
        <v>2</v>
      </c>
      <c r="I255" t="s">
        <v>456</v>
      </c>
      <c r="J255" t="s">
        <v>457</v>
      </c>
      <c r="K255" t="s">
        <v>458</v>
      </c>
      <c r="L255">
        <v>1368</v>
      </c>
      <c r="N255">
        <v>1011</v>
      </c>
      <c r="O255" t="s">
        <v>447</v>
      </c>
      <c r="P255" t="s">
        <v>447</v>
      </c>
      <c r="Q255">
        <v>1</v>
      </c>
      <c r="W255">
        <v>0</v>
      </c>
      <c r="X255">
        <v>1503848564</v>
      </c>
      <c r="Y255">
        <f>(AT255*ROUND(1.25,7))</f>
        <v>0.05</v>
      </c>
      <c r="AA255">
        <v>0</v>
      </c>
      <c r="AB255">
        <v>583.05999999999995</v>
      </c>
      <c r="AC255">
        <v>597.98</v>
      </c>
      <c r="AD255">
        <v>0</v>
      </c>
      <c r="AE255">
        <v>0</v>
      </c>
      <c r="AF255">
        <v>477.92</v>
      </c>
      <c r="AG255">
        <v>597.98</v>
      </c>
      <c r="AH255">
        <v>0</v>
      </c>
      <c r="AI255">
        <v>1</v>
      </c>
      <c r="AJ255">
        <v>1.22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0.04</v>
      </c>
      <c r="AU255" t="s">
        <v>38</v>
      </c>
      <c r="AV255">
        <v>1</v>
      </c>
      <c r="AW255">
        <v>2</v>
      </c>
      <c r="AX255">
        <v>414087602</v>
      </c>
      <c r="AY255">
        <v>1</v>
      </c>
      <c r="AZ255">
        <v>0</v>
      </c>
      <c r="BA255">
        <v>244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19.116800000000001</v>
      </c>
      <c r="BL255">
        <v>23.9192</v>
      </c>
      <c r="BM255">
        <v>0</v>
      </c>
      <c r="BN255">
        <v>0</v>
      </c>
      <c r="BO255">
        <v>0.04</v>
      </c>
      <c r="BP255">
        <v>1</v>
      </c>
      <c r="BQ255">
        <v>0</v>
      </c>
      <c r="BR255">
        <v>23.896000000000001</v>
      </c>
      <c r="BS255">
        <v>29.899000000000001</v>
      </c>
      <c r="BT255">
        <v>0</v>
      </c>
      <c r="BU255">
        <v>0</v>
      </c>
      <c r="BV255">
        <v>0.05</v>
      </c>
      <c r="BW255">
        <v>1</v>
      </c>
      <c r="CV255">
        <v>0</v>
      </c>
      <c r="CW255">
        <f>ROUND(Y255*Source!I364*DO255,7)</f>
        <v>1.155E-2</v>
      </c>
      <c r="CX255">
        <f>ROUND(Y255*Source!I364,7)</f>
        <v>1.155E-2</v>
      </c>
      <c r="CY255">
        <f>AB255</f>
        <v>583.05999999999995</v>
      </c>
      <c r="CZ255">
        <f>AF255</f>
        <v>477.92</v>
      </c>
      <c r="DA255">
        <f>AJ255</f>
        <v>1.22</v>
      </c>
      <c r="DB255">
        <f>ROUND((ROUND(AT255*CZ255,2)*ROUND(1.25,7)),6)</f>
        <v>23.9</v>
      </c>
      <c r="DC255">
        <f>ROUND((ROUND(AT255*AG255,2)*ROUND(1.25,7)),6)</f>
        <v>29.9</v>
      </c>
      <c r="DD255" t="s">
        <v>3</v>
      </c>
      <c r="DE255" t="s">
        <v>3</v>
      </c>
      <c r="DF255">
        <f t="shared" si="72"/>
        <v>0</v>
      </c>
      <c r="DG255">
        <f>ROUND(ROUND(AF255*AJ255,2)*CX255,2)</f>
        <v>6.73</v>
      </c>
      <c r="DH255">
        <f t="shared" si="57"/>
        <v>6.91</v>
      </c>
      <c r="DI255">
        <f t="shared" si="58"/>
        <v>0</v>
      </c>
      <c r="DJ255">
        <f>DG255+DH255</f>
        <v>13.64</v>
      </c>
      <c r="DK255">
        <v>0</v>
      </c>
      <c r="DL255" t="s">
        <v>459</v>
      </c>
      <c r="DM255">
        <v>4</v>
      </c>
      <c r="DN255" t="s">
        <v>443</v>
      </c>
      <c r="DO255">
        <v>1</v>
      </c>
    </row>
    <row r="256" spans="1:119" x14ac:dyDescent="0.2">
      <c r="A256">
        <f>ROW(Source!A364)</f>
        <v>364</v>
      </c>
      <c r="B256">
        <v>414086428</v>
      </c>
      <c r="C256">
        <v>414087594</v>
      </c>
      <c r="D256">
        <v>342713920</v>
      </c>
      <c r="E256">
        <v>1</v>
      </c>
      <c r="F256">
        <v>1</v>
      </c>
      <c r="G256">
        <v>1</v>
      </c>
      <c r="H256">
        <v>3</v>
      </c>
      <c r="I256" t="s">
        <v>276</v>
      </c>
      <c r="J256" t="s">
        <v>278</v>
      </c>
      <c r="K256" t="s">
        <v>277</v>
      </c>
      <c r="L256">
        <v>1346</v>
      </c>
      <c r="N256">
        <v>1009</v>
      </c>
      <c r="O256" t="s">
        <v>49</v>
      </c>
      <c r="P256" t="s">
        <v>49</v>
      </c>
      <c r="Q256">
        <v>1</v>
      </c>
      <c r="W256">
        <v>0</v>
      </c>
      <c r="X256">
        <v>-1806356005</v>
      </c>
      <c r="Y256">
        <f>AT256</f>
        <v>45</v>
      </c>
      <c r="AA256">
        <v>43.38</v>
      </c>
      <c r="AB256">
        <v>0</v>
      </c>
      <c r="AC256">
        <v>0</v>
      </c>
      <c r="AD256">
        <v>0</v>
      </c>
      <c r="AE256">
        <v>29.92</v>
      </c>
      <c r="AF256">
        <v>0</v>
      </c>
      <c r="AG256">
        <v>0</v>
      </c>
      <c r="AH256">
        <v>0</v>
      </c>
      <c r="AI256">
        <v>1.45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 t="s">
        <v>3</v>
      </c>
      <c r="AT256">
        <v>45</v>
      </c>
      <c r="AU256" t="s">
        <v>3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ROUND(Y256*Source!I364,7)</f>
        <v>10.395</v>
      </c>
      <c r="CY256">
        <f>AA256</f>
        <v>43.38</v>
      </c>
      <c r="CZ256">
        <f>AE256</f>
        <v>29.92</v>
      </c>
      <c r="DA256">
        <f>AI256</f>
        <v>1.45</v>
      </c>
      <c r="DB256">
        <f>ROUND(ROUND(AT256*CZ256,2),6)</f>
        <v>1346.4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450.94</v>
      </c>
      <c r="DG256">
        <f>ROUND(ROUND(AF256,2)*CX256,2)</f>
        <v>0</v>
      </c>
      <c r="DH256">
        <f t="shared" si="57"/>
        <v>0</v>
      </c>
      <c r="DI256">
        <f t="shared" si="58"/>
        <v>0</v>
      </c>
      <c r="DJ256">
        <f>DF256</f>
        <v>450.94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ROW(Source!A364)</f>
        <v>364</v>
      </c>
      <c r="B257">
        <v>414086428</v>
      </c>
      <c r="C257">
        <v>414087594</v>
      </c>
      <c r="D257">
        <v>342640225</v>
      </c>
      <c r="E257">
        <v>113</v>
      </c>
      <c r="F257">
        <v>1</v>
      </c>
      <c r="G257">
        <v>1</v>
      </c>
      <c r="H257">
        <v>3</v>
      </c>
      <c r="I257" t="s">
        <v>273</v>
      </c>
      <c r="J257" t="s">
        <v>3</v>
      </c>
      <c r="K257" t="s">
        <v>274</v>
      </c>
      <c r="L257">
        <v>1348</v>
      </c>
      <c r="N257">
        <v>1009</v>
      </c>
      <c r="O257" t="s">
        <v>135</v>
      </c>
      <c r="P257" t="s">
        <v>135</v>
      </c>
      <c r="Q257">
        <v>1000</v>
      </c>
      <c r="W257">
        <v>0</v>
      </c>
      <c r="X257">
        <v>-1795500878</v>
      </c>
      <c r="Y257">
        <f>AT257</f>
        <v>4.4999999999999998E-2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 t="s">
        <v>3</v>
      </c>
      <c r="AT257">
        <v>4.4999999999999998E-2</v>
      </c>
      <c r="AU257" t="s">
        <v>3</v>
      </c>
      <c r="AV257">
        <v>0</v>
      </c>
      <c r="AW257">
        <v>2</v>
      </c>
      <c r="AX257">
        <v>414087603</v>
      </c>
      <c r="AY257">
        <v>1</v>
      </c>
      <c r="AZ257">
        <v>0</v>
      </c>
      <c r="BA257">
        <v>245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ROUND(Y257*Source!I364,7)</f>
        <v>1.0395E-2</v>
      </c>
      <c r="CY257">
        <f>AA257</f>
        <v>0</v>
      </c>
      <c r="CZ257">
        <f>AE257</f>
        <v>0</v>
      </c>
      <c r="DA257">
        <f>AI257</f>
        <v>1</v>
      </c>
      <c r="DB257">
        <f>ROUND(ROUND(AT257*CZ257,2),6)</f>
        <v>0</v>
      </c>
      <c r="DC257">
        <f>ROUND(ROUND(AT257*AG257,2),6)</f>
        <v>0</v>
      </c>
      <c r="DD257" t="s">
        <v>3</v>
      </c>
      <c r="DE257" t="s">
        <v>3</v>
      </c>
      <c r="DF257">
        <f t="shared" ref="DF257:DF262" si="73">ROUND(ROUND(AE257,2)*CX257,2)</f>
        <v>0</v>
      </c>
      <c r="DG257">
        <f>ROUND(ROUND(AF257,2)*CX257,2)</f>
        <v>0</v>
      </c>
      <c r="DH257">
        <f t="shared" ref="DH257:DH271" si="74">ROUND(ROUND(AG257,2)*CX257,2)</f>
        <v>0</v>
      </c>
      <c r="DI257">
        <f t="shared" ref="DI257:DI271" si="75">ROUND(ROUND(AH257,2)*CX257,2)</f>
        <v>0</v>
      </c>
      <c r="DJ257">
        <f>DF257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ROW(Source!A367)</f>
        <v>367</v>
      </c>
      <c r="B258">
        <v>414086428</v>
      </c>
      <c r="C258">
        <v>414087606</v>
      </c>
      <c r="D258">
        <v>342640210</v>
      </c>
      <c r="E258">
        <v>113</v>
      </c>
      <c r="F258">
        <v>1</v>
      </c>
      <c r="G258">
        <v>1</v>
      </c>
      <c r="H258">
        <v>1</v>
      </c>
      <c r="I258" t="s">
        <v>521</v>
      </c>
      <c r="J258" t="s">
        <v>3</v>
      </c>
      <c r="K258" t="s">
        <v>522</v>
      </c>
      <c r="L258">
        <v>1191</v>
      </c>
      <c r="N258">
        <v>1013</v>
      </c>
      <c r="O258" t="s">
        <v>443</v>
      </c>
      <c r="P258" t="s">
        <v>443</v>
      </c>
      <c r="Q258">
        <v>1</v>
      </c>
      <c r="W258">
        <v>0</v>
      </c>
      <c r="X258">
        <v>1733635447</v>
      </c>
      <c r="Y258">
        <f>(AT258*ROUND(1.15,7))</f>
        <v>40.824999999999996</v>
      </c>
      <c r="AA258">
        <v>0</v>
      </c>
      <c r="AB258">
        <v>0</v>
      </c>
      <c r="AC258">
        <v>0</v>
      </c>
      <c r="AD258">
        <v>571.20000000000005</v>
      </c>
      <c r="AE258">
        <v>0</v>
      </c>
      <c r="AF258">
        <v>0</v>
      </c>
      <c r="AG258">
        <v>0</v>
      </c>
      <c r="AH258">
        <v>571.20000000000005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35.5</v>
      </c>
      <c r="AU258" t="s">
        <v>39</v>
      </c>
      <c r="AV258">
        <v>1</v>
      </c>
      <c r="AW258">
        <v>2</v>
      </c>
      <c r="AX258">
        <v>414087615</v>
      </c>
      <c r="AY258">
        <v>1</v>
      </c>
      <c r="AZ258">
        <v>0</v>
      </c>
      <c r="BA258">
        <v>246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20277.600000000002</v>
      </c>
      <c r="BN258">
        <v>35.5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23319.239999999998</v>
      </c>
      <c r="BU258">
        <v>40.824999999999996</v>
      </c>
      <c r="BV258">
        <v>0</v>
      </c>
      <c r="BW258">
        <v>1</v>
      </c>
      <c r="CU258">
        <f>ROUND(AT258*Source!I367*AH258*AL258,2)</f>
        <v>8516.59</v>
      </c>
      <c r="CV258">
        <f>ROUND(Y258*Source!I367,7)</f>
        <v>17.1465</v>
      </c>
      <c r="CW258">
        <v>0</v>
      </c>
      <c r="CX258">
        <f>ROUND(Y258*Source!I367,7)</f>
        <v>17.1465</v>
      </c>
      <c r="CY258">
        <f>AD258</f>
        <v>571.20000000000005</v>
      </c>
      <c r="CZ258">
        <f>AH258</f>
        <v>571.20000000000005</v>
      </c>
      <c r="DA258">
        <f>AL258</f>
        <v>1</v>
      </c>
      <c r="DB258">
        <f>ROUND((ROUND(AT258*CZ258,2)*ROUND(1.15,7)),6)</f>
        <v>23319.24</v>
      </c>
      <c r="DC258">
        <f>ROUND((ROUND(AT258*AG258,2)*ROUND(1.15,7)),6)</f>
        <v>0</v>
      </c>
      <c r="DD258" t="s">
        <v>3</v>
      </c>
      <c r="DE258" t="s">
        <v>3</v>
      </c>
      <c r="DF258">
        <f t="shared" si="73"/>
        <v>0</v>
      </c>
      <c r="DG258">
        <f>ROUND(ROUND(AF258,2)*CX258,2)</f>
        <v>0</v>
      </c>
      <c r="DH258">
        <f t="shared" si="74"/>
        <v>0</v>
      </c>
      <c r="DI258">
        <f t="shared" si="75"/>
        <v>9794.08</v>
      </c>
      <c r="DJ258">
        <f>DI258</f>
        <v>9794.08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ROW(Source!A367)</f>
        <v>367</v>
      </c>
      <c r="B259">
        <v>414086428</v>
      </c>
      <c r="C259">
        <v>414087606</v>
      </c>
      <c r="D259">
        <v>342640393</v>
      </c>
      <c r="E259">
        <v>113</v>
      </c>
      <c r="F259">
        <v>1</v>
      </c>
      <c r="G259">
        <v>1</v>
      </c>
      <c r="H259">
        <v>1</v>
      </c>
      <c r="I259" t="s">
        <v>450</v>
      </c>
      <c r="J259" t="s">
        <v>3</v>
      </c>
      <c r="K259" t="s">
        <v>451</v>
      </c>
      <c r="L259">
        <v>1191</v>
      </c>
      <c r="N259">
        <v>1013</v>
      </c>
      <c r="O259" t="s">
        <v>443</v>
      </c>
      <c r="P259" t="s">
        <v>443</v>
      </c>
      <c r="Q259">
        <v>1</v>
      </c>
      <c r="W259">
        <v>0</v>
      </c>
      <c r="X259">
        <v>-1417349443</v>
      </c>
      <c r="Y259">
        <f>(AT259*ROUND(1.25,7))</f>
        <v>1.075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0.86</v>
      </c>
      <c r="AU259" t="s">
        <v>38</v>
      </c>
      <c r="AV259">
        <v>2</v>
      </c>
      <c r="AW259">
        <v>2</v>
      </c>
      <c r="AX259">
        <v>414087616</v>
      </c>
      <c r="AY259">
        <v>1</v>
      </c>
      <c r="AZ259">
        <v>0</v>
      </c>
      <c r="BA259">
        <v>247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ROUND(Y259*Source!I367,7)</f>
        <v>0.45150000000000001</v>
      </c>
      <c r="CY259">
        <f>AD259</f>
        <v>0</v>
      </c>
      <c r="CZ259">
        <f>AH259</f>
        <v>0</v>
      </c>
      <c r="DA259">
        <f>AL259</f>
        <v>1</v>
      </c>
      <c r="DB259">
        <f>ROUND((ROUND(AT259*CZ259,2)*ROUND(1.25,7)),6)</f>
        <v>0</v>
      </c>
      <c r="DC259">
        <f>ROUND((ROUND(AT259*AG259,2)*ROUND(1.25,7)),6)</f>
        <v>0</v>
      </c>
      <c r="DD259" t="s">
        <v>3</v>
      </c>
      <c r="DE259" t="s">
        <v>3</v>
      </c>
      <c r="DF259">
        <f t="shared" si="73"/>
        <v>0</v>
      </c>
      <c r="DG259">
        <f>ROUND(ROUND(AF259,2)*CX259,2)</f>
        <v>0</v>
      </c>
      <c r="DH259">
        <f t="shared" si="74"/>
        <v>0</v>
      </c>
      <c r="DI259">
        <f t="shared" si="75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ROW(Source!A367)</f>
        <v>367</v>
      </c>
      <c r="B260">
        <v>414086428</v>
      </c>
      <c r="C260">
        <v>414087606</v>
      </c>
      <c r="D260">
        <v>342764689</v>
      </c>
      <c r="E260">
        <v>1</v>
      </c>
      <c r="F260">
        <v>1</v>
      </c>
      <c r="G260">
        <v>1</v>
      </c>
      <c r="H260">
        <v>2</v>
      </c>
      <c r="I260" t="s">
        <v>452</v>
      </c>
      <c r="J260" t="s">
        <v>453</v>
      </c>
      <c r="K260" t="s">
        <v>454</v>
      </c>
      <c r="L260">
        <v>1368</v>
      </c>
      <c r="N260">
        <v>1011</v>
      </c>
      <c r="O260" t="s">
        <v>447</v>
      </c>
      <c r="P260" t="s">
        <v>447</v>
      </c>
      <c r="Q260">
        <v>1</v>
      </c>
      <c r="W260">
        <v>0</v>
      </c>
      <c r="X260">
        <v>1047952000</v>
      </c>
      <c r="Y260">
        <f>(AT260*ROUND(1.25,7))</f>
        <v>0.76249999999999996</v>
      </c>
      <c r="AA260">
        <v>0</v>
      </c>
      <c r="AB260">
        <v>846.76</v>
      </c>
      <c r="AC260">
        <v>803.25</v>
      </c>
      <c r="AD260">
        <v>0</v>
      </c>
      <c r="AE260">
        <v>0</v>
      </c>
      <c r="AF260">
        <v>622.62</v>
      </c>
      <c r="AG260">
        <v>803.25</v>
      </c>
      <c r="AH260">
        <v>0</v>
      </c>
      <c r="AI260">
        <v>1</v>
      </c>
      <c r="AJ260">
        <v>1.36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0.61</v>
      </c>
      <c r="AU260" t="s">
        <v>38</v>
      </c>
      <c r="AV260">
        <v>1</v>
      </c>
      <c r="AW260">
        <v>2</v>
      </c>
      <c r="AX260">
        <v>414087617</v>
      </c>
      <c r="AY260">
        <v>1</v>
      </c>
      <c r="AZ260">
        <v>0</v>
      </c>
      <c r="BA260">
        <v>248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379.79820000000001</v>
      </c>
      <c r="BL260">
        <v>489.98250000000002</v>
      </c>
      <c r="BM260">
        <v>0</v>
      </c>
      <c r="BN260">
        <v>0</v>
      </c>
      <c r="BO260">
        <v>0.61</v>
      </c>
      <c r="BP260">
        <v>1</v>
      </c>
      <c r="BQ260">
        <v>0</v>
      </c>
      <c r="BR260">
        <v>474.74775</v>
      </c>
      <c r="BS260">
        <v>612.47812499999998</v>
      </c>
      <c r="BT260">
        <v>0</v>
      </c>
      <c r="BU260">
        <v>0</v>
      </c>
      <c r="BV260">
        <v>0.76249999999999996</v>
      </c>
      <c r="BW260">
        <v>1</v>
      </c>
      <c r="CV260">
        <v>0</v>
      </c>
      <c r="CW260">
        <f>ROUND(Y260*Source!I367*DO260,7)</f>
        <v>0.32024999999999998</v>
      </c>
      <c r="CX260">
        <f>ROUND(Y260*Source!I367,7)</f>
        <v>0.32024999999999998</v>
      </c>
      <c r="CY260">
        <f>AB260</f>
        <v>846.76</v>
      </c>
      <c r="CZ260">
        <f>AF260</f>
        <v>622.62</v>
      </c>
      <c r="DA260">
        <f>AJ260</f>
        <v>1.36</v>
      </c>
      <c r="DB260">
        <f>ROUND((ROUND(AT260*CZ260,2)*ROUND(1.25,7)),6)</f>
        <v>474.75</v>
      </c>
      <c r="DC260">
        <f>ROUND((ROUND(AT260*AG260,2)*ROUND(1.25,7)),6)</f>
        <v>612.47500000000002</v>
      </c>
      <c r="DD260" t="s">
        <v>3</v>
      </c>
      <c r="DE260" t="s">
        <v>3</v>
      </c>
      <c r="DF260">
        <f t="shared" si="73"/>
        <v>0</v>
      </c>
      <c r="DG260">
        <f>ROUND(ROUND(AF260*AJ260,2)*CX260,2)</f>
        <v>271.17</v>
      </c>
      <c r="DH260">
        <f t="shared" si="74"/>
        <v>257.24</v>
      </c>
      <c r="DI260">
        <f t="shared" si="75"/>
        <v>0</v>
      </c>
      <c r="DJ260">
        <f>DG260+DH260</f>
        <v>528.41000000000008</v>
      </c>
      <c r="DK260">
        <v>0</v>
      </c>
      <c r="DL260" t="s">
        <v>455</v>
      </c>
      <c r="DM260">
        <v>6</v>
      </c>
      <c r="DN260" t="s">
        <v>443</v>
      </c>
      <c r="DO260">
        <v>1</v>
      </c>
    </row>
    <row r="261" spans="1:119" x14ac:dyDescent="0.2">
      <c r="A261">
        <f>ROW(Source!A367)</f>
        <v>367</v>
      </c>
      <c r="B261">
        <v>414086428</v>
      </c>
      <c r="C261">
        <v>414087606</v>
      </c>
      <c r="D261">
        <v>342764741</v>
      </c>
      <c r="E261">
        <v>1</v>
      </c>
      <c r="F261">
        <v>1</v>
      </c>
      <c r="G261">
        <v>1</v>
      </c>
      <c r="H261">
        <v>2</v>
      </c>
      <c r="I261" t="s">
        <v>538</v>
      </c>
      <c r="J261" t="s">
        <v>539</v>
      </c>
      <c r="K261" t="s">
        <v>540</v>
      </c>
      <c r="L261">
        <v>1368</v>
      </c>
      <c r="N261">
        <v>1011</v>
      </c>
      <c r="O261" t="s">
        <v>447</v>
      </c>
      <c r="P261" t="s">
        <v>447</v>
      </c>
      <c r="Q261">
        <v>1</v>
      </c>
      <c r="W261">
        <v>0</v>
      </c>
      <c r="X261">
        <v>-361847540</v>
      </c>
      <c r="Y261">
        <f>(AT261*ROUND(1.25,7))</f>
        <v>0.125</v>
      </c>
      <c r="AA261">
        <v>0</v>
      </c>
      <c r="AB261">
        <v>1552.12</v>
      </c>
      <c r="AC261">
        <v>803.25</v>
      </c>
      <c r="AD261">
        <v>0</v>
      </c>
      <c r="AE261">
        <v>0</v>
      </c>
      <c r="AF261">
        <v>1552.12</v>
      </c>
      <c r="AG261">
        <v>803.25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38</v>
      </c>
      <c r="AV261">
        <v>1</v>
      </c>
      <c r="AW261">
        <v>2</v>
      </c>
      <c r="AX261">
        <v>414087618</v>
      </c>
      <c r="AY261">
        <v>1</v>
      </c>
      <c r="AZ261">
        <v>0</v>
      </c>
      <c r="BA261">
        <v>249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155.21199999999999</v>
      </c>
      <c r="BL261">
        <v>80.325000000000003</v>
      </c>
      <c r="BM261">
        <v>0</v>
      </c>
      <c r="BN261">
        <v>0</v>
      </c>
      <c r="BO261">
        <v>0.1</v>
      </c>
      <c r="BP261">
        <v>1</v>
      </c>
      <c r="BQ261">
        <v>0</v>
      </c>
      <c r="BR261">
        <v>194.01499999999999</v>
      </c>
      <c r="BS261">
        <v>100.40625</v>
      </c>
      <c r="BT261">
        <v>0</v>
      </c>
      <c r="BU261">
        <v>0</v>
      </c>
      <c r="BV261">
        <v>0.125</v>
      </c>
      <c r="BW261">
        <v>1</v>
      </c>
      <c r="CV261">
        <v>0</v>
      </c>
      <c r="CW261">
        <f>ROUND(Y261*Source!I367*DO261,7)</f>
        <v>5.2499999999999998E-2</v>
      </c>
      <c r="CX261">
        <f>ROUND(Y261*Source!I367,7)</f>
        <v>5.2499999999999998E-2</v>
      </c>
      <c r="CY261">
        <f>AB261</f>
        <v>1552.12</v>
      </c>
      <c r="CZ261">
        <f>AF261</f>
        <v>1552.12</v>
      </c>
      <c r="DA261">
        <f>AJ261</f>
        <v>1</v>
      </c>
      <c r="DB261">
        <f>ROUND((ROUND(AT261*CZ261,2)*ROUND(1.25,7)),6)</f>
        <v>194.01249999999999</v>
      </c>
      <c r="DC261">
        <f>ROUND((ROUND(AT261*AG261,2)*ROUND(1.25,7)),6)</f>
        <v>100.41249999999999</v>
      </c>
      <c r="DD261" t="s">
        <v>3</v>
      </c>
      <c r="DE261" t="s">
        <v>3</v>
      </c>
      <c r="DF261">
        <f t="shared" si="73"/>
        <v>0</v>
      </c>
      <c r="DG261">
        <f>ROUND(ROUND(AF261,2)*CX261,2)</f>
        <v>81.489999999999995</v>
      </c>
      <c r="DH261">
        <f t="shared" si="74"/>
        <v>42.17</v>
      </c>
      <c r="DI261">
        <f t="shared" si="75"/>
        <v>0</v>
      </c>
      <c r="DJ261">
        <f>DG261+DH261</f>
        <v>123.66</v>
      </c>
      <c r="DK261">
        <v>1</v>
      </c>
      <c r="DL261" t="s">
        <v>455</v>
      </c>
      <c r="DM261">
        <v>6</v>
      </c>
      <c r="DN261" t="s">
        <v>443</v>
      </c>
      <c r="DO261">
        <v>1</v>
      </c>
    </row>
    <row r="262" spans="1:119" x14ac:dyDescent="0.2">
      <c r="A262">
        <f>ROW(Source!A367)</f>
        <v>367</v>
      </c>
      <c r="B262">
        <v>414086428</v>
      </c>
      <c r="C262">
        <v>414087606</v>
      </c>
      <c r="D262">
        <v>342765643</v>
      </c>
      <c r="E262">
        <v>1</v>
      </c>
      <c r="F262">
        <v>1</v>
      </c>
      <c r="G262">
        <v>1</v>
      </c>
      <c r="H262">
        <v>2</v>
      </c>
      <c r="I262" t="s">
        <v>456</v>
      </c>
      <c r="J262" t="s">
        <v>457</v>
      </c>
      <c r="K262" t="s">
        <v>458</v>
      </c>
      <c r="L262">
        <v>1368</v>
      </c>
      <c r="N262">
        <v>1011</v>
      </c>
      <c r="O262" t="s">
        <v>447</v>
      </c>
      <c r="P262" t="s">
        <v>447</v>
      </c>
      <c r="Q262">
        <v>1</v>
      </c>
      <c r="W262">
        <v>0</v>
      </c>
      <c r="X262">
        <v>1503848564</v>
      </c>
      <c r="Y262">
        <f>(AT262*ROUND(1.25,7))</f>
        <v>0.1875</v>
      </c>
      <c r="AA262">
        <v>0</v>
      </c>
      <c r="AB262">
        <v>583.05999999999995</v>
      </c>
      <c r="AC262">
        <v>597.98</v>
      </c>
      <c r="AD262">
        <v>0</v>
      </c>
      <c r="AE262">
        <v>0</v>
      </c>
      <c r="AF262">
        <v>477.92</v>
      </c>
      <c r="AG262">
        <v>597.98</v>
      </c>
      <c r="AH262">
        <v>0</v>
      </c>
      <c r="AI262">
        <v>1</v>
      </c>
      <c r="AJ262">
        <v>1.22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0.15</v>
      </c>
      <c r="AU262" t="s">
        <v>38</v>
      </c>
      <c r="AV262">
        <v>1</v>
      </c>
      <c r="AW262">
        <v>2</v>
      </c>
      <c r="AX262">
        <v>414087619</v>
      </c>
      <c r="AY262">
        <v>1</v>
      </c>
      <c r="AZ262">
        <v>0</v>
      </c>
      <c r="BA262">
        <v>250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71.688000000000002</v>
      </c>
      <c r="BL262">
        <v>89.697000000000003</v>
      </c>
      <c r="BM262">
        <v>0</v>
      </c>
      <c r="BN262">
        <v>0</v>
      </c>
      <c r="BO262">
        <v>0.15</v>
      </c>
      <c r="BP262">
        <v>1</v>
      </c>
      <c r="BQ262">
        <v>0</v>
      </c>
      <c r="BR262">
        <v>89.61</v>
      </c>
      <c r="BS262">
        <v>112.12125</v>
      </c>
      <c r="BT262">
        <v>0</v>
      </c>
      <c r="BU262">
        <v>0</v>
      </c>
      <c r="BV262">
        <v>0.1875</v>
      </c>
      <c r="BW262">
        <v>1</v>
      </c>
      <c r="CV262">
        <v>0</v>
      </c>
      <c r="CW262">
        <f>ROUND(Y262*Source!I367*DO262,7)</f>
        <v>7.8750000000000001E-2</v>
      </c>
      <c r="CX262">
        <f>ROUND(Y262*Source!I367,7)</f>
        <v>7.8750000000000001E-2</v>
      </c>
      <c r="CY262">
        <f>AB262</f>
        <v>583.05999999999995</v>
      </c>
      <c r="CZ262">
        <f>AF262</f>
        <v>477.92</v>
      </c>
      <c r="DA262">
        <f>AJ262</f>
        <v>1.22</v>
      </c>
      <c r="DB262">
        <f>ROUND((ROUND(AT262*CZ262,2)*ROUND(1.25,7)),6)</f>
        <v>89.612499999999997</v>
      </c>
      <c r="DC262">
        <f>ROUND((ROUND(AT262*AG262,2)*ROUND(1.25,7)),6)</f>
        <v>112.125</v>
      </c>
      <c r="DD262" t="s">
        <v>3</v>
      </c>
      <c r="DE262" t="s">
        <v>3</v>
      </c>
      <c r="DF262">
        <f t="shared" si="73"/>
        <v>0</v>
      </c>
      <c r="DG262">
        <f>ROUND(ROUND(AF262*AJ262,2)*CX262,2)</f>
        <v>45.92</v>
      </c>
      <c r="DH262">
        <f t="shared" si="74"/>
        <v>47.09</v>
      </c>
      <c r="DI262">
        <f t="shared" si="75"/>
        <v>0</v>
      </c>
      <c r="DJ262">
        <f>DG262+DH262</f>
        <v>93.01</v>
      </c>
      <c r="DK262">
        <v>0</v>
      </c>
      <c r="DL262" t="s">
        <v>459</v>
      </c>
      <c r="DM262">
        <v>4</v>
      </c>
      <c r="DN262" t="s">
        <v>443</v>
      </c>
      <c r="DO262">
        <v>1</v>
      </c>
    </row>
    <row r="263" spans="1:119" x14ac:dyDescent="0.2">
      <c r="A263">
        <f>ROW(Source!A367)</f>
        <v>367</v>
      </c>
      <c r="B263">
        <v>414086428</v>
      </c>
      <c r="C263">
        <v>414087606</v>
      </c>
      <c r="D263">
        <v>342714020</v>
      </c>
      <c r="E263">
        <v>1</v>
      </c>
      <c r="F263">
        <v>1</v>
      </c>
      <c r="G263">
        <v>1</v>
      </c>
      <c r="H263">
        <v>3</v>
      </c>
      <c r="I263" t="s">
        <v>478</v>
      </c>
      <c r="J263" t="s">
        <v>479</v>
      </c>
      <c r="K263" t="s">
        <v>480</v>
      </c>
      <c r="L263">
        <v>1346</v>
      </c>
      <c r="N263">
        <v>1009</v>
      </c>
      <c r="O263" t="s">
        <v>49</v>
      </c>
      <c r="P263" t="s">
        <v>49</v>
      </c>
      <c r="Q263">
        <v>1</v>
      </c>
      <c r="W263">
        <v>0</v>
      </c>
      <c r="X263">
        <v>338198390</v>
      </c>
      <c r="Y263">
        <f t="shared" ref="Y263:Y271" si="76">AT263</f>
        <v>32.49</v>
      </c>
      <c r="AA263">
        <v>52.55</v>
      </c>
      <c r="AB263">
        <v>0</v>
      </c>
      <c r="AC263">
        <v>0</v>
      </c>
      <c r="AD263">
        <v>0</v>
      </c>
      <c r="AE263">
        <v>41.38</v>
      </c>
      <c r="AF263">
        <v>0</v>
      </c>
      <c r="AG263">
        <v>0</v>
      </c>
      <c r="AH263">
        <v>0</v>
      </c>
      <c r="AI263">
        <v>1.27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32.49</v>
      </c>
      <c r="AU263" t="s">
        <v>3</v>
      </c>
      <c r="AV263">
        <v>0</v>
      </c>
      <c r="AW263">
        <v>2</v>
      </c>
      <c r="AX263">
        <v>414087620</v>
      </c>
      <c r="AY263">
        <v>1</v>
      </c>
      <c r="AZ263">
        <v>0</v>
      </c>
      <c r="BA263">
        <v>251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1344.4362000000001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1344.4362000000001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ROUND(Y263*Source!I367,7)</f>
        <v>13.645799999999999</v>
      </c>
      <c r="CY263">
        <f>AA263</f>
        <v>52.55</v>
      </c>
      <c r="CZ263">
        <f>AE263</f>
        <v>41.38</v>
      </c>
      <c r="DA263">
        <f>AI263</f>
        <v>1.27</v>
      </c>
      <c r="DB263">
        <f t="shared" ref="DB263:DB271" si="77">ROUND(ROUND(AT263*CZ263,2),6)</f>
        <v>1344.44</v>
      </c>
      <c r="DC263">
        <f t="shared" ref="DC263:DC271" si="78">ROUND(ROUND(AT263*AG263,2),6)</f>
        <v>0</v>
      </c>
      <c r="DD263" t="s">
        <v>3</v>
      </c>
      <c r="DE263" t="s">
        <v>3</v>
      </c>
      <c r="DF263">
        <f>ROUND(ROUND(AE263*AI263,2)*CX263,2)</f>
        <v>717.09</v>
      </c>
      <c r="DG263">
        <f>ROUND(ROUND(AF263,2)*CX263,2)</f>
        <v>0</v>
      </c>
      <c r="DH263">
        <f t="shared" si="74"/>
        <v>0</v>
      </c>
      <c r="DI263">
        <f t="shared" si="75"/>
        <v>0</v>
      </c>
      <c r="DJ263">
        <f>DF263</f>
        <v>717.09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ROW(Source!A367)</f>
        <v>367</v>
      </c>
      <c r="B264">
        <v>414086428</v>
      </c>
      <c r="C264">
        <v>414087606</v>
      </c>
      <c r="D264">
        <v>342719390</v>
      </c>
      <c r="E264">
        <v>1</v>
      </c>
      <c r="F264">
        <v>1</v>
      </c>
      <c r="G264">
        <v>1</v>
      </c>
      <c r="H264">
        <v>3</v>
      </c>
      <c r="I264" t="s">
        <v>484</v>
      </c>
      <c r="J264" t="s">
        <v>485</v>
      </c>
      <c r="K264" t="s">
        <v>486</v>
      </c>
      <c r="L264">
        <v>1339</v>
      </c>
      <c r="N264">
        <v>1007</v>
      </c>
      <c r="O264" t="s">
        <v>203</v>
      </c>
      <c r="P264" t="s">
        <v>203</v>
      </c>
      <c r="Q264">
        <v>1</v>
      </c>
      <c r="W264">
        <v>0</v>
      </c>
      <c r="X264">
        <v>1069102517</v>
      </c>
      <c r="Y264">
        <f t="shared" si="76"/>
        <v>0.51</v>
      </c>
      <c r="AA264">
        <v>4647.7</v>
      </c>
      <c r="AB264">
        <v>0</v>
      </c>
      <c r="AC264">
        <v>0</v>
      </c>
      <c r="AD264">
        <v>0</v>
      </c>
      <c r="AE264">
        <v>3778.62</v>
      </c>
      <c r="AF264">
        <v>0</v>
      </c>
      <c r="AG264">
        <v>0</v>
      </c>
      <c r="AH264">
        <v>0</v>
      </c>
      <c r="AI264">
        <v>1.23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0.51</v>
      </c>
      <c r="AU264" t="s">
        <v>3</v>
      </c>
      <c r="AV264">
        <v>0</v>
      </c>
      <c r="AW264">
        <v>2</v>
      </c>
      <c r="AX264">
        <v>414087621</v>
      </c>
      <c r="AY264">
        <v>1</v>
      </c>
      <c r="AZ264">
        <v>0</v>
      </c>
      <c r="BA264">
        <v>252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1927.0962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1927.0962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v>0</v>
      </c>
      <c r="CX264">
        <f>ROUND(Y264*Source!I367,7)</f>
        <v>0.2142</v>
      </c>
      <c r="CY264">
        <f>AA264</f>
        <v>4647.7</v>
      </c>
      <c r="CZ264">
        <f>AE264</f>
        <v>3778.62</v>
      </c>
      <c r="DA264">
        <f>AI264</f>
        <v>1.23</v>
      </c>
      <c r="DB264">
        <f t="shared" si="77"/>
        <v>1927.1</v>
      </c>
      <c r="DC264">
        <f t="shared" si="78"/>
        <v>0</v>
      </c>
      <c r="DD264" t="s">
        <v>3</v>
      </c>
      <c r="DE264" t="s">
        <v>3</v>
      </c>
      <c r="DF264">
        <f>ROUND(ROUND(AE264*AI264,2)*CX264,2)</f>
        <v>995.54</v>
      </c>
      <c r="DG264">
        <f>ROUND(ROUND(AF264,2)*CX264,2)</f>
        <v>0</v>
      </c>
      <c r="DH264">
        <f t="shared" si="74"/>
        <v>0</v>
      </c>
      <c r="DI264">
        <f t="shared" si="75"/>
        <v>0</v>
      </c>
      <c r="DJ264">
        <f>DF264</f>
        <v>995.54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ROW(Source!A367)</f>
        <v>367</v>
      </c>
      <c r="B265">
        <v>414086428</v>
      </c>
      <c r="C265">
        <v>414087606</v>
      </c>
      <c r="D265">
        <v>342727773</v>
      </c>
      <c r="E265">
        <v>1</v>
      </c>
      <c r="F265">
        <v>1</v>
      </c>
      <c r="G265">
        <v>1</v>
      </c>
      <c r="H265">
        <v>3</v>
      </c>
      <c r="I265" t="s">
        <v>138</v>
      </c>
      <c r="J265" t="s">
        <v>140</v>
      </c>
      <c r="K265" t="s">
        <v>139</v>
      </c>
      <c r="L265">
        <v>1327</v>
      </c>
      <c r="N265">
        <v>1005</v>
      </c>
      <c r="O265" t="s">
        <v>25</v>
      </c>
      <c r="P265" t="s">
        <v>25</v>
      </c>
      <c r="Q265">
        <v>1</v>
      </c>
      <c r="W265">
        <v>0</v>
      </c>
      <c r="X265">
        <v>-1833354763</v>
      </c>
      <c r="Y265">
        <f t="shared" si="76"/>
        <v>242</v>
      </c>
      <c r="AA265">
        <v>360.13</v>
      </c>
      <c r="AB265">
        <v>0</v>
      </c>
      <c r="AC265">
        <v>0</v>
      </c>
      <c r="AD265">
        <v>0</v>
      </c>
      <c r="AE265">
        <v>193.62</v>
      </c>
      <c r="AF265">
        <v>0</v>
      </c>
      <c r="AG265">
        <v>0</v>
      </c>
      <c r="AH265">
        <v>0</v>
      </c>
      <c r="AI265">
        <v>1.86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242</v>
      </c>
      <c r="AU265" t="s">
        <v>3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ROUND(Y265*Source!I367,7)</f>
        <v>101.64</v>
      </c>
      <c r="CY265">
        <f>AA265</f>
        <v>360.13</v>
      </c>
      <c r="CZ265">
        <f>AE265</f>
        <v>193.62</v>
      </c>
      <c r="DA265">
        <f>AI265</f>
        <v>1.86</v>
      </c>
      <c r="DB265">
        <f t="shared" si="77"/>
        <v>46856.04</v>
      </c>
      <c r="DC265">
        <f t="shared" si="78"/>
        <v>0</v>
      </c>
      <c r="DD265" t="s">
        <v>3</v>
      </c>
      <c r="DE265" t="s">
        <v>3</v>
      </c>
      <c r="DF265">
        <f>ROUND(ROUND(AE265*AI265,2)*CX265,2)</f>
        <v>36603.61</v>
      </c>
      <c r="DG265">
        <f>ROUND(ROUND(AF265,2)*CX265,2)</f>
        <v>0</v>
      </c>
      <c r="DH265">
        <f t="shared" si="74"/>
        <v>0</v>
      </c>
      <c r="DI265">
        <f t="shared" si="75"/>
        <v>0</v>
      </c>
      <c r="DJ265">
        <f>DF265</f>
        <v>36603.61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ROW(Source!A369)</f>
        <v>369</v>
      </c>
      <c r="B266">
        <v>414086428</v>
      </c>
      <c r="C266">
        <v>414087624</v>
      </c>
      <c r="D266">
        <v>342640201</v>
      </c>
      <c r="E266">
        <v>113</v>
      </c>
      <c r="F266">
        <v>1</v>
      </c>
      <c r="G266">
        <v>1</v>
      </c>
      <c r="H266">
        <v>1</v>
      </c>
      <c r="I266" t="s">
        <v>504</v>
      </c>
      <c r="J266" t="s">
        <v>3</v>
      </c>
      <c r="K266" t="s">
        <v>505</v>
      </c>
      <c r="L266">
        <v>1191</v>
      </c>
      <c r="N266">
        <v>1013</v>
      </c>
      <c r="O266" t="s">
        <v>443</v>
      </c>
      <c r="P266" t="s">
        <v>443</v>
      </c>
      <c r="Q266">
        <v>1</v>
      </c>
      <c r="W266">
        <v>0</v>
      </c>
      <c r="X266">
        <v>1958912953</v>
      </c>
      <c r="Y266">
        <f t="shared" si="76"/>
        <v>18.2</v>
      </c>
      <c r="AA266">
        <v>0</v>
      </c>
      <c r="AB266">
        <v>0</v>
      </c>
      <c r="AC266">
        <v>0</v>
      </c>
      <c r="AD266">
        <v>544.42999999999995</v>
      </c>
      <c r="AE266">
        <v>0</v>
      </c>
      <c r="AF266">
        <v>0</v>
      </c>
      <c r="AG266">
        <v>0</v>
      </c>
      <c r="AH266">
        <v>544.42999999999995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18.2</v>
      </c>
      <c r="AU266" t="s">
        <v>3</v>
      </c>
      <c r="AV266">
        <v>1</v>
      </c>
      <c r="AW266">
        <v>2</v>
      </c>
      <c r="AX266">
        <v>414087631</v>
      </c>
      <c r="AY266">
        <v>1</v>
      </c>
      <c r="AZ266">
        <v>0</v>
      </c>
      <c r="BA266">
        <v>254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9908.6259999999984</v>
      </c>
      <c r="BN266">
        <v>18.2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9908.6259999999984</v>
      </c>
      <c r="BU266">
        <v>18.2</v>
      </c>
      <c r="BV266">
        <v>0</v>
      </c>
      <c r="BW266">
        <v>1</v>
      </c>
      <c r="CU266">
        <f>ROUND(AT266*Source!I369*AH266*AL266,2)</f>
        <v>693.6</v>
      </c>
      <c r="CV266">
        <f>ROUND(Y266*Source!I369,7)</f>
        <v>1.274</v>
      </c>
      <c r="CW266">
        <v>0</v>
      </c>
      <c r="CX266">
        <f>ROUND(Y266*Source!I369,7)</f>
        <v>1.274</v>
      </c>
      <c r="CY266">
        <f>AD266</f>
        <v>544.42999999999995</v>
      </c>
      <c r="CZ266">
        <f>AH266</f>
        <v>544.42999999999995</v>
      </c>
      <c r="DA266">
        <f>AL266</f>
        <v>1</v>
      </c>
      <c r="DB266">
        <f t="shared" si="77"/>
        <v>9908.6299999999992</v>
      </c>
      <c r="DC266">
        <f t="shared" si="78"/>
        <v>0</v>
      </c>
      <c r="DD266" t="s">
        <v>3</v>
      </c>
      <c r="DE266" t="s">
        <v>3</v>
      </c>
      <c r="DF266">
        <f>ROUND(ROUND(AE266,2)*CX266,2)</f>
        <v>0</v>
      </c>
      <c r="DG266">
        <f>ROUND(ROUND(AF266,2)*CX266,2)</f>
        <v>0</v>
      </c>
      <c r="DH266">
        <f t="shared" si="74"/>
        <v>0</v>
      </c>
      <c r="DI266">
        <f t="shared" si="75"/>
        <v>693.6</v>
      </c>
      <c r="DJ266">
        <f>DI266</f>
        <v>693.6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ROW(Source!A369)</f>
        <v>369</v>
      </c>
      <c r="B267">
        <v>414086428</v>
      </c>
      <c r="C267">
        <v>414087624</v>
      </c>
      <c r="D267">
        <v>342640393</v>
      </c>
      <c r="E267">
        <v>113</v>
      </c>
      <c r="F267">
        <v>1</v>
      </c>
      <c r="G267">
        <v>1</v>
      </c>
      <c r="H267">
        <v>1</v>
      </c>
      <c r="I267" t="s">
        <v>450</v>
      </c>
      <c r="J267" t="s">
        <v>3</v>
      </c>
      <c r="K267" t="s">
        <v>451</v>
      </c>
      <c r="L267">
        <v>1191</v>
      </c>
      <c r="N267">
        <v>1013</v>
      </c>
      <c r="O267" t="s">
        <v>443</v>
      </c>
      <c r="P267" t="s">
        <v>443</v>
      </c>
      <c r="Q267">
        <v>1</v>
      </c>
      <c r="W267">
        <v>0</v>
      </c>
      <c r="X267">
        <v>-1417349443</v>
      </c>
      <c r="Y267">
        <f t="shared" si="76"/>
        <v>0.01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0.01</v>
      </c>
      <c r="AU267" t="s">
        <v>3</v>
      </c>
      <c r="AV267">
        <v>2</v>
      </c>
      <c r="AW267">
        <v>2</v>
      </c>
      <c r="AX267">
        <v>414087632</v>
      </c>
      <c r="AY267">
        <v>1</v>
      </c>
      <c r="AZ267">
        <v>0</v>
      </c>
      <c r="BA267">
        <v>255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ROUND(Y267*Source!I369,7)</f>
        <v>6.9999999999999999E-4</v>
      </c>
      <c r="CY267">
        <f>AD267</f>
        <v>0</v>
      </c>
      <c r="CZ267">
        <f>AH267</f>
        <v>0</v>
      </c>
      <c r="DA267">
        <f>AL267</f>
        <v>1</v>
      </c>
      <c r="DB267">
        <f t="shared" si="77"/>
        <v>0</v>
      </c>
      <c r="DC267">
        <f t="shared" si="78"/>
        <v>0</v>
      </c>
      <c r="DD267" t="s">
        <v>3</v>
      </c>
      <c r="DE267" t="s">
        <v>3</v>
      </c>
      <c r="DF267">
        <f>ROUND(ROUND(AE267,2)*CX267,2)</f>
        <v>0</v>
      </c>
      <c r="DG267">
        <f>ROUND(ROUND(AF267,2)*CX267,2)</f>
        <v>0</v>
      </c>
      <c r="DH267">
        <f t="shared" si="74"/>
        <v>0</v>
      </c>
      <c r="DI267">
        <f t="shared" si="75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ROW(Source!A369)</f>
        <v>369</v>
      </c>
      <c r="B268">
        <v>414086428</v>
      </c>
      <c r="C268">
        <v>414087624</v>
      </c>
      <c r="D268">
        <v>342765643</v>
      </c>
      <c r="E268">
        <v>1</v>
      </c>
      <c r="F268">
        <v>1</v>
      </c>
      <c r="G268">
        <v>1</v>
      </c>
      <c r="H268">
        <v>2</v>
      </c>
      <c r="I268" t="s">
        <v>456</v>
      </c>
      <c r="J268" t="s">
        <v>457</v>
      </c>
      <c r="K268" t="s">
        <v>458</v>
      </c>
      <c r="L268">
        <v>1368</v>
      </c>
      <c r="N268">
        <v>1011</v>
      </c>
      <c r="O268" t="s">
        <v>447</v>
      </c>
      <c r="P268" t="s">
        <v>447</v>
      </c>
      <c r="Q268">
        <v>1</v>
      </c>
      <c r="W268">
        <v>0</v>
      </c>
      <c r="X268">
        <v>1503848564</v>
      </c>
      <c r="Y268">
        <f t="shared" si="76"/>
        <v>0.01</v>
      </c>
      <c r="AA268">
        <v>0</v>
      </c>
      <c r="AB268">
        <v>583.05999999999995</v>
      </c>
      <c r="AC268">
        <v>597.98</v>
      </c>
      <c r="AD268">
        <v>0</v>
      </c>
      <c r="AE268">
        <v>0</v>
      </c>
      <c r="AF268">
        <v>477.92</v>
      </c>
      <c r="AG268">
        <v>597.98</v>
      </c>
      <c r="AH268">
        <v>0</v>
      </c>
      <c r="AI268">
        <v>1</v>
      </c>
      <c r="AJ268">
        <v>1.22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0.01</v>
      </c>
      <c r="AU268" t="s">
        <v>3</v>
      </c>
      <c r="AV268">
        <v>1</v>
      </c>
      <c r="AW268">
        <v>2</v>
      </c>
      <c r="AX268">
        <v>414087633</v>
      </c>
      <c r="AY268">
        <v>1</v>
      </c>
      <c r="AZ268">
        <v>0</v>
      </c>
      <c r="BA268">
        <v>256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4.7792000000000003</v>
      </c>
      <c r="BL268">
        <v>5.9798</v>
      </c>
      <c r="BM268">
        <v>0</v>
      </c>
      <c r="BN268">
        <v>0</v>
      </c>
      <c r="BO268">
        <v>0.01</v>
      </c>
      <c r="BP268">
        <v>1</v>
      </c>
      <c r="BQ268">
        <v>0</v>
      </c>
      <c r="BR268">
        <v>4.7792000000000003</v>
      </c>
      <c r="BS268">
        <v>5.9798</v>
      </c>
      <c r="BT268">
        <v>0</v>
      </c>
      <c r="BU268">
        <v>0</v>
      </c>
      <c r="BV268">
        <v>0.01</v>
      </c>
      <c r="BW268">
        <v>1</v>
      </c>
      <c r="CV268">
        <v>0</v>
      </c>
      <c r="CW268">
        <f>ROUND(Y268*Source!I369*DO268,7)</f>
        <v>6.9999999999999999E-4</v>
      </c>
      <c r="CX268">
        <f>ROUND(Y268*Source!I369,7)</f>
        <v>6.9999999999999999E-4</v>
      </c>
      <c r="CY268">
        <f>AB268</f>
        <v>583.05999999999995</v>
      </c>
      <c r="CZ268">
        <f>AF268</f>
        <v>477.92</v>
      </c>
      <c r="DA268">
        <f>AJ268</f>
        <v>1.22</v>
      </c>
      <c r="DB268">
        <f t="shared" si="77"/>
        <v>4.78</v>
      </c>
      <c r="DC268">
        <f t="shared" si="78"/>
        <v>5.98</v>
      </c>
      <c r="DD268" t="s">
        <v>3</v>
      </c>
      <c r="DE268" t="s">
        <v>3</v>
      </c>
      <c r="DF268">
        <f>ROUND(ROUND(AE268,2)*CX268,2)</f>
        <v>0</v>
      </c>
      <c r="DG268">
        <f>ROUND(ROUND(AF268*AJ268,2)*CX268,2)</f>
        <v>0.41</v>
      </c>
      <c r="DH268">
        <f t="shared" si="74"/>
        <v>0.42</v>
      </c>
      <c r="DI268">
        <f t="shared" si="75"/>
        <v>0</v>
      </c>
      <c r="DJ268">
        <f>DG268+DH268</f>
        <v>0.83</v>
      </c>
      <c r="DK268">
        <v>0</v>
      </c>
      <c r="DL268" t="s">
        <v>459</v>
      </c>
      <c r="DM268">
        <v>4</v>
      </c>
      <c r="DN268" t="s">
        <v>443</v>
      </c>
      <c r="DO268">
        <v>1</v>
      </c>
    </row>
    <row r="269" spans="1:119" x14ac:dyDescent="0.2">
      <c r="A269">
        <f>ROW(Source!A369)</f>
        <v>369</v>
      </c>
      <c r="B269">
        <v>414086428</v>
      </c>
      <c r="C269">
        <v>414087624</v>
      </c>
      <c r="D269">
        <v>342718355</v>
      </c>
      <c r="E269">
        <v>1</v>
      </c>
      <c r="F269">
        <v>1</v>
      </c>
      <c r="G269">
        <v>1</v>
      </c>
      <c r="H269">
        <v>3</v>
      </c>
      <c r="I269" t="s">
        <v>466</v>
      </c>
      <c r="J269" t="s">
        <v>467</v>
      </c>
      <c r="K269" t="s">
        <v>468</v>
      </c>
      <c r="L269">
        <v>1346</v>
      </c>
      <c r="N269">
        <v>1009</v>
      </c>
      <c r="O269" t="s">
        <v>49</v>
      </c>
      <c r="P269" t="s">
        <v>49</v>
      </c>
      <c r="Q269">
        <v>1</v>
      </c>
      <c r="W269">
        <v>0</v>
      </c>
      <c r="X269">
        <v>-1749521197</v>
      </c>
      <c r="Y269">
        <f t="shared" si="76"/>
        <v>0.1</v>
      </c>
      <c r="AA269">
        <v>80.8</v>
      </c>
      <c r="AB269">
        <v>0</v>
      </c>
      <c r="AC269">
        <v>0</v>
      </c>
      <c r="AD269">
        <v>0</v>
      </c>
      <c r="AE269">
        <v>56.11</v>
      </c>
      <c r="AF269">
        <v>0</v>
      </c>
      <c r="AG269">
        <v>0</v>
      </c>
      <c r="AH269">
        <v>0</v>
      </c>
      <c r="AI269">
        <v>1.44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</v>
      </c>
      <c r="AU269" t="s">
        <v>3</v>
      </c>
      <c r="AV269">
        <v>0</v>
      </c>
      <c r="AW269">
        <v>2</v>
      </c>
      <c r="AX269">
        <v>414087634</v>
      </c>
      <c r="AY269">
        <v>1</v>
      </c>
      <c r="AZ269">
        <v>0</v>
      </c>
      <c r="BA269">
        <v>257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5.6110000000000007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5.6110000000000007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ROUND(Y269*Source!I369,7)</f>
        <v>7.0000000000000001E-3</v>
      </c>
      <c r="CY269">
        <f>AA269</f>
        <v>80.8</v>
      </c>
      <c r="CZ269">
        <f>AE269</f>
        <v>56.11</v>
      </c>
      <c r="DA269">
        <f>AI269</f>
        <v>1.44</v>
      </c>
      <c r="DB269">
        <f t="shared" si="77"/>
        <v>5.61</v>
      </c>
      <c r="DC269">
        <f t="shared" si="78"/>
        <v>0</v>
      </c>
      <c r="DD269" t="s">
        <v>3</v>
      </c>
      <c r="DE269" t="s">
        <v>3</v>
      </c>
      <c r="DF269">
        <f>ROUND(ROUND(AE269*AI269,2)*CX269,2)</f>
        <v>0.56999999999999995</v>
      </c>
      <c r="DG269">
        <f>ROUND(ROUND(AF269,2)*CX269,2)</f>
        <v>0</v>
      </c>
      <c r="DH269">
        <f t="shared" si="74"/>
        <v>0</v>
      </c>
      <c r="DI269">
        <f t="shared" si="75"/>
        <v>0</v>
      </c>
      <c r="DJ269">
        <f>DF269</f>
        <v>0.56999999999999995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ROW(Source!A369)</f>
        <v>369</v>
      </c>
      <c r="B270">
        <v>414086428</v>
      </c>
      <c r="C270">
        <v>414087624</v>
      </c>
      <c r="D270">
        <v>342735762</v>
      </c>
      <c r="E270">
        <v>1</v>
      </c>
      <c r="F270">
        <v>1</v>
      </c>
      <c r="G270">
        <v>1</v>
      </c>
      <c r="H270">
        <v>3</v>
      </c>
      <c r="I270" t="s">
        <v>180</v>
      </c>
      <c r="J270" t="s">
        <v>182</v>
      </c>
      <c r="K270" t="s">
        <v>181</v>
      </c>
      <c r="L270">
        <v>1348</v>
      </c>
      <c r="N270">
        <v>1009</v>
      </c>
      <c r="O270" t="s">
        <v>135</v>
      </c>
      <c r="P270" t="s">
        <v>135</v>
      </c>
      <c r="Q270">
        <v>1000</v>
      </c>
      <c r="W270">
        <v>0</v>
      </c>
      <c r="X270">
        <v>-1762704522</v>
      </c>
      <c r="Y270">
        <f t="shared" si="76"/>
        <v>1.61E-2</v>
      </c>
      <c r="AA270">
        <v>80257.66</v>
      </c>
      <c r="AB270">
        <v>0</v>
      </c>
      <c r="AC270">
        <v>0</v>
      </c>
      <c r="AD270">
        <v>0</v>
      </c>
      <c r="AE270">
        <v>61265.39</v>
      </c>
      <c r="AF270">
        <v>0</v>
      </c>
      <c r="AG270">
        <v>0</v>
      </c>
      <c r="AH270">
        <v>0</v>
      </c>
      <c r="AI270">
        <v>1.31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1.61E-2</v>
      </c>
      <c r="AU270" t="s">
        <v>3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ROUND(Y270*Source!I369,7)</f>
        <v>1.127E-3</v>
      </c>
      <c r="CY270">
        <f>AA270</f>
        <v>80257.66</v>
      </c>
      <c r="CZ270">
        <f>AE270</f>
        <v>61265.39</v>
      </c>
      <c r="DA270">
        <f>AI270</f>
        <v>1.31</v>
      </c>
      <c r="DB270">
        <f t="shared" si="77"/>
        <v>986.37</v>
      </c>
      <c r="DC270">
        <f t="shared" si="78"/>
        <v>0</v>
      </c>
      <c r="DD270" t="s">
        <v>3</v>
      </c>
      <c r="DE270" t="s">
        <v>3</v>
      </c>
      <c r="DF270">
        <f>ROUND(ROUND(AE270*AI270,2)*CX270,2)</f>
        <v>90.45</v>
      </c>
      <c r="DG270">
        <f>ROUND(ROUND(AF270,2)*CX270,2)</f>
        <v>0</v>
      </c>
      <c r="DH270">
        <f t="shared" si="74"/>
        <v>0</v>
      </c>
      <c r="DI270">
        <f t="shared" si="75"/>
        <v>0</v>
      </c>
      <c r="DJ270">
        <f>DF270</f>
        <v>90.45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ROW(Source!A369)</f>
        <v>369</v>
      </c>
      <c r="B271">
        <v>414086428</v>
      </c>
      <c r="C271">
        <v>414087624</v>
      </c>
      <c r="D271">
        <v>342736046</v>
      </c>
      <c r="E271">
        <v>1</v>
      </c>
      <c r="F271">
        <v>1</v>
      </c>
      <c r="G271">
        <v>1</v>
      </c>
      <c r="H271">
        <v>3</v>
      </c>
      <c r="I271" t="s">
        <v>506</v>
      </c>
      <c r="J271" t="s">
        <v>507</v>
      </c>
      <c r="K271" t="s">
        <v>508</v>
      </c>
      <c r="L271">
        <v>1348</v>
      </c>
      <c r="N271">
        <v>1009</v>
      </c>
      <c r="O271" t="s">
        <v>135</v>
      </c>
      <c r="P271" t="s">
        <v>135</v>
      </c>
      <c r="Q271">
        <v>1000</v>
      </c>
      <c r="W271">
        <v>0</v>
      </c>
      <c r="X271">
        <v>-83441331</v>
      </c>
      <c r="Y271">
        <f t="shared" si="76"/>
        <v>8.9999999999999993E-3</v>
      </c>
      <c r="AA271">
        <v>75871.509999999995</v>
      </c>
      <c r="AB271">
        <v>0</v>
      </c>
      <c r="AC271">
        <v>0</v>
      </c>
      <c r="AD271">
        <v>0</v>
      </c>
      <c r="AE271">
        <v>60697.21</v>
      </c>
      <c r="AF271">
        <v>0</v>
      </c>
      <c r="AG271">
        <v>0</v>
      </c>
      <c r="AH271">
        <v>0</v>
      </c>
      <c r="AI271">
        <v>1.25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8.9999999999999993E-3</v>
      </c>
      <c r="AU271" t="s">
        <v>3</v>
      </c>
      <c r="AV271">
        <v>0</v>
      </c>
      <c r="AW271">
        <v>2</v>
      </c>
      <c r="AX271">
        <v>414087636</v>
      </c>
      <c r="AY271">
        <v>1</v>
      </c>
      <c r="AZ271">
        <v>0</v>
      </c>
      <c r="BA271">
        <v>259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546.27488999999991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546.27488999999991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v>0</v>
      </c>
      <c r="CX271">
        <f>ROUND(Y271*Source!I369,7)</f>
        <v>6.3000000000000003E-4</v>
      </c>
      <c r="CY271">
        <f>AA271</f>
        <v>75871.509999999995</v>
      </c>
      <c r="CZ271">
        <f>AE271</f>
        <v>60697.21</v>
      </c>
      <c r="DA271">
        <f>AI271</f>
        <v>1.25</v>
      </c>
      <c r="DB271">
        <f t="shared" si="77"/>
        <v>546.27</v>
      </c>
      <c r="DC271">
        <f t="shared" si="78"/>
        <v>0</v>
      </c>
      <c r="DD271" t="s">
        <v>3</v>
      </c>
      <c r="DE271" t="s">
        <v>3</v>
      </c>
      <c r="DF271">
        <f>ROUND(ROUND(AE271*AI271,2)*CX271,2)</f>
        <v>47.8</v>
      </c>
      <c r="DG271">
        <f>ROUND(ROUND(AF271,2)*CX271,2)</f>
        <v>0</v>
      </c>
      <c r="DH271">
        <f t="shared" si="74"/>
        <v>0</v>
      </c>
      <c r="DI271">
        <f t="shared" si="75"/>
        <v>0</v>
      </c>
      <c r="DJ271">
        <f>DF271</f>
        <v>47.8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414087016</v>
      </c>
      <c r="C1">
        <v>414087013</v>
      </c>
      <c r="D1">
        <v>342640197</v>
      </c>
      <c r="E1">
        <v>113</v>
      </c>
      <c r="F1">
        <v>1</v>
      </c>
      <c r="G1">
        <v>1</v>
      </c>
      <c r="H1">
        <v>1</v>
      </c>
      <c r="I1" t="s">
        <v>441</v>
      </c>
      <c r="J1" t="s">
        <v>3</v>
      </c>
      <c r="K1" t="s">
        <v>442</v>
      </c>
      <c r="L1">
        <v>1191</v>
      </c>
      <c r="N1">
        <v>1013</v>
      </c>
      <c r="O1" t="s">
        <v>443</v>
      </c>
      <c r="P1" t="s">
        <v>443</v>
      </c>
      <c r="Q1">
        <v>1</v>
      </c>
      <c r="X1">
        <v>0.1</v>
      </c>
      <c r="Y1">
        <v>0</v>
      </c>
      <c r="Z1">
        <v>0</v>
      </c>
      <c r="AA1">
        <v>0</v>
      </c>
      <c r="AB1">
        <v>531.04</v>
      </c>
      <c r="AC1">
        <v>0</v>
      </c>
      <c r="AD1">
        <v>1</v>
      </c>
      <c r="AE1">
        <v>1</v>
      </c>
      <c r="AF1" t="s">
        <v>3</v>
      </c>
      <c r="AG1">
        <v>0.1</v>
      </c>
      <c r="AH1">
        <v>2</v>
      </c>
      <c r="AI1">
        <v>414087014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414087017</v>
      </c>
      <c r="C2">
        <v>414087013</v>
      </c>
      <c r="D2">
        <v>342766396</v>
      </c>
      <c r="E2">
        <v>1</v>
      </c>
      <c r="F2">
        <v>1</v>
      </c>
      <c r="G2">
        <v>1</v>
      </c>
      <c r="H2">
        <v>2</v>
      </c>
      <c r="I2" t="s">
        <v>444</v>
      </c>
      <c r="J2" t="s">
        <v>445</v>
      </c>
      <c r="K2" t="s">
        <v>446</v>
      </c>
      <c r="L2">
        <v>1368</v>
      </c>
      <c r="N2">
        <v>1011</v>
      </c>
      <c r="O2" t="s">
        <v>447</v>
      </c>
      <c r="P2" t="s">
        <v>447</v>
      </c>
      <c r="Q2">
        <v>1</v>
      </c>
      <c r="X2">
        <v>0.1</v>
      </c>
      <c r="Y2">
        <v>0</v>
      </c>
      <c r="Z2">
        <v>8.7899999999999991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0.1</v>
      </c>
      <c r="AH2">
        <v>2</v>
      </c>
      <c r="AI2">
        <v>414087015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ROW(Source!A33)</f>
        <v>33</v>
      </c>
      <c r="B3">
        <v>414087030</v>
      </c>
      <c r="C3">
        <v>414087018</v>
      </c>
      <c r="D3">
        <v>342640199</v>
      </c>
      <c r="E3">
        <v>113</v>
      </c>
      <c r="F3">
        <v>1</v>
      </c>
      <c r="G3">
        <v>1</v>
      </c>
      <c r="H3">
        <v>1</v>
      </c>
      <c r="I3" t="s">
        <v>448</v>
      </c>
      <c r="J3" t="s">
        <v>3</v>
      </c>
      <c r="K3" t="s">
        <v>449</v>
      </c>
      <c r="L3">
        <v>1191</v>
      </c>
      <c r="N3">
        <v>1013</v>
      </c>
      <c r="O3" t="s">
        <v>443</v>
      </c>
      <c r="P3" t="s">
        <v>443</v>
      </c>
      <c r="Q3">
        <v>1</v>
      </c>
      <c r="X3">
        <v>11.66</v>
      </c>
      <c r="Y3">
        <v>0</v>
      </c>
      <c r="Z3">
        <v>0</v>
      </c>
      <c r="AA3">
        <v>0</v>
      </c>
      <c r="AB3">
        <v>537.73</v>
      </c>
      <c r="AC3">
        <v>0</v>
      </c>
      <c r="AD3">
        <v>1</v>
      </c>
      <c r="AE3">
        <v>1</v>
      </c>
      <c r="AF3" t="s">
        <v>39</v>
      </c>
      <c r="AG3">
        <v>13.408999999999999</v>
      </c>
      <c r="AH3">
        <v>2</v>
      </c>
      <c r="AI3">
        <v>414087019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414087031</v>
      </c>
      <c r="C4">
        <v>414087018</v>
      </c>
      <c r="D4">
        <v>342640393</v>
      </c>
      <c r="E4">
        <v>113</v>
      </c>
      <c r="F4">
        <v>1</v>
      </c>
      <c r="G4">
        <v>1</v>
      </c>
      <c r="H4">
        <v>1</v>
      </c>
      <c r="I4" t="s">
        <v>450</v>
      </c>
      <c r="J4" t="s">
        <v>3</v>
      </c>
      <c r="K4" t="s">
        <v>451</v>
      </c>
      <c r="L4">
        <v>1191</v>
      </c>
      <c r="N4">
        <v>1013</v>
      </c>
      <c r="O4" t="s">
        <v>443</v>
      </c>
      <c r="P4" t="s">
        <v>443</v>
      </c>
      <c r="Q4">
        <v>1</v>
      </c>
      <c r="X4">
        <v>0.23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38</v>
      </c>
      <c r="AG4">
        <v>0.28750000000000003</v>
      </c>
      <c r="AH4">
        <v>2</v>
      </c>
      <c r="AI4">
        <v>414087020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414087032</v>
      </c>
      <c r="C5">
        <v>414087018</v>
      </c>
      <c r="D5">
        <v>342764689</v>
      </c>
      <c r="E5">
        <v>1</v>
      </c>
      <c r="F5">
        <v>1</v>
      </c>
      <c r="G5">
        <v>1</v>
      </c>
      <c r="H5">
        <v>2</v>
      </c>
      <c r="I5" t="s">
        <v>452</v>
      </c>
      <c r="J5" t="s">
        <v>453</v>
      </c>
      <c r="K5" t="s">
        <v>454</v>
      </c>
      <c r="L5">
        <v>1368</v>
      </c>
      <c r="N5">
        <v>1011</v>
      </c>
      <c r="O5" t="s">
        <v>447</v>
      </c>
      <c r="P5" t="s">
        <v>447</v>
      </c>
      <c r="Q5">
        <v>1</v>
      </c>
      <c r="X5">
        <v>0.05</v>
      </c>
      <c r="Y5">
        <v>0</v>
      </c>
      <c r="Z5">
        <v>622.62</v>
      </c>
      <c r="AA5">
        <v>803.25</v>
      </c>
      <c r="AB5">
        <v>0</v>
      </c>
      <c r="AC5">
        <v>0</v>
      </c>
      <c r="AD5">
        <v>1</v>
      </c>
      <c r="AE5">
        <v>0</v>
      </c>
      <c r="AF5" t="s">
        <v>38</v>
      </c>
      <c r="AG5">
        <v>6.25E-2</v>
      </c>
      <c r="AH5">
        <v>2</v>
      </c>
      <c r="AI5">
        <v>414087021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414087033</v>
      </c>
      <c r="C6">
        <v>414087018</v>
      </c>
      <c r="D6">
        <v>342765643</v>
      </c>
      <c r="E6">
        <v>1</v>
      </c>
      <c r="F6">
        <v>1</v>
      </c>
      <c r="G6">
        <v>1</v>
      </c>
      <c r="H6">
        <v>2</v>
      </c>
      <c r="I6" t="s">
        <v>456</v>
      </c>
      <c r="J6" t="s">
        <v>457</v>
      </c>
      <c r="K6" t="s">
        <v>458</v>
      </c>
      <c r="L6">
        <v>1368</v>
      </c>
      <c r="N6">
        <v>1011</v>
      </c>
      <c r="O6" t="s">
        <v>447</v>
      </c>
      <c r="P6" t="s">
        <v>447</v>
      </c>
      <c r="Q6">
        <v>1</v>
      </c>
      <c r="X6">
        <v>0.18</v>
      </c>
      <c r="Y6">
        <v>0</v>
      </c>
      <c r="Z6">
        <v>477.92</v>
      </c>
      <c r="AA6">
        <v>597.98</v>
      </c>
      <c r="AB6">
        <v>0</v>
      </c>
      <c r="AC6">
        <v>0</v>
      </c>
      <c r="AD6">
        <v>1</v>
      </c>
      <c r="AE6">
        <v>0</v>
      </c>
      <c r="AF6" t="s">
        <v>38</v>
      </c>
      <c r="AG6">
        <v>0.22499999999999998</v>
      </c>
      <c r="AH6">
        <v>2</v>
      </c>
      <c r="AI6">
        <v>414087022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414087034</v>
      </c>
      <c r="C7">
        <v>414087018</v>
      </c>
      <c r="D7">
        <v>342765856</v>
      </c>
      <c r="E7">
        <v>1</v>
      </c>
      <c r="F7">
        <v>1</v>
      </c>
      <c r="G7">
        <v>1</v>
      </c>
      <c r="H7">
        <v>2</v>
      </c>
      <c r="I7" t="s">
        <v>460</v>
      </c>
      <c r="J7" t="s">
        <v>461</v>
      </c>
      <c r="K7" t="s">
        <v>462</v>
      </c>
      <c r="L7">
        <v>1368</v>
      </c>
      <c r="N7">
        <v>1011</v>
      </c>
      <c r="O7" t="s">
        <v>447</v>
      </c>
      <c r="P7" t="s">
        <v>447</v>
      </c>
      <c r="Q7">
        <v>1</v>
      </c>
      <c r="X7">
        <v>4.79</v>
      </c>
      <c r="Y7">
        <v>0</v>
      </c>
      <c r="Z7">
        <v>115.43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38</v>
      </c>
      <c r="AG7">
        <v>5.9874999999999998</v>
      </c>
      <c r="AH7">
        <v>2</v>
      </c>
      <c r="AI7">
        <v>414087023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414087035</v>
      </c>
      <c r="C8">
        <v>414087018</v>
      </c>
      <c r="D8">
        <v>342766199</v>
      </c>
      <c r="E8">
        <v>1</v>
      </c>
      <c r="F8">
        <v>1</v>
      </c>
      <c r="G8">
        <v>1</v>
      </c>
      <c r="H8">
        <v>2</v>
      </c>
      <c r="I8" t="s">
        <v>463</v>
      </c>
      <c r="J8" t="s">
        <v>464</v>
      </c>
      <c r="K8" t="s">
        <v>465</v>
      </c>
      <c r="L8">
        <v>1368</v>
      </c>
      <c r="N8">
        <v>1011</v>
      </c>
      <c r="O8" t="s">
        <v>447</v>
      </c>
      <c r="P8" t="s">
        <v>447</v>
      </c>
      <c r="Q8">
        <v>1</v>
      </c>
      <c r="X8">
        <v>4.79</v>
      </c>
      <c r="Y8">
        <v>0</v>
      </c>
      <c r="Z8">
        <v>41.15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38</v>
      </c>
      <c r="AG8">
        <v>5.9874999999999998</v>
      </c>
      <c r="AH8">
        <v>2</v>
      </c>
      <c r="AI8">
        <v>414087024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414087036</v>
      </c>
      <c r="C9">
        <v>414087018</v>
      </c>
      <c r="D9">
        <v>342718355</v>
      </c>
      <c r="E9">
        <v>1</v>
      </c>
      <c r="F9">
        <v>1</v>
      </c>
      <c r="G9">
        <v>1</v>
      </c>
      <c r="H9">
        <v>3</v>
      </c>
      <c r="I9" t="s">
        <v>466</v>
      </c>
      <c r="J9" t="s">
        <v>467</v>
      </c>
      <c r="K9" t="s">
        <v>468</v>
      </c>
      <c r="L9">
        <v>1346</v>
      </c>
      <c r="N9">
        <v>1009</v>
      </c>
      <c r="O9" t="s">
        <v>49</v>
      </c>
      <c r="P9" t="s">
        <v>49</v>
      </c>
      <c r="Q9">
        <v>1</v>
      </c>
      <c r="X9">
        <v>0.75</v>
      </c>
      <c r="Y9">
        <v>56.11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0.75</v>
      </c>
      <c r="AH9">
        <v>2</v>
      </c>
      <c r="AI9">
        <v>414087025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414087037</v>
      </c>
      <c r="C10">
        <v>414087018</v>
      </c>
      <c r="D10">
        <v>342643904</v>
      </c>
      <c r="E10">
        <v>113</v>
      </c>
      <c r="F10">
        <v>1</v>
      </c>
      <c r="G10">
        <v>1</v>
      </c>
      <c r="H10">
        <v>3</v>
      </c>
      <c r="I10" t="s">
        <v>52</v>
      </c>
      <c r="J10" t="s">
        <v>3</v>
      </c>
      <c r="K10" t="s">
        <v>53</v>
      </c>
      <c r="L10">
        <v>1346</v>
      </c>
      <c r="N10">
        <v>1009</v>
      </c>
      <c r="O10" t="s">
        <v>49</v>
      </c>
      <c r="P10" t="s">
        <v>49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2</v>
      </c>
      <c r="AI10">
        <v>414087026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414087038</v>
      </c>
      <c r="C11">
        <v>414087018</v>
      </c>
      <c r="D11">
        <v>342643972</v>
      </c>
      <c r="E11">
        <v>113</v>
      </c>
      <c r="F11">
        <v>1</v>
      </c>
      <c r="G11">
        <v>1</v>
      </c>
      <c r="H11">
        <v>3</v>
      </c>
      <c r="I11" t="s">
        <v>55</v>
      </c>
      <c r="J11" t="s">
        <v>3</v>
      </c>
      <c r="K11" t="s">
        <v>56</v>
      </c>
      <c r="L11">
        <v>1346</v>
      </c>
      <c r="N11">
        <v>1009</v>
      </c>
      <c r="O11" t="s">
        <v>49</v>
      </c>
      <c r="P11" t="s">
        <v>49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2</v>
      </c>
      <c r="AI11">
        <v>414087027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414087039</v>
      </c>
      <c r="C12">
        <v>414087018</v>
      </c>
      <c r="D12">
        <v>342736178</v>
      </c>
      <c r="E12">
        <v>1</v>
      </c>
      <c r="F12">
        <v>1</v>
      </c>
      <c r="G12">
        <v>1</v>
      </c>
      <c r="H12">
        <v>3</v>
      </c>
      <c r="I12" t="s">
        <v>469</v>
      </c>
      <c r="J12" t="s">
        <v>470</v>
      </c>
      <c r="K12" t="s">
        <v>471</v>
      </c>
      <c r="L12">
        <v>1346</v>
      </c>
      <c r="N12">
        <v>1009</v>
      </c>
      <c r="O12" t="s">
        <v>49</v>
      </c>
      <c r="P12" t="s">
        <v>49</v>
      </c>
      <c r="Q12">
        <v>1</v>
      </c>
      <c r="X12">
        <v>17.78</v>
      </c>
      <c r="Y12">
        <v>60.6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17.78</v>
      </c>
      <c r="AH12">
        <v>2</v>
      </c>
      <c r="AI12">
        <v>414087028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414087054</v>
      </c>
      <c r="C13">
        <v>414087043</v>
      </c>
      <c r="D13">
        <v>342640199</v>
      </c>
      <c r="E13">
        <v>113</v>
      </c>
      <c r="F13">
        <v>1</v>
      </c>
      <c r="G13">
        <v>1</v>
      </c>
      <c r="H13">
        <v>1</v>
      </c>
      <c r="I13" t="s">
        <v>448</v>
      </c>
      <c r="J13" t="s">
        <v>3</v>
      </c>
      <c r="K13" t="s">
        <v>449</v>
      </c>
      <c r="L13">
        <v>1191</v>
      </c>
      <c r="N13">
        <v>1013</v>
      </c>
      <c r="O13" t="s">
        <v>443</v>
      </c>
      <c r="P13" t="s">
        <v>443</v>
      </c>
      <c r="Q13">
        <v>1</v>
      </c>
      <c r="X13">
        <v>4.3600000000000003</v>
      </c>
      <c r="Y13">
        <v>0</v>
      </c>
      <c r="Z13">
        <v>0</v>
      </c>
      <c r="AA13">
        <v>0</v>
      </c>
      <c r="AB13">
        <v>537.73</v>
      </c>
      <c r="AC13">
        <v>0</v>
      </c>
      <c r="AD13">
        <v>1</v>
      </c>
      <c r="AE13">
        <v>1</v>
      </c>
      <c r="AF13" t="s">
        <v>39</v>
      </c>
      <c r="AG13">
        <v>5.0140000000000002</v>
      </c>
      <c r="AH13">
        <v>2</v>
      </c>
      <c r="AI13">
        <v>414087044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414087055</v>
      </c>
      <c r="C14">
        <v>414087043</v>
      </c>
      <c r="D14">
        <v>342640393</v>
      </c>
      <c r="E14">
        <v>113</v>
      </c>
      <c r="F14">
        <v>1</v>
      </c>
      <c r="G14">
        <v>1</v>
      </c>
      <c r="H14">
        <v>1</v>
      </c>
      <c r="I14" t="s">
        <v>450</v>
      </c>
      <c r="J14" t="s">
        <v>3</v>
      </c>
      <c r="K14" t="s">
        <v>451</v>
      </c>
      <c r="L14">
        <v>1191</v>
      </c>
      <c r="N14">
        <v>1013</v>
      </c>
      <c r="O14" t="s">
        <v>443</v>
      </c>
      <c r="P14" t="s">
        <v>443</v>
      </c>
      <c r="Q14">
        <v>1</v>
      </c>
      <c r="X14">
        <v>0.12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38</v>
      </c>
      <c r="AG14">
        <v>0.15</v>
      </c>
      <c r="AH14">
        <v>2</v>
      </c>
      <c r="AI14">
        <v>414087045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414087056</v>
      </c>
      <c r="C15">
        <v>414087043</v>
      </c>
      <c r="D15">
        <v>342764689</v>
      </c>
      <c r="E15">
        <v>1</v>
      </c>
      <c r="F15">
        <v>1</v>
      </c>
      <c r="G15">
        <v>1</v>
      </c>
      <c r="H15">
        <v>2</v>
      </c>
      <c r="I15" t="s">
        <v>452</v>
      </c>
      <c r="J15" t="s">
        <v>453</v>
      </c>
      <c r="K15" t="s">
        <v>454</v>
      </c>
      <c r="L15">
        <v>1368</v>
      </c>
      <c r="N15">
        <v>1011</v>
      </c>
      <c r="O15" t="s">
        <v>447</v>
      </c>
      <c r="P15" t="s">
        <v>447</v>
      </c>
      <c r="Q15">
        <v>1</v>
      </c>
      <c r="X15">
        <v>0.01</v>
      </c>
      <c r="Y15">
        <v>0</v>
      </c>
      <c r="Z15">
        <v>622.62</v>
      </c>
      <c r="AA15">
        <v>803.25</v>
      </c>
      <c r="AB15">
        <v>0</v>
      </c>
      <c r="AC15">
        <v>0</v>
      </c>
      <c r="AD15">
        <v>1</v>
      </c>
      <c r="AE15">
        <v>0</v>
      </c>
      <c r="AF15" t="s">
        <v>38</v>
      </c>
      <c r="AG15">
        <v>1.2500000000000001E-2</v>
      </c>
      <c r="AH15">
        <v>2</v>
      </c>
      <c r="AI15">
        <v>414087046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414087057</v>
      </c>
      <c r="C16">
        <v>414087043</v>
      </c>
      <c r="D16">
        <v>342765643</v>
      </c>
      <c r="E16">
        <v>1</v>
      </c>
      <c r="F16">
        <v>1</v>
      </c>
      <c r="G16">
        <v>1</v>
      </c>
      <c r="H16">
        <v>2</v>
      </c>
      <c r="I16" t="s">
        <v>456</v>
      </c>
      <c r="J16" t="s">
        <v>457</v>
      </c>
      <c r="K16" t="s">
        <v>458</v>
      </c>
      <c r="L16">
        <v>1368</v>
      </c>
      <c r="N16">
        <v>1011</v>
      </c>
      <c r="O16" t="s">
        <v>447</v>
      </c>
      <c r="P16" t="s">
        <v>447</v>
      </c>
      <c r="Q16">
        <v>1</v>
      </c>
      <c r="X16">
        <v>0.11</v>
      </c>
      <c r="Y16">
        <v>0</v>
      </c>
      <c r="Z16">
        <v>477.92</v>
      </c>
      <c r="AA16">
        <v>597.98</v>
      </c>
      <c r="AB16">
        <v>0</v>
      </c>
      <c r="AC16">
        <v>0</v>
      </c>
      <c r="AD16">
        <v>1</v>
      </c>
      <c r="AE16">
        <v>0</v>
      </c>
      <c r="AF16" t="s">
        <v>38</v>
      </c>
      <c r="AG16">
        <v>0.13750000000000001</v>
      </c>
      <c r="AH16">
        <v>2</v>
      </c>
      <c r="AI16">
        <v>414087047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414087058</v>
      </c>
      <c r="C17">
        <v>414087043</v>
      </c>
      <c r="D17">
        <v>342765856</v>
      </c>
      <c r="E17">
        <v>1</v>
      </c>
      <c r="F17">
        <v>1</v>
      </c>
      <c r="G17">
        <v>1</v>
      </c>
      <c r="H17">
        <v>2</v>
      </c>
      <c r="I17" t="s">
        <v>460</v>
      </c>
      <c r="J17" t="s">
        <v>461</v>
      </c>
      <c r="K17" t="s">
        <v>462</v>
      </c>
      <c r="L17">
        <v>1368</v>
      </c>
      <c r="N17">
        <v>1011</v>
      </c>
      <c r="O17" t="s">
        <v>447</v>
      </c>
      <c r="P17" t="s">
        <v>447</v>
      </c>
      <c r="Q17">
        <v>1</v>
      </c>
      <c r="X17">
        <v>1.75</v>
      </c>
      <c r="Y17">
        <v>0</v>
      </c>
      <c r="Z17">
        <v>115.43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38</v>
      </c>
      <c r="AG17">
        <v>2.1875</v>
      </c>
      <c r="AH17">
        <v>2</v>
      </c>
      <c r="AI17">
        <v>414087048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414087059</v>
      </c>
      <c r="C18">
        <v>414087043</v>
      </c>
      <c r="D18">
        <v>342766199</v>
      </c>
      <c r="E18">
        <v>1</v>
      </c>
      <c r="F18">
        <v>1</v>
      </c>
      <c r="G18">
        <v>1</v>
      </c>
      <c r="H18">
        <v>2</v>
      </c>
      <c r="I18" t="s">
        <v>463</v>
      </c>
      <c r="J18" t="s">
        <v>464</v>
      </c>
      <c r="K18" t="s">
        <v>465</v>
      </c>
      <c r="L18">
        <v>1368</v>
      </c>
      <c r="N18">
        <v>1011</v>
      </c>
      <c r="O18" t="s">
        <v>447</v>
      </c>
      <c r="P18" t="s">
        <v>447</v>
      </c>
      <c r="Q18">
        <v>1</v>
      </c>
      <c r="X18">
        <v>1.75</v>
      </c>
      <c r="Y18">
        <v>0</v>
      </c>
      <c r="Z18">
        <v>41.15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38</v>
      </c>
      <c r="AG18">
        <v>2.1875</v>
      </c>
      <c r="AH18">
        <v>2</v>
      </c>
      <c r="AI18">
        <v>414087049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414087060</v>
      </c>
      <c r="C19">
        <v>414087043</v>
      </c>
      <c r="D19">
        <v>342718355</v>
      </c>
      <c r="E19">
        <v>1</v>
      </c>
      <c r="F19">
        <v>1</v>
      </c>
      <c r="G19">
        <v>1</v>
      </c>
      <c r="H19">
        <v>3</v>
      </c>
      <c r="I19" t="s">
        <v>466</v>
      </c>
      <c r="J19" t="s">
        <v>467</v>
      </c>
      <c r="K19" t="s">
        <v>468</v>
      </c>
      <c r="L19">
        <v>1346</v>
      </c>
      <c r="N19">
        <v>1009</v>
      </c>
      <c r="O19" t="s">
        <v>49</v>
      </c>
      <c r="P19" t="s">
        <v>49</v>
      </c>
      <c r="Q19">
        <v>1</v>
      </c>
      <c r="X19">
        <v>0.25</v>
      </c>
      <c r="Y19">
        <v>56.11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0.25</v>
      </c>
      <c r="AH19">
        <v>2</v>
      </c>
      <c r="AI19">
        <v>414087050</v>
      </c>
      <c r="AJ19">
        <v>20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414087061</v>
      </c>
      <c r="C20">
        <v>414087043</v>
      </c>
      <c r="D20">
        <v>342643904</v>
      </c>
      <c r="E20">
        <v>113</v>
      </c>
      <c r="F20">
        <v>1</v>
      </c>
      <c r="G20">
        <v>1</v>
      </c>
      <c r="H20">
        <v>3</v>
      </c>
      <c r="I20" t="s">
        <v>52</v>
      </c>
      <c r="J20" t="s">
        <v>3</v>
      </c>
      <c r="K20" t="s">
        <v>53</v>
      </c>
      <c r="L20">
        <v>1346</v>
      </c>
      <c r="N20">
        <v>1009</v>
      </c>
      <c r="O20" t="s">
        <v>49</v>
      </c>
      <c r="P20" t="s">
        <v>49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2</v>
      </c>
      <c r="AI20">
        <v>414087051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414087062</v>
      </c>
      <c r="C21">
        <v>414087043</v>
      </c>
      <c r="D21">
        <v>342736178</v>
      </c>
      <c r="E21">
        <v>1</v>
      </c>
      <c r="F21">
        <v>1</v>
      </c>
      <c r="G21">
        <v>1</v>
      </c>
      <c r="H21">
        <v>3</v>
      </c>
      <c r="I21" t="s">
        <v>469</v>
      </c>
      <c r="J21" t="s">
        <v>470</v>
      </c>
      <c r="K21" t="s">
        <v>471</v>
      </c>
      <c r="L21">
        <v>1346</v>
      </c>
      <c r="N21">
        <v>1009</v>
      </c>
      <c r="O21" t="s">
        <v>49</v>
      </c>
      <c r="P21" t="s">
        <v>49</v>
      </c>
      <c r="Q21">
        <v>1</v>
      </c>
      <c r="X21">
        <v>5.9249999999999998</v>
      </c>
      <c r="Y21">
        <v>60.6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5.9249999999999998</v>
      </c>
      <c r="AH21">
        <v>2</v>
      </c>
      <c r="AI21">
        <v>414087052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ROW(Source!A75)</f>
        <v>75</v>
      </c>
      <c r="B22">
        <v>414087079</v>
      </c>
      <c r="C22">
        <v>414087065</v>
      </c>
      <c r="D22">
        <v>342640208</v>
      </c>
      <c r="E22">
        <v>113</v>
      </c>
      <c r="F22">
        <v>1</v>
      </c>
      <c r="G22">
        <v>1</v>
      </c>
      <c r="H22">
        <v>1</v>
      </c>
      <c r="I22" t="s">
        <v>472</v>
      </c>
      <c r="J22" t="s">
        <v>3</v>
      </c>
      <c r="K22" t="s">
        <v>473</v>
      </c>
      <c r="L22">
        <v>1191</v>
      </c>
      <c r="N22">
        <v>1013</v>
      </c>
      <c r="O22" t="s">
        <v>443</v>
      </c>
      <c r="P22" t="s">
        <v>443</v>
      </c>
      <c r="Q22">
        <v>1</v>
      </c>
      <c r="X22">
        <v>54.87</v>
      </c>
      <c r="Y22">
        <v>0</v>
      </c>
      <c r="Z22">
        <v>0</v>
      </c>
      <c r="AA22">
        <v>0</v>
      </c>
      <c r="AB22">
        <v>564.51</v>
      </c>
      <c r="AC22">
        <v>0</v>
      </c>
      <c r="AD22">
        <v>1</v>
      </c>
      <c r="AE22">
        <v>1</v>
      </c>
      <c r="AF22" t="s">
        <v>3</v>
      </c>
      <c r="AG22">
        <v>54.87</v>
      </c>
      <c r="AH22">
        <v>2</v>
      </c>
      <c r="AI22">
        <v>414087066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ROW(Source!A75)</f>
        <v>75</v>
      </c>
      <c r="B23">
        <v>414087080</v>
      </c>
      <c r="C23">
        <v>414087065</v>
      </c>
      <c r="D23">
        <v>342640393</v>
      </c>
      <c r="E23">
        <v>113</v>
      </c>
      <c r="F23">
        <v>1</v>
      </c>
      <c r="G23">
        <v>1</v>
      </c>
      <c r="H23">
        <v>1</v>
      </c>
      <c r="I23" t="s">
        <v>450</v>
      </c>
      <c r="J23" t="s">
        <v>3</v>
      </c>
      <c r="K23" t="s">
        <v>451</v>
      </c>
      <c r="L23">
        <v>1191</v>
      </c>
      <c r="N23">
        <v>1013</v>
      </c>
      <c r="O23" t="s">
        <v>443</v>
      </c>
      <c r="P23" t="s">
        <v>443</v>
      </c>
      <c r="Q23">
        <v>1</v>
      </c>
      <c r="X23">
        <v>0.45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3</v>
      </c>
      <c r="AG23">
        <v>0.45</v>
      </c>
      <c r="AH23">
        <v>2</v>
      </c>
      <c r="AI23">
        <v>414087067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ROW(Source!A75)</f>
        <v>75</v>
      </c>
      <c r="B24">
        <v>414087081</v>
      </c>
      <c r="C24">
        <v>414087065</v>
      </c>
      <c r="D24">
        <v>342764927</v>
      </c>
      <c r="E24">
        <v>1</v>
      </c>
      <c r="F24">
        <v>1</v>
      </c>
      <c r="G24">
        <v>1</v>
      </c>
      <c r="H24">
        <v>2</v>
      </c>
      <c r="I24" t="s">
        <v>474</v>
      </c>
      <c r="J24" t="s">
        <v>475</v>
      </c>
      <c r="K24" t="s">
        <v>476</v>
      </c>
      <c r="L24">
        <v>1368</v>
      </c>
      <c r="N24">
        <v>1011</v>
      </c>
      <c r="O24" t="s">
        <v>447</v>
      </c>
      <c r="P24" t="s">
        <v>447</v>
      </c>
      <c r="Q24">
        <v>1</v>
      </c>
      <c r="X24">
        <v>0.27</v>
      </c>
      <c r="Y24">
        <v>0</v>
      </c>
      <c r="Z24">
        <v>37.32</v>
      </c>
      <c r="AA24">
        <v>531.04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0.27</v>
      </c>
      <c r="AH24">
        <v>2</v>
      </c>
      <c r="AI24">
        <v>414087068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ROW(Source!A75)</f>
        <v>75</v>
      </c>
      <c r="B25">
        <v>414087082</v>
      </c>
      <c r="C25">
        <v>414087065</v>
      </c>
      <c r="D25">
        <v>342765643</v>
      </c>
      <c r="E25">
        <v>1</v>
      </c>
      <c r="F25">
        <v>1</v>
      </c>
      <c r="G25">
        <v>1</v>
      </c>
      <c r="H25">
        <v>2</v>
      </c>
      <c r="I25" t="s">
        <v>456</v>
      </c>
      <c r="J25" t="s">
        <v>457</v>
      </c>
      <c r="K25" t="s">
        <v>458</v>
      </c>
      <c r="L25">
        <v>1368</v>
      </c>
      <c r="N25">
        <v>1011</v>
      </c>
      <c r="O25" t="s">
        <v>447</v>
      </c>
      <c r="P25" t="s">
        <v>447</v>
      </c>
      <c r="Q25">
        <v>1</v>
      </c>
      <c r="X25">
        <v>0.18</v>
      </c>
      <c r="Y25">
        <v>0</v>
      </c>
      <c r="Z25">
        <v>477.92</v>
      </c>
      <c r="AA25">
        <v>597.98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0.18</v>
      </c>
      <c r="AH25">
        <v>2</v>
      </c>
      <c r="AI25">
        <v>414087069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ROW(Source!A75)</f>
        <v>75</v>
      </c>
      <c r="B26">
        <v>414087083</v>
      </c>
      <c r="C26">
        <v>414087065</v>
      </c>
      <c r="D26">
        <v>342640196</v>
      </c>
      <c r="E26">
        <v>113</v>
      </c>
      <c r="F26">
        <v>1</v>
      </c>
      <c r="G26">
        <v>1</v>
      </c>
      <c r="H26">
        <v>3</v>
      </c>
      <c r="I26" t="s">
        <v>541</v>
      </c>
      <c r="J26" t="s">
        <v>3</v>
      </c>
      <c r="K26" t="s">
        <v>542</v>
      </c>
      <c r="L26">
        <v>1348</v>
      </c>
      <c r="N26">
        <v>1009</v>
      </c>
      <c r="O26" t="s">
        <v>135</v>
      </c>
      <c r="P26" t="s">
        <v>135</v>
      </c>
      <c r="Q26">
        <v>1000</v>
      </c>
      <c r="X26">
        <v>2.0999999999999999E-3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2.0999999999999999E-3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ROW(Source!A75)</f>
        <v>75</v>
      </c>
      <c r="B27">
        <v>414087084</v>
      </c>
      <c r="C27">
        <v>414087065</v>
      </c>
      <c r="D27">
        <v>342714020</v>
      </c>
      <c r="E27">
        <v>1</v>
      </c>
      <c r="F27">
        <v>1</v>
      </c>
      <c r="G27">
        <v>1</v>
      </c>
      <c r="H27">
        <v>3</v>
      </c>
      <c r="I27" t="s">
        <v>478</v>
      </c>
      <c r="J27" t="s">
        <v>479</v>
      </c>
      <c r="K27" t="s">
        <v>480</v>
      </c>
      <c r="L27">
        <v>1346</v>
      </c>
      <c r="N27">
        <v>1009</v>
      </c>
      <c r="O27" t="s">
        <v>49</v>
      </c>
      <c r="P27" t="s">
        <v>49</v>
      </c>
      <c r="Q27">
        <v>1</v>
      </c>
      <c r="X27">
        <v>49.35</v>
      </c>
      <c r="Y27">
        <v>41.38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49.35</v>
      </c>
      <c r="AH27">
        <v>2</v>
      </c>
      <c r="AI27">
        <v>414087070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ROW(Source!A75)</f>
        <v>75</v>
      </c>
      <c r="B28">
        <v>414087085</v>
      </c>
      <c r="C28">
        <v>414087065</v>
      </c>
      <c r="D28">
        <v>342717284</v>
      </c>
      <c r="E28">
        <v>1</v>
      </c>
      <c r="F28">
        <v>1</v>
      </c>
      <c r="G28">
        <v>1</v>
      </c>
      <c r="H28">
        <v>3</v>
      </c>
      <c r="I28" t="s">
        <v>481</v>
      </c>
      <c r="J28" t="s">
        <v>482</v>
      </c>
      <c r="K28" t="s">
        <v>483</v>
      </c>
      <c r="L28">
        <v>1348</v>
      </c>
      <c r="N28">
        <v>1009</v>
      </c>
      <c r="O28" t="s">
        <v>135</v>
      </c>
      <c r="P28" t="s">
        <v>135</v>
      </c>
      <c r="Q28">
        <v>1000</v>
      </c>
      <c r="X28">
        <v>1.4E-3</v>
      </c>
      <c r="Y28">
        <v>70296.2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1.4E-3</v>
      </c>
      <c r="AH28">
        <v>2</v>
      </c>
      <c r="AI28">
        <v>414087071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ROW(Source!A75)</f>
        <v>75</v>
      </c>
      <c r="B29">
        <v>414087086</v>
      </c>
      <c r="C29">
        <v>414087065</v>
      </c>
      <c r="D29">
        <v>342719390</v>
      </c>
      <c r="E29">
        <v>1</v>
      </c>
      <c r="F29">
        <v>1</v>
      </c>
      <c r="G29">
        <v>1</v>
      </c>
      <c r="H29">
        <v>3</v>
      </c>
      <c r="I29" t="s">
        <v>484</v>
      </c>
      <c r="J29" t="s">
        <v>485</v>
      </c>
      <c r="K29" t="s">
        <v>486</v>
      </c>
      <c r="L29">
        <v>1339</v>
      </c>
      <c r="N29">
        <v>1007</v>
      </c>
      <c r="O29" t="s">
        <v>203</v>
      </c>
      <c r="P29" t="s">
        <v>203</v>
      </c>
      <c r="Q29">
        <v>1</v>
      </c>
      <c r="X29">
        <v>1.5</v>
      </c>
      <c r="Y29">
        <v>3778.62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1.5</v>
      </c>
      <c r="AH29">
        <v>2</v>
      </c>
      <c r="AI29">
        <v>414087072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ROW(Source!A75)</f>
        <v>75</v>
      </c>
      <c r="B30">
        <v>414087087</v>
      </c>
      <c r="C30">
        <v>414087065</v>
      </c>
      <c r="D30">
        <v>342722765</v>
      </c>
      <c r="E30">
        <v>1</v>
      </c>
      <c r="F30">
        <v>1</v>
      </c>
      <c r="G30">
        <v>1</v>
      </c>
      <c r="H30">
        <v>3</v>
      </c>
      <c r="I30" t="s">
        <v>487</v>
      </c>
      <c r="J30" t="s">
        <v>488</v>
      </c>
      <c r="K30" t="s">
        <v>489</v>
      </c>
      <c r="L30">
        <v>1348</v>
      </c>
      <c r="N30">
        <v>1009</v>
      </c>
      <c r="O30" t="s">
        <v>135</v>
      </c>
      <c r="P30" t="s">
        <v>135</v>
      </c>
      <c r="Q30">
        <v>1000</v>
      </c>
      <c r="X30">
        <v>4.2999999999999997E-2</v>
      </c>
      <c r="Y30">
        <v>55898.18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4.2999999999999997E-2</v>
      </c>
      <c r="AH30">
        <v>2</v>
      </c>
      <c r="AI30">
        <v>414087073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ROW(Source!A75)</f>
        <v>75</v>
      </c>
      <c r="B31">
        <v>414087088</v>
      </c>
      <c r="C31">
        <v>414087065</v>
      </c>
      <c r="D31">
        <v>342642874</v>
      </c>
      <c r="E31">
        <v>113</v>
      </c>
      <c r="F31">
        <v>1</v>
      </c>
      <c r="G31">
        <v>1</v>
      </c>
      <c r="H31">
        <v>3</v>
      </c>
      <c r="I31" t="s">
        <v>543</v>
      </c>
      <c r="J31" t="s">
        <v>3</v>
      </c>
      <c r="K31" t="s">
        <v>544</v>
      </c>
      <c r="L31">
        <v>1348</v>
      </c>
      <c r="N31">
        <v>1009</v>
      </c>
      <c r="O31" t="s">
        <v>135</v>
      </c>
      <c r="P31" t="s">
        <v>135</v>
      </c>
      <c r="Q31">
        <v>1000</v>
      </c>
      <c r="X31">
        <v>0.1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0.1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ROW(Source!A75)</f>
        <v>75</v>
      </c>
      <c r="B32">
        <v>414087089</v>
      </c>
      <c r="C32">
        <v>414087065</v>
      </c>
      <c r="D32">
        <v>342643510</v>
      </c>
      <c r="E32">
        <v>113</v>
      </c>
      <c r="F32">
        <v>1</v>
      </c>
      <c r="G32">
        <v>1</v>
      </c>
      <c r="H32">
        <v>3</v>
      </c>
      <c r="I32" t="s">
        <v>545</v>
      </c>
      <c r="J32" t="s">
        <v>3</v>
      </c>
      <c r="K32" t="s">
        <v>546</v>
      </c>
      <c r="L32">
        <v>1327</v>
      </c>
      <c r="N32">
        <v>1005</v>
      </c>
      <c r="O32" t="s">
        <v>25</v>
      </c>
      <c r="P32" t="s">
        <v>25</v>
      </c>
      <c r="Q32">
        <v>1</v>
      </c>
      <c r="X32">
        <v>114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114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ROW(Source!A75)</f>
        <v>75</v>
      </c>
      <c r="B33">
        <v>414087090</v>
      </c>
      <c r="C33">
        <v>414087065</v>
      </c>
      <c r="D33">
        <v>342643510</v>
      </c>
      <c r="E33">
        <v>113</v>
      </c>
      <c r="F33">
        <v>1</v>
      </c>
      <c r="G33">
        <v>1</v>
      </c>
      <c r="H33">
        <v>3</v>
      </c>
      <c r="I33" t="s">
        <v>545</v>
      </c>
      <c r="J33" t="s">
        <v>3</v>
      </c>
      <c r="K33" t="s">
        <v>547</v>
      </c>
      <c r="L33">
        <v>1327</v>
      </c>
      <c r="N33">
        <v>1005</v>
      </c>
      <c r="O33" t="s">
        <v>25</v>
      </c>
      <c r="P33" t="s">
        <v>25</v>
      </c>
      <c r="Q33">
        <v>1</v>
      </c>
      <c r="X33">
        <v>134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134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ROW(Source!A75)</f>
        <v>75</v>
      </c>
      <c r="B34">
        <v>414087091</v>
      </c>
      <c r="C34">
        <v>414087065</v>
      </c>
      <c r="D34">
        <v>342646022</v>
      </c>
      <c r="E34">
        <v>113</v>
      </c>
      <c r="F34">
        <v>1</v>
      </c>
      <c r="G34">
        <v>1</v>
      </c>
      <c r="H34">
        <v>3</v>
      </c>
      <c r="I34" t="s">
        <v>146</v>
      </c>
      <c r="J34" t="s">
        <v>3</v>
      </c>
      <c r="K34" t="s">
        <v>147</v>
      </c>
      <c r="L34">
        <v>1348</v>
      </c>
      <c r="N34">
        <v>1009</v>
      </c>
      <c r="O34" t="s">
        <v>135</v>
      </c>
      <c r="P34" t="s">
        <v>135</v>
      </c>
      <c r="Q34">
        <v>1000</v>
      </c>
      <c r="X34">
        <v>0.78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0.78</v>
      </c>
      <c r="AH34">
        <v>2</v>
      </c>
      <c r="AI34">
        <v>414087078</v>
      </c>
      <c r="AJ34">
        <v>36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ROW(Source!A81)</f>
        <v>81</v>
      </c>
      <c r="B35">
        <v>414087107</v>
      </c>
      <c r="C35">
        <v>414087097</v>
      </c>
      <c r="D35">
        <v>342640226</v>
      </c>
      <c r="E35">
        <v>113</v>
      </c>
      <c r="F35">
        <v>1</v>
      </c>
      <c r="G35">
        <v>1</v>
      </c>
      <c r="H35">
        <v>1</v>
      </c>
      <c r="I35" t="s">
        <v>490</v>
      </c>
      <c r="J35" t="s">
        <v>3</v>
      </c>
      <c r="K35" t="s">
        <v>491</v>
      </c>
      <c r="L35">
        <v>1191</v>
      </c>
      <c r="N35">
        <v>1013</v>
      </c>
      <c r="O35" t="s">
        <v>443</v>
      </c>
      <c r="P35" t="s">
        <v>443</v>
      </c>
      <c r="Q35">
        <v>1</v>
      </c>
      <c r="X35">
        <v>2.58</v>
      </c>
      <c r="Y35">
        <v>0</v>
      </c>
      <c r="Z35">
        <v>0</v>
      </c>
      <c r="AA35">
        <v>0</v>
      </c>
      <c r="AB35">
        <v>606.9</v>
      </c>
      <c r="AC35">
        <v>0</v>
      </c>
      <c r="AD35">
        <v>1</v>
      </c>
      <c r="AE35">
        <v>1</v>
      </c>
      <c r="AF35" t="s">
        <v>155</v>
      </c>
      <c r="AG35">
        <v>1.032</v>
      </c>
      <c r="AH35">
        <v>2</v>
      </c>
      <c r="AI35">
        <v>414087098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ROW(Source!A81)</f>
        <v>81</v>
      </c>
      <c r="B36">
        <v>414087108</v>
      </c>
      <c r="C36">
        <v>414087097</v>
      </c>
      <c r="D36">
        <v>342640393</v>
      </c>
      <c r="E36">
        <v>113</v>
      </c>
      <c r="F36">
        <v>1</v>
      </c>
      <c r="G36">
        <v>1</v>
      </c>
      <c r="H36">
        <v>1</v>
      </c>
      <c r="I36" t="s">
        <v>450</v>
      </c>
      <c r="J36" t="s">
        <v>3</v>
      </c>
      <c r="K36" t="s">
        <v>451</v>
      </c>
      <c r="L36">
        <v>1191</v>
      </c>
      <c r="N36">
        <v>1013</v>
      </c>
      <c r="O36" t="s">
        <v>443</v>
      </c>
      <c r="P36" t="s">
        <v>443</v>
      </c>
      <c r="Q36">
        <v>1</v>
      </c>
      <c r="X36">
        <v>0.02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155</v>
      </c>
      <c r="AG36">
        <v>8.0000000000000002E-3</v>
      </c>
      <c r="AH36">
        <v>2</v>
      </c>
      <c r="AI36">
        <v>414087099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ROW(Source!A81)</f>
        <v>81</v>
      </c>
      <c r="B37">
        <v>414087109</v>
      </c>
      <c r="C37">
        <v>414087097</v>
      </c>
      <c r="D37">
        <v>342764689</v>
      </c>
      <c r="E37">
        <v>1</v>
      </c>
      <c r="F37">
        <v>1</v>
      </c>
      <c r="G37">
        <v>1</v>
      </c>
      <c r="H37">
        <v>2</v>
      </c>
      <c r="I37" t="s">
        <v>452</v>
      </c>
      <c r="J37" t="s">
        <v>453</v>
      </c>
      <c r="K37" t="s">
        <v>454</v>
      </c>
      <c r="L37">
        <v>1368</v>
      </c>
      <c r="N37">
        <v>1011</v>
      </c>
      <c r="O37" t="s">
        <v>447</v>
      </c>
      <c r="P37" t="s">
        <v>447</v>
      </c>
      <c r="Q37">
        <v>1</v>
      </c>
      <c r="X37">
        <v>0.01</v>
      </c>
      <c r="Y37">
        <v>0</v>
      </c>
      <c r="Z37">
        <v>622.62</v>
      </c>
      <c r="AA37">
        <v>803.25</v>
      </c>
      <c r="AB37">
        <v>0</v>
      </c>
      <c r="AC37">
        <v>0</v>
      </c>
      <c r="AD37">
        <v>1</v>
      </c>
      <c r="AE37">
        <v>0</v>
      </c>
      <c r="AF37" t="s">
        <v>155</v>
      </c>
      <c r="AG37">
        <v>4.0000000000000001E-3</v>
      </c>
      <c r="AH37">
        <v>2</v>
      </c>
      <c r="AI37">
        <v>414087100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ROW(Source!A81)</f>
        <v>81</v>
      </c>
      <c r="B38">
        <v>414087110</v>
      </c>
      <c r="C38">
        <v>414087097</v>
      </c>
      <c r="D38">
        <v>342765643</v>
      </c>
      <c r="E38">
        <v>1</v>
      </c>
      <c r="F38">
        <v>1</v>
      </c>
      <c r="G38">
        <v>1</v>
      </c>
      <c r="H38">
        <v>2</v>
      </c>
      <c r="I38" t="s">
        <v>456</v>
      </c>
      <c r="J38" t="s">
        <v>457</v>
      </c>
      <c r="K38" t="s">
        <v>458</v>
      </c>
      <c r="L38">
        <v>1368</v>
      </c>
      <c r="N38">
        <v>1011</v>
      </c>
      <c r="O38" t="s">
        <v>447</v>
      </c>
      <c r="P38" t="s">
        <v>447</v>
      </c>
      <c r="Q38">
        <v>1</v>
      </c>
      <c r="X38">
        <v>0.01</v>
      </c>
      <c r="Y38">
        <v>0</v>
      </c>
      <c r="Z38">
        <v>477.92</v>
      </c>
      <c r="AA38">
        <v>597.98</v>
      </c>
      <c r="AB38">
        <v>0</v>
      </c>
      <c r="AC38">
        <v>0</v>
      </c>
      <c r="AD38">
        <v>1</v>
      </c>
      <c r="AE38">
        <v>0</v>
      </c>
      <c r="AF38" t="s">
        <v>155</v>
      </c>
      <c r="AG38">
        <v>4.0000000000000001E-3</v>
      </c>
      <c r="AH38">
        <v>2</v>
      </c>
      <c r="AI38">
        <v>414087101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ROW(Source!A81)</f>
        <v>81</v>
      </c>
      <c r="B39">
        <v>414087111</v>
      </c>
      <c r="C39">
        <v>414087097</v>
      </c>
      <c r="D39">
        <v>342765836</v>
      </c>
      <c r="E39">
        <v>1</v>
      </c>
      <c r="F39">
        <v>1</v>
      </c>
      <c r="G39">
        <v>1</v>
      </c>
      <c r="H39">
        <v>2</v>
      </c>
      <c r="I39" t="s">
        <v>492</v>
      </c>
      <c r="J39" t="s">
        <v>493</v>
      </c>
      <c r="K39" t="s">
        <v>494</v>
      </c>
      <c r="L39">
        <v>1368</v>
      </c>
      <c r="N39">
        <v>1011</v>
      </c>
      <c r="O39" t="s">
        <v>447</v>
      </c>
      <c r="P39" t="s">
        <v>447</v>
      </c>
      <c r="Q39">
        <v>1</v>
      </c>
      <c r="X39">
        <v>1.38</v>
      </c>
      <c r="Y39">
        <v>0</v>
      </c>
      <c r="Z39">
        <v>27.7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155</v>
      </c>
      <c r="AG39">
        <v>0.55199999999999994</v>
      </c>
      <c r="AH39">
        <v>2</v>
      </c>
      <c r="AI39">
        <v>414087102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ROW(Source!A81)</f>
        <v>81</v>
      </c>
      <c r="B40">
        <v>414087112</v>
      </c>
      <c r="C40">
        <v>414087097</v>
      </c>
      <c r="D40">
        <v>342716176</v>
      </c>
      <c r="E40">
        <v>1</v>
      </c>
      <c r="F40">
        <v>1</v>
      </c>
      <c r="G40">
        <v>1</v>
      </c>
      <c r="H40">
        <v>3</v>
      </c>
      <c r="I40" t="s">
        <v>495</v>
      </c>
      <c r="J40" t="s">
        <v>496</v>
      </c>
      <c r="K40" t="s">
        <v>497</v>
      </c>
      <c r="L40">
        <v>1348</v>
      </c>
      <c r="N40">
        <v>1009</v>
      </c>
      <c r="O40" t="s">
        <v>135</v>
      </c>
      <c r="P40" t="s">
        <v>135</v>
      </c>
      <c r="Q40">
        <v>1000</v>
      </c>
      <c r="X40">
        <v>6.0000000000000002E-5</v>
      </c>
      <c r="Y40">
        <v>160056.6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154</v>
      </c>
      <c r="AG40">
        <v>0</v>
      </c>
      <c r="AH40">
        <v>2</v>
      </c>
      <c r="AI40">
        <v>414087103</v>
      </c>
      <c r="AJ40">
        <v>42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ROW(Source!A81)</f>
        <v>81</v>
      </c>
      <c r="B41">
        <v>414087113</v>
      </c>
      <c r="C41">
        <v>414087097</v>
      </c>
      <c r="D41">
        <v>342716455</v>
      </c>
      <c r="E41">
        <v>1</v>
      </c>
      <c r="F41">
        <v>1</v>
      </c>
      <c r="G41">
        <v>1</v>
      </c>
      <c r="H41">
        <v>3</v>
      </c>
      <c r="I41" t="s">
        <v>498</v>
      </c>
      <c r="J41" t="s">
        <v>499</v>
      </c>
      <c r="K41" t="s">
        <v>500</v>
      </c>
      <c r="L41">
        <v>1346</v>
      </c>
      <c r="N41">
        <v>1009</v>
      </c>
      <c r="O41" t="s">
        <v>49</v>
      </c>
      <c r="P41" t="s">
        <v>49</v>
      </c>
      <c r="Q41">
        <v>1</v>
      </c>
      <c r="X41">
        <v>0.19</v>
      </c>
      <c r="Y41">
        <v>155.63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154</v>
      </c>
      <c r="AG41">
        <v>0</v>
      </c>
      <c r="AH41">
        <v>2</v>
      </c>
      <c r="AI41">
        <v>414087104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ROW(Source!A81)</f>
        <v>81</v>
      </c>
      <c r="B42">
        <v>414087114</v>
      </c>
      <c r="C42">
        <v>414087097</v>
      </c>
      <c r="D42">
        <v>342719052</v>
      </c>
      <c r="E42">
        <v>1</v>
      </c>
      <c r="F42">
        <v>1</v>
      </c>
      <c r="G42">
        <v>1</v>
      </c>
      <c r="H42">
        <v>3</v>
      </c>
      <c r="I42" t="s">
        <v>501</v>
      </c>
      <c r="J42" t="s">
        <v>502</v>
      </c>
      <c r="K42" t="s">
        <v>503</v>
      </c>
      <c r="L42">
        <v>1348</v>
      </c>
      <c r="N42">
        <v>1009</v>
      </c>
      <c r="O42" t="s">
        <v>135</v>
      </c>
      <c r="P42" t="s">
        <v>135</v>
      </c>
      <c r="Q42">
        <v>1000</v>
      </c>
      <c r="X42">
        <v>1.6000000000000001E-4</v>
      </c>
      <c r="Y42">
        <v>30350.05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154</v>
      </c>
      <c r="AG42">
        <v>0</v>
      </c>
      <c r="AH42">
        <v>2</v>
      </c>
      <c r="AI42">
        <v>414087105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ROW(Source!A81)</f>
        <v>81</v>
      </c>
      <c r="B43">
        <v>414087115</v>
      </c>
      <c r="C43">
        <v>414087097</v>
      </c>
      <c r="D43">
        <v>342642656</v>
      </c>
      <c r="E43">
        <v>113</v>
      </c>
      <c r="F43">
        <v>1</v>
      </c>
      <c r="G43">
        <v>1</v>
      </c>
      <c r="H43">
        <v>3</v>
      </c>
      <c r="I43" t="s">
        <v>163</v>
      </c>
      <c r="J43" t="s">
        <v>3</v>
      </c>
      <c r="K43" t="s">
        <v>164</v>
      </c>
      <c r="L43">
        <v>1371</v>
      </c>
      <c r="N43">
        <v>1013</v>
      </c>
      <c r="O43" t="s">
        <v>151</v>
      </c>
      <c r="P43" t="s">
        <v>151</v>
      </c>
      <c r="Q43">
        <v>1</v>
      </c>
      <c r="X43">
        <v>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154</v>
      </c>
      <c r="AG43">
        <v>0</v>
      </c>
      <c r="AH43">
        <v>2</v>
      </c>
      <c r="AI43">
        <v>414087106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ROW(Source!A83)</f>
        <v>83</v>
      </c>
      <c r="B44">
        <v>414087127</v>
      </c>
      <c r="C44">
        <v>414087117</v>
      </c>
      <c r="D44">
        <v>342640226</v>
      </c>
      <c r="E44">
        <v>113</v>
      </c>
      <c r="F44">
        <v>1</v>
      </c>
      <c r="G44">
        <v>1</v>
      </c>
      <c r="H44">
        <v>1</v>
      </c>
      <c r="I44" t="s">
        <v>490</v>
      </c>
      <c r="J44" t="s">
        <v>3</v>
      </c>
      <c r="K44" t="s">
        <v>491</v>
      </c>
      <c r="L44">
        <v>1191</v>
      </c>
      <c r="N44">
        <v>1013</v>
      </c>
      <c r="O44" t="s">
        <v>443</v>
      </c>
      <c r="P44" t="s">
        <v>443</v>
      </c>
      <c r="Q44">
        <v>1</v>
      </c>
      <c r="X44">
        <v>2.58</v>
      </c>
      <c r="Y44">
        <v>0</v>
      </c>
      <c r="Z44">
        <v>0</v>
      </c>
      <c r="AA44">
        <v>0</v>
      </c>
      <c r="AB44">
        <v>606.9</v>
      </c>
      <c r="AC44">
        <v>0</v>
      </c>
      <c r="AD44">
        <v>1</v>
      </c>
      <c r="AE44">
        <v>1</v>
      </c>
      <c r="AF44" t="s">
        <v>3</v>
      </c>
      <c r="AG44">
        <v>2.58</v>
      </c>
      <c r="AH44">
        <v>2</v>
      </c>
      <c r="AI44">
        <v>414087118</v>
      </c>
      <c r="AJ44">
        <v>46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ROW(Source!A83)</f>
        <v>83</v>
      </c>
      <c r="B45">
        <v>414087128</v>
      </c>
      <c r="C45">
        <v>414087117</v>
      </c>
      <c r="D45">
        <v>342640393</v>
      </c>
      <c r="E45">
        <v>113</v>
      </c>
      <c r="F45">
        <v>1</v>
      </c>
      <c r="G45">
        <v>1</v>
      </c>
      <c r="H45">
        <v>1</v>
      </c>
      <c r="I45" t="s">
        <v>450</v>
      </c>
      <c r="J45" t="s">
        <v>3</v>
      </c>
      <c r="K45" t="s">
        <v>451</v>
      </c>
      <c r="L45">
        <v>1191</v>
      </c>
      <c r="N45">
        <v>1013</v>
      </c>
      <c r="O45" t="s">
        <v>443</v>
      </c>
      <c r="P45" t="s">
        <v>443</v>
      </c>
      <c r="Q45">
        <v>1</v>
      </c>
      <c r="X45">
        <v>0.02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0.02</v>
      </c>
      <c r="AH45">
        <v>2</v>
      </c>
      <c r="AI45">
        <v>414087119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ROW(Source!A83)</f>
        <v>83</v>
      </c>
      <c r="B46">
        <v>414087129</v>
      </c>
      <c r="C46">
        <v>414087117</v>
      </c>
      <c r="D46">
        <v>342764689</v>
      </c>
      <c r="E46">
        <v>1</v>
      </c>
      <c r="F46">
        <v>1</v>
      </c>
      <c r="G46">
        <v>1</v>
      </c>
      <c r="H46">
        <v>2</v>
      </c>
      <c r="I46" t="s">
        <v>452</v>
      </c>
      <c r="J46" t="s">
        <v>453</v>
      </c>
      <c r="K46" t="s">
        <v>454</v>
      </c>
      <c r="L46">
        <v>1368</v>
      </c>
      <c r="N46">
        <v>1011</v>
      </c>
      <c r="O46" t="s">
        <v>447</v>
      </c>
      <c r="P46" t="s">
        <v>447</v>
      </c>
      <c r="Q46">
        <v>1</v>
      </c>
      <c r="X46">
        <v>0.01</v>
      </c>
      <c r="Y46">
        <v>0</v>
      </c>
      <c r="Z46">
        <v>622.62</v>
      </c>
      <c r="AA46">
        <v>803.25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0.01</v>
      </c>
      <c r="AH46">
        <v>2</v>
      </c>
      <c r="AI46">
        <v>414087120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ROW(Source!A83)</f>
        <v>83</v>
      </c>
      <c r="B47">
        <v>414087130</v>
      </c>
      <c r="C47">
        <v>414087117</v>
      </c>
      <c r="D47">
        <v>342765643</v>
      </c>
      <c r="E47">
        <v>1</v>
      </c>
      <c r="F47">
        <v>1</v>
      </c>
      <c r="G47">
        <v>1</v>
      </c>
      <c r="H47">
        <v>2</v>
      </c>
      <c r="I47" t="s">
        <v>456</v>
      </c>
      <c r="J47" t="s">
        <v>457</v>
      </c>
      <c r="K47" t="s">
        <v>458</v>
      </c>
      <c r="L47">
        <v>1368</v>
      </c>
      <c r="N47">
        <v>1011</v>
      </c>
      <c r="O47" t="s">
        <v>447</v>
      </c>
      <c r="P47" t="s">
        <v>447</v>
      </c>
      <c r="Q47">
        <v>1</v>
      </c>
      <c r="X47">
        <v>0.01</v>
      </c>
      <c r="Y47">
        <v>0</v>
      </c>
      <c r="Z47">
        <v>477.92</v>
      </c>
      <c r="AA47">
        <v>597.98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0.01</v>
      </c>
      <c r="AH47">
        <v>2</v>
      </c>
      <c r="AI47">
        <v>414087121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ROW(Source!A83)</f>
        <v>83</v>
      </c>
      <c r="B48">
        <v>414087131</v>
      </c>
      <c r="C48">
        <v>414087117</v>
      </c>
      <c r="D48">
        <v>342765836</v>
      </c>
      <c r="E48">
        <v>1</v>
      </c>
      <c r="F48">
        <v>1</v>
      </c>
      <c r="G48">
        <v>1</v>
      </c>
      <c r="H48">
        <v>2</v>
      </c>
      <c r="I48" t="s">
        <v>492</v>
      </c>
      <c r="J48" t="s">
        <v>493</v>
      </c>
      <c r="K48" t="s">
        <v>494</v>
      </c>
      <c r="L48">
        <v>1368</v>
      </c>
      <c r="N48">
        <v>1011</v>
      </c>
      <c r="O48" t="s">
        <v>447</v>
      </c>
      <c r="P48" t="s">
        <v>447</v>
      </c>
      <c r="Q48">
        <v>1</v>
      </c>
      <c r="X48">
        <v>1.38</v>
      </c>
      <c r="Y48">
        <v>0</v>
      </c>
      <c r="Z48">
        <v>27.7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1.38</v>
      </c>
      <c r="AH48">
        <v>2</v>
      </c>
      <c r="AI48">
        <v>414087122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ROW(Source!A83)</f>
        <v>83</v>
      </c>
      <c r="B49">
        <v>414087132</v>
      </c>
      <c r="C49">
        <v>414087117</v>
      </c>
      <c r="D49">
        <v>342716176</v>
      </c>
      <c r="E49">
        <v>1</v>
      </c>
      <c r="F49">
        <v>1</v>
      </c>
      <c r="G49">
        <v>1</v>
      </c>
      <c r="H49">
        <v>3</v>
      </c>
      <c r="I49" t="s">
        <v>495</v>
      </c>
      <c r="J49" t="s">
        <v>496</v>
      </c>
      <c r="K49" t="s">
        <v>497</v>
      </c>
      <c r="L49">
        <v>1348</v>
      </c>
      <c r="N49">
        <v>1009</v>
      </c>
      <c r="O49" t="s">
        <v>135</v>
      </c>
      <c r="P49" t="s">
        <v>135</v>
      </c>
      <c r="Q49">
        <v>1000</v>
      </c>
      <c r="X49">
        <v>6.0000000000000002E-5</v>
      </c>
      <c r="Y49">
        <v>160056.6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6.0000000000000002E-5</v>
      </c>
      <c r="AH49">
        <v>2</v>
      </c>
      <c r="AI49">
        <v>414087123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ROW(Source!A83)</f>
        <v>83</v>
      </c>
      <c r="B50">
        <v>414087133</v>
      </c>
      <c r="C50">
        <v>414087117</v>
      </c>
      <c r="D50">
        <v>342716455</v>
      </c>
      <c r="E50">
        <v>1</v>
      </c>
      <c r="F50">
        <v>1</v>
      </c>
      <c r="G50">
        <v>1</v>
      </c>
      <c r="H50">
        <v>3</v>
      </c>
      <c r="I50" t="s">
        <v>498</v>
      </c>
      <c r="J50" t="s">
        <v>499</v>
      </c>
      <c r="K50" t="s">
        <v>500</v>
      </c>
      <c r="L50">
        <v>1346</v>
      </c>
      <c r="N50">
        <v>1009</v>
      </c>
      <c r="O50" t="s">
        <v>49</v>
      </c>
      <c r="P50" t="s">
        <v>49</v>
      </c>
      <c r="Q50">
        <v>1</v>
      </c>
      <c r="X50">
        <v>0.19</v>
      </c>
      <c r="Y50">
        <v>155.63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0.19</v>
      </c>
      <c r="AH50">
        <v>2</v>
      </c>
      <c r="AI50">
        <v>414087124</v>
      </c>
      <c r="AJ50">
        <v>52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ROW(Source!A83)</f>
        <v>83</v>
      </c>
      <c r="B51">
        <v>414087134</v>
      </c>
      <c r="C51">
        <v>414087117</v>
      </c>
      <c r="D51">
        <v>342719052</v>
      </c>
      <c r="E51">
        <v>1</v>
      </c>
      <c r="F51">
        <v>1</v>
      </c>
      <c r="G51">
        <v>1</v>
      </c>
      <c r="H51">
        <v>3</v>
      </c>
      <c r="I51" t="s">
        <v>501</v>
      </c>
      <c r="J51" t="s">
        <v>502</v>
      </c>
      <c r="K51" t="s">
        <v>503</v>
      </c>
      <c r="L51">
        <v>1348</v>
      </c>
      <c r="N51">
        <v>1009</v>
      </c>
      <c r="O51" t="s">
        <v>135</v>
      </c>
      <c r="P51" t="s">
        <v>135</v>
      </c>
      <c r="Q51">
        <v>1000</v>
      </c>
      <c r="X51">
        <v>1.6000000000000001E-4</v>
      </c>
      <c r="Y51">
        <v>30350.05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1.6000000000000001E-4</v>
      </c>
      <c r="AH51">
        <v>2</v>
      </c>
      <c r="AI51">
        <v>414087125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ROW(Source!A83)</f>
        <v>83</v>
      </c>
      <c r="B52">
        <v>414087135</v>
      </c>
      <c r="C52">
        <v>414087117</v>
      </c>
      <c r="D52">
        <v>342642656</v>
      </c>
      <c r="E52">
        <v>113</v>
      </c>
      <c r="F52">
        <v>1</v>
      </c>
      <c r="G52">
        <v>1</v>
      </c>
      <c r="H52">
        <v>3</v>
      </c>
      <c r="I52" t="s">
        <v>163</v>
      </c>
      <c r="J52" t="s">
        <v>3</v>
      </c>
      <c r="K52" t="s">
        <v>164</v>
      </c>
      <c r="L52">
        <v>1371</v>
      </c>
      <c r="N52">
        <v>1013</v>
      </c>
      <c r="O52" t="s">
        <v>151</v>
      </c>
      <c r="P52" t="s">
        <v>151</v>
      </c>
      <c r="Q52">
        <v>1</v>
      </c>
      <c r="X52">
        <v>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1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ROW(Source!A85)</f>
        <v>85</v>
      </c>
      <c r="B53">
        <v>414087144</v>
      </c>
      <c r="C53">
        <v>414087137</v>
      </c>
      <c r="D53">
        <v>342640201</v>
      </c>
      <c r="E53">
        <v>113</v>
      </c>
      <c r="F53">
        <v>1</v>
      </c>
      <c r="G53">
        <v>1</v>
      </c>
      <c r="H53">
        <v>1</v>
      </c>
      <c r="I53" t="s">
        <v>504</v>
      </c>
      <c r="J53" t="s">
        <v>3</v>
      </c>
      <c r="K53" t="s">
        <v>505</v>
      </c>
      <c r="L53">
        <v>1191</v>
      </c>
      <c r="N53">
        <v>1013</v>
      </c>
      <c r="O53" t="s">
        <v>443</v>
      </c>
      <c r="P53" t="s">
        <v>443</v>
      </c>
      <c r="Q53">
        <v>1</v>
      </c>
      <c r="X53">
        <v>18.2</v>
      </c>
      <c r="Y53">
        <v>0</v>
      </c>
      <c r="Z53">
        <v>0</v>
      </c>
      <c r="AA53">
        <v>0</v>
      </c>
      <c r="AB53">
        <v>544.42999999999995</v>
      </c>
      <c r="AC53">
        <v>0</v>
      </c>
      <c r="AD53">
        <v>1</v>
      </c>
      <c r="AE53">
        <v>1</v>
      </c>
      <c r="AF53" t="s">
        <v>3</v>
      </c>
      <c r="AG53">
        <v>18.2</v>
      </c>
      <c r="AH53">
        <v>2</v>
      </c>
      <c r="AI53">
        <v>414087138</v>
      </c>
      <c r="AJ53">
        <v>55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ROW(Source!A85)</f>
        <v>85</v>
      </c>
      <c r="B54">
        <v>414087145</v>
      </c>
      <c r="C54">
        <v>414087137</v>
      </c>
      <c r="D54">
        <v>342640393</v>
      </c>
      <c r="E54">
        <v>113</v>
      </c>
      <c r="F54">
        <v>1</v>
      </c>
      <c r="G54">
        <v>1</v>
      </c>
      <c r="H54">
        <v>1</v>
      </c>
      <c r="I54" t="s">
        <v>450</v>
      </c>
      <c r="J54" t="s">
        <v>3</v>
      </c>
      <c r="K54" t="s">
        <v>451</v>
      </c>
      <c r="L54">
        <v>1191</v>
      </c>
      <c r="N54">
        <v>1013</v>
      </c>
      <c r="O54" t="s">
        <v>443</v>
      </c>
      <c r="P54" t="s">
        <v>443</v>
      </c>
      <c r="Q54">
        <v>1</v>
      </c>
      <c r="X54">
        <v>0.01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0.01</v>
      </c>
      <c r="AH54">
        <v>2</v>
      </c>
      <c r="AI54">
        <v>414087139</v>
      </c>
      <c r="AJ54">
        <v>56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ROW(Source!A85)</f>
        <v>85</v>
      </c>
      <c r="B55">
        <v>414087146</v>
      </c>
      <c r="C55">
        <v>414087137</v>
      </c>
      <c r="D55">
        <v>342765643</v>
      </c>
      <c r="E55">
        <v>1</v>
      </c>
      <c r="F55">
        <v>1</v>
      </c>
      <c r="G55">
        <v>1</v>
      </c>
      <c r="H55">
        <v>2</v>
      </c>
      <c r="I55" t="s">
        <v>456</v>
      </c>
      <c r="J55" t="s">
        <v>457</v>
      </c>
      <c r="K55" t="s">
        <v>458</v>
      </c>
      <c r="L55">
        <v>1368</v>
      </c>
      <c r="N55">
        <v>1011</v>
      </c>
      <c r="O55" t="s">
        <v>447</v>
      </c>
      <c r="P55" t="s">
        <v>447</v>
      </c>
      <c r="Q55">
        <v>1</v>
      </c>
      <c r="X55">
        <v>0.01</v>
      </c>
      <c r="Y55">
        <v>0</v>
      </c>
      <c r="Z55">
        <v>477.92</v>
      </c>
      <c r="AA55">
        <v>597.98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0.01</v>
      </c>
      <c r="AH55">
        <v>2</v>
      </c>
      <c r="AI55">
        <v>414087140</v>
      </c>
      <c r="AJ55">
        <v>57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ROW(Source!A85)</f>
        <v>85</v>
      </c>
      <c r="B56">
        <v>414087147</v>
      </c>
      <c r="C56">
        <v>414087137</v>
      </c>
      <c r="D56">
        <v>342718355</v>
      </c>
      <c r="E56">
        <v>1</v>
      </c>
      <c r="F56">
        <v>1</v>
      </c>
      <c r="G56">
        <v>1</v>
      </c>
      <c r="H56">
        <v>3</v>
      </c>
      <c r="I56" t="s">
        <v>466</v>
      </c>
      <c r="J56" t="s">
        <v>467</v>
      </c>
      <c r="K56" t="s">
        <v>468</v>
      </c>
      <c r="L56">
        <v>1346</v>
      </c>
      <c r="N56">
        <v>1009</v>
      </c>
      <c r="O56" t="s">
        <v>49</v>
      </c>
      <c r="P56" t="s">
        <v>49</v>
      </c>
      <c r="Q56">
        <v>1</v>
      </c>
      <c r="X56">
        <v>0.1</v>
      </c>
      <c r="Y56">
        <v>56.11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</v>
      </c>
      <c r="AH56">
        <v>2</v>
      </c>
      <c r="AI56">
        <v>414087141</v>
      </c>
      <c r="AJ56">
        <v>58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ROW(Source!A85)</f>
        <v>85</v>
      </c>
      <c r="B57">
        <v>414087148</v>
      </c>
      <c r="C57">
        <v>414087137</v>
      </c>
      <c r="D57">
        <v>342643995</v>
      </c>
      <c r="E57">
        <v>113</v>
      </c>
      <c r="F57">
        <v>1</v>
      </c>
      <c r="G57">
        <v>1</v>
      </c>
      <c r="H57">
        <v>3</v>
      </c>
      <c r="I57" t="s">
        <v>548</v>
      </c>
      <c r="J57" t="s">
        <v>3</v>
      </c>
      <c r="K57" t="s">
        <v>549</v>
      </c>
      <c r="L57">
        <v>1348</v>
      </c>
      <c r="N57">
        <v>1009</v>
      </c>
      <c r="O57" t="s">
        <v>135</v>
      </c>
      <c r="P57" t="s">
        <v>135</v>
      </c>
      <c r="Q57">
        <v>1000</v>
      </c>
      <c r="X57">
        <v>1.61E-2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1.61E-2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ROW(Source!A85)</f>
        <v>85</v>
      </c>
      <c r="B58">
        <v>414087149</v>
      </c>
      <c r="C58">
        <v>414087137</v>
      </c>
      <c r="D58">
        <v>342736046</v>
      </c>
      <c r="E58">
        <v>1</v>
      </c>
      <c r="F58">
        <v>1</v>
      </c>
      <c r="G58">
        <v>1</v>
      </c>
      <c r="H58">
        <v>3</v>
      </c>
      <c r="I58" t="s">
        <v>506</v>
      </c>
      <c r="J58" t="s">
        <v>507</v>
      </c>
      <c r="K58" t="s">
        <v>508</v>
      </c>
      <c r="L58">
        <v>1348</v>
      </c>
      <c r="N58">
        <v>1009</v>
      </c>
      <c r="O58" t="s">
        <v>135</v>
      </c>
      <c r="P58" t="s">
        <v>135</v>
      </c>
      <c r="Q58">
        <v>1000</v>
      </c>
      <c r="X58">
        <v>8.9999999999999993E-3</v>
      </c>
      <c r="Y58">
        <v>60697.21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8.9999999999999993E-3</v>
      </c>
      <c r="AH58">
        <v>2</v>
      </c>
      <c r="AI58">
        <v>414087142</v>
      </c>
      <c r="AJ58">
        <v>60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ROW(Source!A122)</f>
        <v>122</v>
      </c>
      <c r="B59">
        <v>414087161</v>
      </c>
      <c r="C59">
        <v>414087151</v>
      </c>
      <c r="D59">
        <v>342640226</v>
      </c>
      <c r="E59">
        <v>113</v>
      </c>
      <c r="F59">
        <v>1</v>
      </c>
      <c r="G59">
        <v>1</v>
      </c>
      <c r="H59">
        <v>1</v>
      </c>
      <c r="I59" t="s">
        <v>490</v>
      </c>
      <c r="J59" t="s">
        <v>3</v>
      </c>
      <c r="K59" t="s">
        <v>491</v>
      </c>
      <c r="L59">
        <v>1191</v>
      </c>
      <c r="N59">
        <v>1013</v>
      </c>
      <c r="O59" t="s">
        <v>443</v>
      </c>
      <c r="P59" t="s">
        <v>443</v>
      </c>
      <c r="Q59">
        <v>1</v>
      </c>
      <c r="X59">
        <v>2.58</v>
      </c>
      <c r="Y59">
        <v>0</v>
      </c>
      <c r="Z59">
        <v>0</v>
      </c>
      <c r="AA59">
        <v>0</v>
      </c>
      <c r="AB59">
        <v>606.9</v>
      </c>
      <c r="AC59">
        <v>0</v>
      </c>
      <c r="AD59">
        <v>1</v>
      </c>
      <c r="AE59">
        <v>1</v>
      </c>
      <c r="AF59" t="s">
        <v>155</v>
      </c>
      <c r="AG59">
        <v>1.032</v>
      </c>
      <c r="AH59">
        <v>2</v>
      </c>
      <c r="AI59">
        <v>414087152</v>
      </c>
      <c r="AJ59">
        <v>61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ROW(Source!A122)</f>
        <v>122</v>
      </c>
      <c r="B60">
        <v>414087162</v>
      </c>
      <c r="C60">
        <v>414087151</v>
      </c>
      <c r="D60">
        <v>342640393</v>
      </c>
      <c r="E60">
        <v>113</v>
      </c>
      <c r="F60">
        <v>1</v>
      </c>
      <c r="G60">
        <v>1</v>
      </c>
      <c r="H60">
        <v>1</v>
      </c>
      <c r="I60" t="s">
        <v>450</v>
      </c>
      <c r="J60" t="s">
        <v>3</v>
      </c>
      <c r="K60" t="s">
        <v>451</v>
      </c>
      <c r="L60">
        <v>1191</v>
      </c>
      <c r="N60">
        <v>1013</v>
      </c>
      <c r="O60" t="s">
        <v>443</v>
      </c>
      <c r="P60" t="s">
        <v>443</v>
      </c>
      <c r="Q60">
        <v>1</v>
      </c>
      <c r="X60">
        <v>0.02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155</v>
      </c>
      <c r="AG60">
        <v>8.0000000000000002E-3</v>
      </c>
      <c r="AH60">
        <v>2</v>
      </c>
      <c r="AI60">
        <v>414087153</v>
      </c>
      <c r="AJ60">
        <v>62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ROW(Source!A122)</f>
        <v>122</v>
      </c>
      <c r="B61">
        <v>414087163</v>
      </c>
      <c r="C61">
        <v>414087151</v>
      </c>
      <c r="D61">
        <v>342764689</v>
      </c>
      <c r="E61">
        <v>1</v>
      </c>
      <c r="F61">
        <v>1</v>
      </c>
      <c r="G61">
        <v>1</v>
      </c>
      <c r="H61">
        <v>2</v>
      </c>
      <c r="I61" t="s">
        <v>452</v>
      </c>
      <c r="J61" t="s">
        <v>453</v>
      </c>
      <c r="K61" t="s">
        <v>454</v>
      </c>
      <c r="L61">
        <v>1368</v>
      </c>
      <c r="N61">
        <v>1011</v>
      </c>
      <c r="O61" t="s">
        <v>447</v>
      </c>
      <c r="P61" t="s">
        <v>447</v>
      </c>
      <c r="Q61">
        <v>1</v>
      </c>
      <c r="X61">
        <v>0.01</v>
      </c>
      <c r="Y61">
        <v>0</v>
      </c>
      <c r="Z61">
        <v>622.62</v>
      </c>
      <c r="AA61">
        <v>803.25</v>
      </c>
      <c r="AB61">
        <v>0</v>
      </c>
      <c r="AC61">
        <v>0</v>
      </c>
      <c r="AD61">
        <v>1</v>
      </c>
      <c r="AE61">
        <v>0</v>
      </c>
      <c r="AF61" t="s">
        <v>155</v>
      </c>
      <c r="AG61">
        <v>4.0000000000000001E-3</v>
      </c>
      <c r="AH61">
        <v>2</v>
      </c>
      <c r="AI61">
        <v>414087154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ROW(Source!A122)</f>
        <v>122</v>
      </c>
      <c r="B62">
        <v>414087164</v>
      </c>
      <c r="C62">
        <v>414087151</v>
      </c>
      <c r="D62">
        <v>342765643</v>
      </c>
      <c r="E62">
        <v>1</v>
      </c>
      <c r="F62">
        <v>1</v>
      </c>
      <c r="G62">
        <v>1</v>
      </c>
      <c r="H62">
        <v>2</v>
      </c>
      <c r="I62" t="s">
        <v>456</v>
      </c>
      <c r="J62" t="s">
        <v>457</v>
      </c>
      <c r="K62" t="s">
        <v>458</v>
      </c>
      <c r="L62">
        <v>1368</v>
      </c>
      <c r="N62">
        <v>1011</v>
      </c>
      <c r="O62" t="s">
        <v>447</v>
      </c>
      <c r="P62" t="s">
        <v>447</v>
      </c>
      <c r="Q62">
        <v>1</v>
      </c>
      <c r="X62">
        <v>0.01</v>
      </c>
      <c r="Y62">
        <v>0</v>
      </c>
      <c r="Z62">
        <v>477.92</v>
      </c>
      <c r="AA62">
        <v>597.98</v>
      </c>
      <c r="AB62">
        <v>0</v>
      </c>
      <c r="AC62">
        <v>0</v>
      </c>
      <c r="AD62">
        <v>1</v>
      </c>
      <c r="AE62">
        <v>0</v>
      </c>
      <c r="AF62" t="s">
        <v>155</v>
      </c>
      <c r="AG62">
        <v>4.0000000000000001E-3</v>
      </c>
      <c r="AH62">
        <v>2</v>
      </c>
      <c r="AI62">
        <v>414087155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ROW(Source!A122)</f>
        <v>122</v>
      </c>
      <c r="B63">
        <v>414087165</v>
      </c>
      <c r="C63">
        <v>414087151</v>
      </c>
      <c r="D63">
        <v>342765836</v>
      </c>
      <c r="E63">
        <v>1</v>
      </c>
      <c r="F63">
        <v>1</v>
      </c>
      <c r="G63">
        <v>1</v>
      </c>
      <c r="H63">
        <v>2</v>
      </c>
      <c r="I63" t="s">
        <v>492</v>
      </c>
      <c r="J63" t="s">
        <v>493</v>
      </c>
      <c r="K63" t="s">
        <v>494</v>
      </c>
      <c r="L63">
        <v>1368</v>
      </c>
      <c r="N63">
        <v>1011</v>
      </c>
      <c r="O63" t="s">
        <v>447</v>
      </c>
      <c r="P63" t="s">
        <v>447</v>
      </c>
      <c r="Q63">
        <v>1</v>
      </c>
      <c r="X63">
        <v>1.38</v>
      </c>
      <c r="Y63">
        <v>0</v>
      </c>
      <c r="Z63">
        <v>27.7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155</v>
      </c>
      <c r="AG63">
        <v>0.55199999999999994</v>
      </c>
      <c r="AH63">
        <v>2</v>
      </c>
      <c r="AI63">
        <v>414087156</v>
      </c>
      <c r="AJ63">
        <v>65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ROW(Source!A122)</f>
        <v>122</v>
      </c>
      <c r="B64">
        <v>414087166</v>
      </c>
      <c r="C64">
        <v>414087151</v>
      </c>
      <c r="D64">
        <v>342716176</v>
      </c>
      <c r="E64">
        <v>1</v>
      </c>
      <c r="F64">
        <v>1</v>
      </c>
      <c r="G64">
        <v>1</v>
      </c>
      <c r="H64">
        <v>3</v>
      </c>
      <c r="I64" t="s">
        <v>495</v>
      </c>
      <c r="J64" t="s">
        <v>496</v>
      </c>
      <c r="K64" t="s">
        <v>497</v>
      </c>
      <c r="L64">
        <v>1348</v>
      </c>
      <c r="N64">
        <v>1009</v>
      </c>
      <c r="O64" t="s">
        <v>135</v>
      </c>
      <c r="P64" t="s">
        <v>135</v>
      </c>
      <c r="Q64">
        <v>1000</v>
      </c>
      <c r="X64">
        <v>6.0000000000000002E-5</v>
      </c>
      <c r="Y64">
        <v>160056.6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154</v>
      </c>
      <c r="AG64">
        <v>0</v>
      </c>
      <c r="AH64">
        <v>2</v>
      </c>
      <c r="AI64">
        <v>414087157</v>
      </c>
      <c r="AJ64">
        <v>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ROW(Source!A122)</f>
        <v>122</v>
      </c>
      <c r="B65">
        <v>414087167</v>
      </c>
      <c r="C65">
        <v>414087151</v>
      </c>
      <c r="D65">
        <v>342716455</v>
      </c>
      <c r="E65">
        <v>1</v>
      </c>
      <c r="F65">
        <v>1</v>
      </c>
      <c r="G65">
        <v>1</v>
      </c>
      <c r="H65">
        <v>3</v>
      </c>
      <c r="I65" t="s">
        <v>498</v>
      </c>
      <c r="J65" t="s">
        <v>499</v>
      </c>
      <c r="K65" t="s">
        <v>500</v>
      </c>
      <c r="L65">
        <v>1346</v>
      </c>
      <c r="N65">
        <v>1009</v>
      </c>
      <c r="O65" t="s">
        <v>49</v>
      </c>
      <c r="P65" t="s">
        <v>49</v>
      </c>
      <c r="Q65">
        <v>1</v>
      </c>
      <c r="X65">
        <v>0.19</v>
      </c>
      <c r="Y65">
        <v>155.63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154</v>
      </c>
      <c r="AG65">
        <v>0</v>
      </c>
      <c r="AH65">
        <v>2</v>
      </c>
      <c r="AI65">
        <v>414087158</v>
      </c>
      <c r="AJ65">
        <v>67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ROW(Source!A122)</f>
        <v>122</v>
      </c>
      <c r="B66">
        <v>414087168</v>
      </c>
      <c r="C66">
        <v>414087151</v>
      </c>
      <c r="D66">
        <v>342719052</v>
      </c>
      <c r="E66">
        <v>1</v>
      </c>
      <c r="F66">
        <v>1</v>
      </c>
      <c r="G66">
        <v>1</v>
      </c>
      <c r="H66">
        <v>3</v>
      </c>
      <c r="I66" t="s">
        <v>501</v>
      </c>
      <c r="J66" t="s">
        <v>502</v>
      </c>
      <c r="K66" t="s">
        <v>503</v>
      </c>
      <c r="L66">
        <v>1348</v>
      </c>
      <c r="N66">
        <v>1009</v>
      </c>
      <c r="O66" t="s">
        <v>135</v>
      </c>
      <c r="P66" t="s">
        <v>135</v>
      </c>
      <c r="Q66">
        <v>1000</v>
      </c>
      <c r="X66">
        <v>1.6000000000000001E-4</v>
      </c>
      <c r="Y66">
        <v>30350.05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154</v>
      </c>
      <c r="AG66">
        <v>0</v>
      </c>
      <c r="AH66">
        <v>2</v>
      </c>
      <c r="AI66">
        <v>414087159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ROW(Source!A122)</f>
        <v>122</v>
      </c>
      <c r="B67">
        <v>414087169</v>
      </c>
      <c r="C67">
        <v>414087151</v>
      </c>
      <c r="D67">
        <v>342642656</v>
      </c>
      <c r="E67">
        <v>113</v>
      </c>
      <c r="F67">
        <v>1</v>
      </c>
      <c r="G67">
        <v>1</v>
      </c>
      <c r="H67">
        <v>3</v>
      </c>
      <c r="I67" t="s">
        <v>163</v>
      </c>
      <c r="J67" t="s">
        <v>3</v>
      </c>
      <c r="K67" t="s">
        <v>164</v>
      </c>
      <c r="L67">
        <v>1371</v>
      </c>
      <c r="N67">
        <v>1013</v>
      </c>
      <c r="O67" t="s">
        <v>151</v>
      </c>
      <c r="P67" t="s">
        <v>151</v>
      </c>
      <c r="Q67">
        <v>1</v>
      </c>
      <c r="X67">
        <v>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154</v>
      </c>
      <c r="AG67">
        <v>0</v>
      </c>
      <c r="AH67">
        <v>2</v>
      </c>
      <c r="AI67">
        <v>414087160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ROW(Source!A124)</f>
        <v>124</v>
      </c>
      <c r="B68">
        <v>414087181</v>
      </c>
      <c r="C68">
        <v>414087171</v>
      </c>
      <c r="D68">
        <v>342640226</v>
      </c>
      <c r="E68">
        <v>113</v>
      </c>
      <c r="F68">
        <v>1</v>
      </c>
      <c r="G68">
        <v>1</v>
      </c>
      <c r="H68">
        <v>1</v>
      </c>
      <c r="I68" t="s">
        <v>490</v>
      </c>
      <c r="J68" t="s">
        <v>3</v>
      </c>
      <c r="K68" t="s">
        <v>491</v>
      </c>
      <c r="L68">
        <v>1191</v>
      </c>
      <c r="N68">
        <v>1013</v>
      </c>
      <c r="O68" t="s">
        <v>443</v>
      </c>
      <c r="P68" t="s">
        <v>443</v>
      </c>
      <c r="Q68">
        <v>1</v>
      </c>
      <c r="X68">
        <v>2.58</v>
      </c>
      <c r="Y68">
        <v>0</v>
      </c>
      <c r="Z68">
        <v>0</v>
      </c>
      <c r="AA68">
        <v>0</v>
      </c>
      <c r="AB68">
        <v>606.9</v>
      </c>
      <c r="AC68">
        <v>0</v>
      </c>
      <c r="AD68">
        <v>1</v>
      </c>
      <c r="AE68">
        <v>1</v>
      </c>
      <c r="AF68" t="s">
        <v>3</v>
      </c>
      <c r="AG68">
        <v>2.58</v>
      </c>
      <c r="AH68">
        <v>2</v>
      </c>
      <c r="AI68">
        <v>414087172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ROW(Source!A124)</f>
        <v>124</v>
      </c>
      <c r="B69">
        <v>414087182</v>
      </c>
      <c r="C69">
        <v>414087171</v>
      </c>
      <c r="D69">
        <v>342640393</v>
      </c>
      <c r="E69">
        <v>113</v>
      </c>
      <c r="F69">
        <v>1</v>
      </c>
      <c r="G69">
        <v>1</v>
      </c>
      <c r="H69">
        <v>1</v>
      </c>
      <c r="I69" t="s">
        <v>450</v>
      </c>
      <c r="J69" t="s">
        <v>3</v>
      </c>
      <c r="K69" t="s">
        <v>451</v>
      </c>
      <c r="L69">
        <v>1191</v>
      </c>
      <c r="N69">
        <v>1013</v>
      </c>
      <c r="O69" t="s">
        <v>443</v>
      </c>
      <c r="P69" t="s">
        <v>443</v>
      </c>
      <c r="Q69">
        <v>1</v>
      </c>
      <c r="X69">
        <v>0.02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3</v>
      </c>
      <c r="AG69">
        <v>0.02</v>
      </c>
      <c r="AH69">
        <v>2</v>
      </c>
      <c r="AI69">
        <v>414087173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ROW(Source!A124)</f>
        <v>124</v>
      </c>
      <c r="B70">
        <v>414087183</v>
      </c>
      <c r="C70">
        <v>414087171</v>
      </c>
      <c r="D70">
        <v>342764689</v>
      </c>
      <c r="E70">
        <v>1</v>
      </c>
      <c r="F70">
        <v>1</v>
      </c>
      <c r="G70">
        <v>1</v>
      </c>
      <c r="H70">
        <v>2</v>
      </c>
      <c r="I70" t="s">
        <v>452</v>
      </c>
      <c r="J70" t="s">
        <v>453</v>
      </c>
      <c r="K70" t="s">
        <v>454</v>
      </c>
      <c r="L70">
        <v>1368</v>
      </c>
      <c r="N70">
        <v>1011</v>
      </c>
      <c r="O70" t="s">
        <v>447</v>
      </c>
      <c r="P70" t="s">
        <v>447</v>
      </c>
      <c r="Q70">
        <v>1</v>
      </c>
      <c r="X70">
        <v>0.01</v>
      </c>
      <c r="Y70">
        <v>0</v>
      </c>
      <c r="Z70">
        <v>622.62</v>
      </c>
      <c r="AA70">
        <v>803.25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0.01</v>
      </c>
      <c r="AH70">
        <v>2</v>
      </c>
      <c r="AI70">
        <v>414087174</v>
      </c>
      <c r="AJ70">
        <v>72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ROW(Source!A124)</f>
        <v>124</v>
      </c>
      <c r="B71">
        <v>414087184</v>
      </c>
      <c r="C71">
        <v>414087171</v>
      </c>
      <c r="D71">
        <v>342765643</v>
      </c>
      <c r="E71">
        <v>1</v>
      </c>
      <c r="F71">
        <v>1</v>
      </c>
      <c r="G71">
        <v>1</v>
      </c>
      <c r="H71">
        <v>2</v>
      </c>
      <c r="I71" t="s">
        <v>456</v>
      </c>
      <c r="J71" t="s">
        <v>457</v>
      </c>
      <c r="K71" t="s">
        <v>458</v>
      </c>
      <c r="L71">
        <v>1368</v>
      </c>
      <c r="N71">
        <v>1011</v>
      </c>
      <c r="O71" t="s">
        <v>447</v>
      </c>
      <c r="P71" t="s">
        <v>447</v>
      </c>
      <c r="Q71">
        <v>1</v>
      </c>
      <c r="X71">
        <v>0.01</v>
      </c>
      <c r="Y71">
        <v>0</v>
      </c>
      <c r="Z71">
        <v>477.92</v>
      </c>
      <c r="AA71">
        <v>597.98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0.01</v>
      </c>
      <c r="AH71">
        <v>2</v>
      </c>
      <c r="AI71">
        <v>414087175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ROW(Source!A124)</f>
        <v>124</v>
      </c>
      <c r="B72">
        <v>414087185</v>
      </c>
      <c r="C72">
        <v>414087171</v>
      </c>
      <c r="D72">
        <v>342765836</v>
      </c>
      <c r="E72">
        <v>1</v>
      </c>
      <c r="F72">
        <v>1</v>
      </c>
      <c r="G72">
        <v>1</v>
      </c>
      <c r="H72">
        <v>2</v>
      </c>
      <c r="I72" t="s">
        <v>492</v>
      </c>
      <c r="J72" t="s">
        <v>493</v>
      </c>
      <c r="K72" t="s">
        <v>494</v>
      </c>
      <c r="L72">
        <v>1368</v>
      </c>
      <c r="N72">
        <v>1011</v>
      </c>
      <c r="O72" t="s">
        <v>447</v>
      </c>
      <c r="P72" t="s">
        <v>447</v>
      </c>
      <c r="Q72">
        <v>1</v>
      </c>
      <c r="X72">
        <v>1.38</v>
      </c>
      <c r="Y72">
        <v>0</v>
      </c>
      <c r="Z72">
        <v>27.7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1.38</v>
      </c>
      <c r="AH72">
        <v>2</v>
      </c>
      <c r="AI72">
        <v>414087176</v>
      </c>
      <c r="AJ72">
        <v>74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ROW(Source!A124)</f>
        <v>124</v>
      </c>
      <c r="B73">
        <v>414087186</v>
      </c>
      <c r="C73">
        <v>414087171</v>
      </c>
      <c r="D73">
        <v>342716176</v>
      </c>
      <c r="E73">
        <v>1</v>
      </c>
      <c r="F73">
        <v>1</v>
      </c>
      <c r="G73">
        <v>1</v>
      </c>
      <c r="H73">
        <v>3</v>
      </c>
      <c r="I73" t="s">
        <v>495</v>
      </c>
      <c r="J73" t="s">
        <v>496</v>
      </c>
      <c r="K73" t="s">
        <v>497</v>
      </c>
      <c r="L73">
        <v>1348</v>
      </c>
      <c r="N73">
        <v>1009</v>
      </c>
      <c r="O73" t="s">
        <v>135</v>
      </c>
      <c r="P73" t="s">
        <v>135</v>
      </c>
      <c r="Q73">
        <v>1000</v>
      </c>
      <c r="X73">
        <v>6.0000000000000002E-5</v>
      </c>
      <c r="Y73">
        <v>160056.6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6.0000000000000002E-5</v>
      </c>
      <c r="AH73">
        <v>2</v>
      </c>
      <c r="AI73">
        <v>414087177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ROW(Source!A124)</f>
        <v>124</v>
      </c>
      <c r="B74">
        <v>414087187</v>
      </c>
      <c r="C74">
        <v>414087171</v>
      </c>
      <c r="D74">
        <v>342716455</v>
      </c>
      <c r="E74">
        <v>1</v>
      </c>
      <c r="F74">
        <v>1</v>
      </c>
      <c r="G74">
        <v>1</v>
      </c>
      <c r="H74">
        <v>3</v>
      </c>
      <c r="I74" t="s">
        <v>498</v>
      </c>
      <c r="J74" t="s">
        <v>499</v>
      </c>
      <c r="K74" t="s">
        <v>500</v>
      </c>
      <c r="L74">
        <v>1346</v>
      </c>
      <c r="N74">
        <v>1009</v>
      </c>
      <c r="O74" t="s">
        <v>49</v>
      </c>
      <c r="P74" t="s">
        <v>49</v>
      </c>
      <c r="Q74">
        <v>1</v>
      </c>
      <c r="X74">
        <v>0.19</v>
      </c>
      <c r="Y74">
        <v>155.63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0.19</v>
      </c>
      <c r="AH74">
        <v>2</v>
      </c>
      <c r="AI74">
        <v>414087178</v>
      </c>
      <c r="AJ74">
        <v>76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ROW(Source!A124)</f>
        <v>124</v>
      </c>
      <c r="B75">
        <v>414087188</v>
      </c>
      <c r="C75">
        <v>414087171</v>
      </c>
      <c r="D75">
        <v>342719052</v>
      </c>
      <c r="E75">
        <v>1</v>
      </c>
      <c r="F75">
        <v>1</v>
      </c>
      <c r="G75">
        <v>1</v>
      </c>
      <c r="H75">
        <v>3</v>
      </c>
      <c r="I75" t="s">
        <v>501</v>
      </c>
      <c r="J75" t="s">
        <v>502</v>
      </c>
      <c r="K75" t="s">
        <v>503</v>
      </c>
      <c r="L75">
        <v>1348</v>
      </c>
      <c r="N75">
        <v>1009</v>
      </c>
      <c r="O75" t="s">
        <v>135</v>
      </c>
      <c r="P75" t="s">
        <v>135</v>
      </c>
      <c r="Q75">
        <v>1000</v>
      </c>
      <c r="X75">
        <v>1.6000000000000001E-4</v>
      </c>
      <c r="Y75">
        <v>30350.05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1.6000000000000001E-4</v>
      </c>
      <c r="AH75">
        <v>2</v>
      </c>
      <c r="AI75">
        <v>414087179</v>
      </c>
      <c r="AJ75">
        <v>77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ROW(Source!A124)</f>
        <v>124</v>
      </c>
      <c r="B76">
        <v>414087189</v>
      </c>
      <c r="C76">
        <v>414087171</v>
      </c>
      <c r="D76">
        <v>342642656</v>
      </c>
      <c r="E76">
        <v>113</v>
      </c>
      <c r="F76">
        <v>1</v>
      </c>
      <c r="G76">
        <v>1</v>
      </c>
      <c r="H76">
        <v>3</v>
      </c>
      <c r="I76" t="s">
        <v>163</v>
      </c>
      <c r="J76" t="s">
        <v>3</v>
      </c>
      <c r="K76" t="s">
        <v>164</v>
      </c>
      <c r="L76">
        <v>1371</v>
      </c>
      <c r="N76">
        <v>1013</v>
      </c>
      <c r="O76" t="s">
        <v>151</v>
      </c>
      <c r="P76" t="s">
        <v>151</v>
      </c>
      <c r="Q76">
        <v>1</v>
      </c>
      <c r="X76">
        <v>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1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ROW(Source!A126)</f>
        <v>126</v>
      </c>
      <c r="B77">
        <v>414087200</v>
      </c>
      <c r="C77">
        <v>414087191</v>
      </c>
      <c r="D77">
        <v>342640201</v>
      </c>
      <c r="E77">
        <v>113</v>
      </c>
      <c r="F77">
        <v>1</v>
      </c>
      <c r="G77">
        <v>1</v>
      </c>
      <c r="H77">
        <v>1</v>
      </c>
      <c r="I77" t="s">
        <v>504</v>
      </c>
      <c r="J77" t="s">
        <v>3</v>
      </c>
      <c r="K77" t="s">
        <v>505</v>
      </c>
      <c r="L77">
        <v>1191</v>
      </c>
      <c r="N77">
        <v>1013</v>
      </c>
      <c r="O77" t="s">
        <v>443</v>
      </c>
      <c r="P77" t="s">
        <v>443</v>
      </c>
      <c r="Q77">
        <v>1</v>
      </c>
      <c r="X77">
        <v>43.04</v>
      </c>
      <c r="Y77">
        <v>0</v>
      </c>
      <c r="Z77">
        <v>0</v>
      </c>
      <c r="AA77">
        <v>0</v>
      </c>
      <c r="AB77">
        <v>544.42999999999995</v>
      </c>
      <c r="AC77">
        <v>0</v>
      </c>
      <c r="AD77">
        <v>1</v>
      </c>
      <c r="AE77">
        <v>1</v>
      </c>
      <c r="AF77" t="s">
        <v>3</v>
      </c>
      <c r="AG77">
        <v>43.04</v>
      </c>
      <c r="AH77">
        <v>2</v>
      </c>
      <c r="AI77">
        <v>414087192</v>
      </c>
      <c r="AJ77">
        <v>79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ROW(Source!A126)</f>
        <v>126</v>
      </c>
      <c r="B78">
        <v>414087201</v>
      </c>
      <c r="C78">
        <v>414087191</v>
      </c>
      <c r="D78">
        <v>342640393</v>
      </c>
      <c r="E78">
        <v>113</v>
      </c>
      <c r="F78">
        <v>1</v>
      </c>
      <c r="G78">
        <v>1</v>
      </c>
      <c r="H78">
        <v>1</v>
      </c>
      <c r="I78" t="s">
        <v>450</v>
      </c>
      <c r="J78" t="s">
        <v>3</v>
      </c>
      <c r="K78" t="s">
        <v>451</v>
      </c>
      <c r="L78">
        <v>1191</v>
      </c>
      <c r="N78">
        <v>1013</v>
      </c>
      <c r="O78" t="s">
        <v>443</v>
      </c>
      <c r="P78" t="s">
        <v>443</v>
      </c>
      <c r="Q78">
        <v>1</v>
      </c>
      <c r="X78">
        <v>0.45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0.45</v>
      </c>
      <c r="AH78">
        <v>2</v>
      </c>
      <c r="AI78">
        <v>414087193</v>
      </c>
      <c r="AJ78">
        <v>80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ROW(Source!A126)</f>
        <v>126</v>
      </c>
      <c r="B79">
        <v>414087202</v>
      </c>
      <c r="C79">
        <v>414087191</v>
      </c>
      <c r="D79">
        <v>342764927</v>
      </c>
      <c r="E79">
        <v>1</v>
      </c>
      <c r="F79">
        <v>1</v>
      </c>
      <c r="G79">
        <v>1</v>
      </c>
      <c r="H79">
        <v>2</v>
      </c>
      <c r="I79" t="s">
        <v>474</v>
      </c>
      <c r="J79" t="s">
        <v>475</v>
      </c>
      <c r="K79" t="s">
        <v>476</v>
      </c>
      <c r="L79">
        <v>1368</v>
      </c>
      <c r="N79">
        <v>1011</v>
      </c>
      <c r="O79" t="s">
        <v>447</v>
      </c>
      <c r="P79" t="s">
        <v>447</v>
      </c>
      <c r="Q79">
        <v>1</v>
      </c>
      <c r="X79">
        <v>0.27</v>
      </c>
      <c r="Y79">
        <v>0</v>
      </c>
      <c r="Z79">
        <v>37.32</v>
      </c>
      <c r="AA79">
        <v>531.04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0.27</v>
      </c>
      <c r="AH79">
        <v>2</v>
      </c>
      <c r="AI79">
        <v>414087194</v>
      </c>
      <c r="AJ79">
        <v>81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ROW(Source!A126)</f>
        <v>126</v>
      </c>
      <c r="B80">
        <v>414087203</v>
      </c>
      <c r="C80">
        <v>414087191</v>
      </c>
      <c r="D80">
        <v>342765110</v>
      </c>
      <c r="E80">
        <v>1</v>
      </c>
      <c r="F80">
        <v>1</v>
      </c>
      <c r="G80">
        <v>1</v>
      </c>
      <c r="H80">
        <v>2</v>
      </c>
      <c r="I80" t="s">
        <v>509</v>
      </c>
      <c r="J80" t="s">
        <v>510</v>
      </c>
      <c r="K80" t="s">
        <v>511</v>
      </c>
      <c r="L80">
        <v>1368</v>
      </c>
      <c r="N80">
        <v>1011</v>
      </c>
      <c r="O80" t="s">
        <v>447</v>
      </c>
      <c r="P80" t="s">
        <v>447</v>
      </c>
      <c r="Q80">
        <v>1</v>
      </c>
      <c r="X80">
        <v>1.49</v>
      </c>
      <c r="Y80">
        <v>0</v>
      </c>
      <c r="Z80">
        <v>95.25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1.49</v>
      </c>
      <c r="AH80">
        <v>2</v>
      </c>
      <c r="AI80">
        <v>414087195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ROW(Source!A126)</f>
        <v>126</v>
      </c>
      <c r="B81">
        <v>414087204</v>
      </c>
      <c r="C81">
        <v>414087191</v>
      </c>
      <c r="D81">
        <v>342765643</v>
      </c>
      <c r="E81">
        <v>1</v>
      </c>
      <c r="F81">
        <v>1</v>
      </c>
      <c r="G81">
        <v>1</v>
      </c>
      <c r="H81">
        <v>2</v>
      </c>
      <c r="I81" t="s">
        <v>456</v>
      </c>
      <c r="J81" t="s">
        <v>457</v>
      </c>
      <c r="K81" t="s">
        <v>458</v>
      </c>
      <c r="L81">
        <v>1368</v>
      </c>
      <c r="N81">
        <v>1011</v>
      </c>
      <c r="O81" t="s">
        <v>447</v>
      </c>
      <c r="P81" t="s">
        <v>447</v>
      </c>
      <c r="Q81">
        <v>1</v>
      </c>
      <c r="X81">
        <v>0.18</v>
      </c>
      <c r="Y81">
        <v>0</v>
      </c>
      <c r="Z81">
        <v>477.92</v>
      </c>
      <c r="AA81">
        <v>597.98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0.18</v>
      </c>
      <c r="AH81">
        <v>2</v>
      </c>
      <c r="AI81">
        <v>414087196</v>
      </c>
      <c r="AJ81">
        <v>83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ROW(Source!A126)</f>
        <v>126</v>
      </c>
      <c r="B82">
        <v>414087205</v>
      </c>
      <c r="C82">
        <v>414087191</v>
      </c>
      <c r="D82">
        <v>342640196</v>
      </c>
      <c r="E82">
        <v>113</v>
      </c>
      <c r="F82">
        <v>1</v>
      </c>
      <c r="G82">
        <v>1</v>
      </c>
      <c r="H82">
        <v>3</v>
      </c>
      <c r="I82" t="s">
        <v>541</v>
      </c>
      <c r="J82" t="s">
        <v>3</v>
      </c>
      <c r="K82" t="s">
        <v>550</v>
      </c>
      <c r="L82">
        <v>1348</v>
      </c>
      <c r="N82">
        <v>1009</v>
      </c>
      <c r="O82" t="s">
        <v>135</v>
      </c>
      <c r="P82" t="s">
        <v>135</v>
      </c>
      <c r="Q82">
        <v>1000</v>
      </c>
      <c r="X82">
        <v>0.56999999999999995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0.56999999999999995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ROW(Source!A126)</f>
        <v>126</v>
      </c>
      <c r="B83">
        <v>414087206</v>
      </c>
      <c r="C83">
        <v>414087191</v>
      </c>
      <c r="D83">
        <v>342643510</v>
      </c>
      <c r="E83">
        <v>113</v>
      </c>
      <c r="F83">
        <v>1</v>
      </c>
      <c r="G83">
        <v>1</v>
      </c>
      <c r="H83">
        <v>3</v>
      </c>
      <c r="I83" t="s">
        <v>545</v>
      </c>
      <c r="J83" t="s">
        <v>3</v>
      </c>
      <c r="K83" t="s">
        <v>551</v>
      </c>
      <c r="L83">
        <v>1327</v>
      </c>
      <c r="N83">
        <v>1005</v>
      </c>
      <c r="O83" t="s">
        <v>25</v>
      </c>
      <c r="P83" t="s">
        <v>25</v>
      </c>
      <c r="Q83">
        <v>1</v>
      </c>
      <c r="X83">
        <v>233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233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ROW(Source!A126)</f>
        <v>126</v>
      </c>
      <c r="B84">
        <v>414087207</v>
      </c>
      <c r="C84">
        <v>414087191</v>
      </c>
      <c r="D84">
        <v>342646022</v>
      </c>
      <c r="E84">
        <v>113</v>
      </c>
      <c r="F84">
        <v>1</v>
      </c>
      <c r="G84">
        <v>1</v>
      </c>
      <c r="H84">
        <v>3</v>
      </c>
      <c r="I84" t="s">
        <v>146</v>
      </c>
      <c r="J84" t="s">
        <v>3</v>
      </c>
      <c r="K84" t="s">
        <v>147</v>
      </c>
      <c r="L84">
        <v>1348</v>
      </c>
      <c r="N84">
        <v>1009</v>
      </c>
      <c r="O84" t="s">
        <v>135</v>
      </c>
      <c r="P84" t="s">
        <v>135</v>
      </c>
      <c r="Q84">
        <v>1000</v>
      </c>
      <c r="X84">
        <v>0.65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0.65</v>
      </c>
      <c r="AH84">
        <v>2</v>
      </c>
      <c r="AI84">
        <v>414087199</v>
      </c>
      <c r="AJ84">
        <v>86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ROW(Source!A130)</f>
        <v>130</v>
      </c>
      <c r="B85">
        <v>414087219</v>
      </c>
      <c r="C85">
        <v>414087211</v>
      </c>
      <c r="D85">
        <v>342640197</v>
      </c>
      <c r="E85">
        <v>113</v>
      </c>
      <c r="F85">
        <v>1</v>
      </c>
      <c r="G85">
        <v>1</v>
      </c>
      <c r="H85">
        <v>1</v>
      </c>
      <c r="I85" t="s">
        <v>441</v>
      </c>
      <c r="J85" t="s">
        <v>3</v>
      </c>
      <c r="K85" t="s">
        <v>442</v>
      </c>
      <c r="L85">
        <v>1191</v>
      </c>
      <c r="N85">
        <v>1013</v>
      </c>
      <c r="O85" t="s">
        <v>443</v>
      </c>
      <c r="P85" t="s">
        <v>443</v>
      </c>
      <c r="Q85">
        <v>1</v>
      </c>
      <c r="X85">
        <v>113</v>
      </c>
      <c r="Y85">
        <v>0</v>
      </c>
      <c r="Z85">
        <v>0</v>
      </c>
      <c r="AA85">
        <v>0</v>
      </c>
      <c r="AB85">
        <v>531.04</v>
      </c>
      <c r="AC85">
        <v>0</v>
      </c>
      <c r="AD85">
        <v>1</v>
      </c>
      <c r="AE85">
        <v>1</v>
      </c>
      <c r="AF85" t="s">
        <v>3</v>
      </c>
      <c r="AG85">
        <v>113</v>
      </c>
      <c r="AH85">
        <v>2</v>
      </c>
      <c r="AI85">
        <v>414087212</v>
      </c>
      <c r="AJ85">
        <v>87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ROW(Source!A130)</f>
        <v>130</v>
      </c>
      <c r="B86">
        <v>414087220</v>
      </c>
      <c r="C86">
        <v>414087211</v>
      </c>
      <c r="D86">
        <v>342764880</v>
      </c>
      <c r="E86">
        <v>1</v>
      </c>
      <c r="F86">
        <v>1</v>
      </c>
      <c r="G86">
        <v>1</v>
      </c>
      <c r="H86">
        <v>2</v>
      </c>
      <c r="I86" t="s">
        <v>512</v>
      </c>
      <c r="J86" t="s">
        <v>513</v>
      </c>
      <c r="K86" t="s">
        <v>514</v>
      </c>
      <c r="L86">
        <v>1368</v>
      </c>
      <c r="N86">
        <v>1011</v>
      </c>
      <c r="O86" t="s">
        <v>447</v>
      </c>
      <c r="P86" t="s">
        <v>447</v>
      </c>
      <c r="Q86">
        <v>1</v>
      </c>
      <c r="X86">
        <v>1.18</v>
      </c>
      <c r="Y86">
        <v>0</v>
      </c>
      <c r="Z86">
        <v>6.62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1.18</v>
      </c>
      <c r="AH86">
        <v>2</v>
      </c>
      <c r="AI86">
        <v>414087213</v>
      </c>
      <c r="AJ86">
        <v>88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ROW(Source!A130)</f>
        <v>130</v>
      </c>
      <c r="B87">
        <v>414087221</v>
      </c>
      <c r="C87">
        <v>414087211</v>
      </c>
      <c r="D87">
        <v>342765856</v>
      </c>
      <c r="E87">
        <v>1</v>
      </c>
      <c r="F87">
        <v>1</v>
      </c>
      <c r="G87">
        <v>1</v>
      </c>
      <c r="H87">
        <v>2</v>
      </c>
      <c r="I87" t="s">
        <v>460</v>
      </c>
      <c r="J87" t="s">
        <v>461</v>
      </c>
      <c r="K87" t="s">
        <v>462</v>
      </c>
      <c r="L87">
        <v>1368</v>
      </c>
      <c r="N87">
        <v>1011</v>
      </c>
      <c r="O87" t="s">
        <v>447</v>
      </c>
      <c r="P87" t="s">
        <v>447</v>
      </c>
      <c r="Q87">
        <v>1</v>
      </c>
      <c r="X87">
        <v>1.19</v>
      </c>
      <c r="Y87">
        <v>0</v>
      </c>
      <c r="Z87">
        <v>115.43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1.19</v>
      </c>
      <c r="AH87">
        <v>2</v>
      </c>
      <c r="AI87">
        <v>414087214</v>
      </c>
      <c r="AJ87">
        <v>89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ROW(Source!A130)</f>
        <v>130</v>
      </c>
      <c r="B88">
        <v>414087222</v>
      </c>
      <c r="C88">
        <v>414087211</v>
      </c>
      <c r="D88">
        <v>342766242</v>
      </c>
      <c r="E88">
        <v>1</v>
      </c>
      <c r="F88">
        <v>1</v>
      </c>
      <c r="G88">
        <v>1</v>
      </c>
      <c r="H88">
        <v>2</v>
      </c>
      <c r="I88" t="s">
        <v>515</v>
      </c>
      <c r="J88" t="s">
        <v>516</v>
      </c>
      <c r="K88" t="s">
        <v>517</v>
      </c>
      <c r="L88">
        <v>1368</v>
      </c>
      <c r="N88">
        <v>1011</v>
      </c>
      <c r="O88" t="s">
        <v>447</v>
      </c>
      <c r="P88" t="s">
        <v>447</v>
      </c>
      <c r="Q88">
        <v>1</v>
      </c>
      <c r="X88">
        <v>1.19</v>
      </c>
      <c r="Y88">
        <v>0</v>
      </c>
      <c r="Z88">
        <v>3.04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1.19</v>
      </c>
      <c r="AH88">
        <v>2</v>
      </c>
      <c r="AI88">
        <v>414087215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ROW(Source!A130)</f>
        <v>130</v>
      </c>
      <c r="B89">
        <v>414087223</v>
      </c>
      <c r="C89">
        <v>414087211</v>
      </c>
      <c r="D89">
        <v>342719015</v>
      </c>
      <c r="E89">
        <v>1</v>
      </c>
      <c r="F89">
        <v>1</v>
      </c>
      <c r="G89">
        <v>1</v>
      </c>
      <c r="H89">
        <v>3</v>
      </c>
      <c r="I89" t="s">
        <v>518</v>
      </c>
      <c r="J89" t="s">
        <v>519</v>
      </c>
      <c r="K89" t="s">
        <v>520</v>
      </c>
      <c r="L89">
        <v>1348</v>
      </c>
      <c r="N89">
        <v>1009</v>
      </c>
      <c r="O89" t="s">
        <v>135</v>
      </c>
      <c r="P89" t="s">
        <v>135</v>
      </c>
      <c r="Q89">
        <v>1000</v>
      </c>
      <c r="X89">
        <v>2.1000000000000001E-2</v>
      </c>
      <c r="Y89">
        <v>4800.8500000000004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2.1000000000000001E-2</v>
      </c>
      <c r="AH89">
        <v>2</v>
      </c>
      <c r="AI89">
        <v>414087216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ROW(Source!A130)</f>
        <v>130</v>
      </c>
      <c r="B90">
        <v>414087224</v>
      </c>
      <c r="C90">
        <v>414087211</v>
      </c>
      <c r="D90">
        <v>342641543</v>
      </c>
      <c r="E90">
        <v>113</v>
      </c>
      <c r="F90">
        <v>1</v>
      </c>
      <c r="G90">
        <v>1</v>
      </c>
      <c r="H90">
        <v>3</v>
      </c>
      <c r="I90" t="s">
        <v>552</v>
      </c>
      <c r="J90" t="s">
        <v>3</v>
      </c>
      <c r="K90" t="s">
        <v>553</v>
      </c>
      <c r="L90">
        <v>1339</v>
      </c>
      <c r="N90">
        <v>1007</v>
      </c>
      <c r="O90" t="s">
        <v>203</v>
      </c>
      <c r="P90" t="s">
        <v>203</v>
      </c>
      <c r="Q90">
        <v>1</v>
      </c>
      <c r="X90">
        <v>2.14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2.14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ROW(Source!A130)</f>
        <v>130</v>
      </c>
      <c r="B91">
        <v>414087225</v>
      </c>
      <c r="C91">
        <v>414087211</v>
      </c>
      <c r="D91">
        <v>342646022</v>
      </c>
      <c r="E91">
        <v>113</v>
      </c>
      <c r="F91">
        <v>1</v>
      </c>
      <c r="G91">
        <v>1</v>
      </c>
      <c r="H91">
        <v>3</v>
      </c>
      <c r="I91" t="s">
        <v>146</v>
      </c>
      <c r="J91" t="s">
        <v>3</v>
      </c>
      <c r="K91" t="s">
        <v>147</v>
      </c>
      <c r="L91">
        <v>1348</v>
      </c>
      <c r="N91">
        <v>1009</v>
      </c>
      <c r="O91" t="s">
        <v>135</v>
      </c>
      <c r="P91" t="s">
        <v>135</v>
      </c>
      <c r="Q91">
        <v>1000</v>
      </c>
      <c r="X91">
        <v>1.28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1.28</v>
      </c>
      <c r="AH91">
        <v>2</v>
      </c>
      <c r="AI91">
        <v>414087217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ROW(Source!A133)</f>
        <v>133</v>
      </c>
      <c r="B92">
        <v>414087231</v>
      </c>
      <c r="C92">
        <v>414087228</v>
      </c>
      <c r="D92">
        <v>342640197</v>
      </c>
      <c r="E92">
        <v>113</v>
      </c>
      <c r="F92">
        <v>1</v>
      </c>
      <c r="G92">
        <v>1</v>
      </c>
      <c r="H92">
        <v>1</v>
      </c>
      <c r="I92" t="s">
        <v>441</v>
      </c>
      <c r="J92" t="s">
        <v>3</v>
      </c>
      <c r="K92" t="s">
        <v>442</v>
      </c>
      <c r="L92">
        <v>1191</v>
      </c>
      <c r="N92">
        <v>1013</v>
      </c>
      <c r="O92" t="s">
        <v>443</v>
      </c>
      <c r="P92" t="s">
        <v>443</v>
      </c>
      <c r="Q92">
        <v>1</v>
      </c>
      <c r="X92">
        <v>0.1</v>
      </c>
      <c r="Y92">
        <v>0</v>
      </c>
      <c r="Z92">
        <v>0</v>
      </c>
      <c r="AA92">
        <v>0</v>
      </c>
      <c r="AB92">
        <v>531.04</v>
      </c>
      <c r="AC92">
        <v>0</v>
      </c>
      <c r="AD92">
        <v>1</v>
      </c>
      <c r="AE92">
        <v>1</v>
      </c>
      <c r="AF92" t="s">
        <v>3</v>
      </c>
      <c r="AG92">
        <v>0.1</v>
      </c>
      <c r="AH92">
        <v>2</v>
      </c>
      <c r="AI92">
        <v>414087229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ROW(Source!A133)</f>
        <v>133</v>
      </c>
      <c r="B93">
        <v>414087232</v>
      </c>
      <c r="C93">
        <v>414087228</v>
      </c>
      <c r="D93">
        <v>342766396</v>
      </c>
      <c r="E93">
        <v>1</v>
      </c>
      <c r="F93">
        <v>1</v>
      </c>
      <c r="G93">
        <v>1</v>
      </c>
      <c r="H93">
        <v>2</v>
      </c>
      <c r="I93" t="s">
        <v>444</v>
      </c>
      <c r="J93" t="s">
        <v>445</v>
      </c>
      <c r="K93" t="s">
        <v>446</v>
      </c>
      <c r="L93">
        <v>1368</v>
      </c>
      <c r="N93">
        <v>1011</v>
      </c>
      <c r="O93" t="s">
        <v>447</v>
      </c>
      <c r="P93" t="s">
        <v>447</v>
      </c>
      <c r="Q93">
        <v>1</v>
      </c>
      <c r="X93">
        <v>0.1</v>
      </c>
      <c r="Y93">
        <v>0</v>
      </c>
      <c r="Z93">
        <v>8.7899999999999991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</v>
      </c>
      <c r="AH93">
        <v>2</v>
      </c>
      <c r="AI93">
        <v>414087230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ROW(Source!A134)</f>
        <v>134</v>
      </c>
      <c r="B94">
        <v>414087245</v>
      </c>
      <c r="C94">
        <v>414087233</v>
      </c>
      <c r="D94">
        <v>342640199</v>
      </c>
      <c r="E94">
        <v>113</v>
      </c>
      <c r="F94">
        <v>1</v>
      </c>
      <c r="G94">
        <v>1</v>
      </c>
      <c r="H94">
        <v>1</v>
      </c>
      <c r="I94" t="s">
        <v>448</v>
      </c>
      <c r="J94" t="s">
        <v>3</v>
      </c>
      <c r="K94" t="s">
        <v>449</v>
      </c>
      <c r="L94">
        <v>1191</v>
      </c>
      <c r="N94">
        <v>1013</v>
      </c>
      <c r="O94" t="s">
        <v>443</v>
      </c>
      <c r="P94" t="s">
        <v>443</v>
      </c>
      <c r="Q94">
        <v>1</v>
      </c>
      <c r="X94">
        <v>11.66</v>
      </c>
      <c r="Y94">
        <v>0</v>
      </c>
      <c r="Z94">
        <v>0</v>
      </c>
      <c r="AA94">
        <v>0</v>
      </c>
      <c r="AB94">
        <v>537.73</v>
      </c>
      <c r="AC94">
        <v>0</v>
      </c>
      <c r="AD94">
        <v>1</v>
      </c>
      <c r="AE94">
        <v>1</v>
      </c>
      <c r="AF94" t="s">
        <v>3</v>
      </c>
      <c r="AG94">
        <v>11.66</v>
      </c>
      <c r="AH94">
        <v>2</v>
      </c>
      <c r="AI94">
        <v>414087234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ROW(Source!A134)</f>
        <v>134</v>
      </c>
      <c r="B95">
        <v>414087246</v>
      </c>
      <c r="C95">
        <v>414087233</v>
      </c>
      <c r="D95">
        <v>342640393</v>
      </c>
      <c r="E95">
        <v>113</v>
      </c>
      <c r="F95">
        <v>1</v>
      </c>
      <c r="G95">
        <v>1</v>
      </c>
      <c r="H95">
        <v>1</v>
      </c>
      <c r="I95" t="s">
        <v>450</v>
      </c>
      <c r="J95" t="s">
        <v>3</v>
      </c>
      <c r="K95" t="s">
        <v>451</v>
      </c>
      <c r="L95">
        <v>1191</v>
      </c>
      <c r="N95">
        <v>1013</v>
      </c>
      <c r="O95" t="s">
        <v>443</v>
      </c>
      <c r="P95" t="s">
        <v>443</v>
      </c>
      <c r="Q95">
        <v>1</v>
      </c>
      <c r="X95">
        <v>0.23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3</v>
      </c>
      <c r="AG95">
        <v>0.23</v>
      </c>
      <c r="AH95">
        <v>2</v>
      </c>
      <c r="AI95">
        <v>414087235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ROW(Source!A134)</f>
        <v>134</v>
      </c>
      <c r="B96">
        <v>414087247</v>
      </c>
      <c r="C96">
        <v>414087233</v>
      </c>
      <c r="D96">
        <v>342764689</v>
      </c>
      <c r="E96">
        <v>1</v>
      </c>
      <c r="F96">
        <v>1</v>
      </c>
      <c r="G96">
        <v>1</v>
      </c>
      <c r="H96">
        <v>2</v>
      </c>
      <c r="I96" t="s">
        <v>452</v>
      </c>
      <c r="J96" t="s">
        <v>453</v>
      </c>
      <c r="K96" t="s">
        <v>454</v>
      </c>
      <c r="L96">
        <v>1368</v>
      </c>
      <c r="N96">
        <v>1011</v>
      </c>
      <c r="O96" t="s">
        <v>447</v>
      </c>
      <c r="P96" t="s">
        <v>447</v>
      </c>
      <c r="Q96">
        <v>1</v>
      </c>
      <c r="X96">
        <v>0.05</v>
      </c>
      <c r="Y96">
        <v>0</v>
      </c>
      <c r="Z96">
        <v>622.62</v>
      </c>
      <c r="AA96">
        <v>803.25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0.05</v>
      </c>
      <c r="AH96">
        <v>2</v>
      </c>
      <c r="AI96">
        <v>414087236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ROW(Source!A134)</f>
        <v>134</v>
      </c>
      <c r="B97">
        <v>414087248</v>
      </c>
      <c r="C97">
        <v>414087233</v>
      </c>
      <c r="D97">
        <v>342765643</v>
      </c>
      <c r="E97">
        <v>1</v>
      </c>
      <c r="F97">
        <v>1</v>
      </c>
      <c r="G97">
        <v>1</v>
      </c>
      <c r="H97">
        <v>2</v>
      </c>
      <c r="I97" t="s">
        <v>456</v>
      </c>
      <c r="J97" t="s">
        <v>457</v>
      </c>
      <c r="K97" t="s">
        <v>458</v>
      </c>
      <c r="L97">
        <v>1368</v>
      </c>
      <c r="N97">
        <v>1011</v>
      </c>
      <c r="O97" t="s">
        <v>447</v>
      </c>
      <c r="P97" t="s">
        <v>447</v>
      </c>
      <c r="Q97">
        <v>1</v>
      </c>
      <c r="X97">
        <v>0.18</v>
      </c>
      <c r="Y97">
        <v>0</v>
      </c>
      <c r="Z97">
        <v>477.92</v>
      </c>
      <c r="AA97">
        <v>597.98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0.18</v>
      </c>
      <c r="AH97">
        <v>2</v>
      </c>
      <c r="AI97">
        <v>414087237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ROW(Source!A134)</f>
        <v>134</v>
      </c>
      <c r="B98">
        <v>414087249</v>
      </c>
      <c r="C98">
        <v>414087233</v>
      </c>
      <c r="D98">
        <v>342765856</v>
      </c>
      <c r="E98">
        <v>1</v>
      </c>
      <c r="F98">
        <v>1</v>
      </c>
      <c r="G98">
        <v>1</v>
      </c>
      <c r="H98">
        <v>2</v>
      </c>
      <c r="I98" t="s">
        <v>460</v>
      </c>
      <c r="J98" t="s">
        <v>461</v>
      </c>
      <c r="K98" t="s">
        <v>462</v>
      </c>
      <c r="L98">
        <v>1368</v>
      </c>
      <c r="N98">
        <v>1011</v>
      </c>
      <c r="O98" t="s">
        <v>447</v>
      </c>
      <c r="P98" t="s">
        <v>447</v>
      </c>
      <c r="Q98">
        <v>1</v>
      </c>
      <c r="X98">
        <v>4.79</v>
      </c>
      <c r="Y98">
        <v>0</v>
      </c>
      <c r="Z98">
        <v>115.43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4.79</v>
      </c>
      <c r="AH98">
        <v>2</v>
      </c>
      <c r="AI98">
        <v>414087238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ROW(Source!A134)</f>
        <v>134</v>
      </c>
      <c r="B99">
        <v>414087250</v>
      </c>
      <c r="C99">
        <v>414087233</v>
      </c>
      <c r="D99">
        <v>342766199</v>
      </c>
      <c r="E99">
        <v>1</v>
      </c>
      <c r="F99">
        <v>1</v>
      </c>
      <c r="G99">
        <v>1</v>
      </c>
      <c r="H99">
        <v>2</v>
      </c>
      <c r="I99" t="s">
        <v>463</v>
      </c>
      <c r="J99" t="s">
        <v>464</v>
      </c>
      <c r="K99" t="s">
        <v>465</v>
      </c>
      <c r="L99">
        <v>1368</v>
      </c>
      <c r="N99">
        <v>1011</v>
      </c>
      <c r="O99" t="s">
        <v>447</v>
      </c>
      <c r="P99" t="s">
        <v>447</v>
      </c>
      <c r="Q99">
        <v>1</v>
      </c>
      <c r="X99">
        <v>4.79</v>
      </c>
      <c r="Y99">
        <v>0</v>
      </c>
      <c r="Z99">
        <v>41.15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4.79</v>
      </c>
      <c r="AH99">
        <v>2</v>
      </c>
      <c r="AI99">
        <v>414087239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ROW(Source!A134)</f>
        <v>134</v>
      </c>
      <c r="B100">
        <v>414087251</v>
      </c>
      <c r="C100">
        <v>414087233</v>
      </c>
      <c r="D100">
        <v>342718355</v>
      </c>
      <c r="E100">
        <v>1</v>
      </c>
      <c r="F100">
        <v>1</v>
      </c>
      <c r="G100">
        <v>1</v>
      </c>
      <c r="H100">
        <v>3</v>
      </c>
      <c r="I100" t="s">
        <v>466</v>
      </c>
      <c r="J100" t="s">
        <v>467</v>
      </c>
      <c r="K100" t="s">
        <v>468</v>
      </c>
      <c r="L100">
        <v>1346</v>
      </c>
      <c r="N100">
        <v>1009</v>
      </c>
      <c r="O100" t="s">
        <v>49</v>
      </c>
      <c r="P100" t="s">
        <v>49</v>
      </c>
      <c r="Q100">
        <v>1</v>
      </c>
      <c r="X100">
        <v>0.75</v>
      </c>
      <c r="Y100">
        <v>56.11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0.75</v>
      </c>
      <c r="AH100">
        <v>2</v>
      </c>
      <c r="AI100">
        <v>414087240</v>
      </c>
      <c r="AJ100">
        <v>102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ROW(Source!A134)</f>
        <v>134</v>
      </c>
      <c r="B101">
        <v>414087252</v>
      </c>
      <c r="C101">
        <v>414087233</v>
      </c>
      <c r="D101">
        <v>342643904</v>
      </c>
      <c r="E101">
        <v>113</v>
      </c>
      <c r="F101">
        <v>1</v>
      </c>
      <c r="G101">
        <v>1</v>
      </c>
      <c r="H101">
        <v>3</v>
      </c>
      <c r="I101" t="s">
        <v>52</v>
      </c>
      <c r="J101" t="s">
        <v>3</v>
      </c>
      <c r="K101" t="s">
        <v>53</v>
      </c>
      <c r="L101">
        <v>1346</v>
      </c>
      <c r="N101">
        <v>1009</v>
      </c>
      <c r="O101" t="s">
        <v>49</v>
      </c>
      <c r="P101" t="s">
        <v>49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414087241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ROW(Source!A134)</f>
        <v>134</v>
      </c>
      <c r="B102">
        <v>414087253</v>
      </c>
      <c r="C102">
        <v>414087233</v>
      </c>
      <c r="D102">
        <v>342643972</v>
      </c>
      <c r="E102">
        <v>113</v>
      </c>
      <c r="F102">
        <v>1</v>
      </c>
      <c r="G102">
        <v>1</v>
      </c>
      <c r="H102">
        <v>3</v>
      </c>
      <c r="I102" t="s">
        <v>55</v>
      </c>
      <c r="J102" t="s">
        <v>3</v>
      </c>
      <c r="K102" t="s">
        <v>56</v>
      </c>
      <c r="L102">
        <v>1346</v>
      </c>
      <c r="N102">
        <v>1009</v>
      </c>
      <c r="O102" t="s">
        <v>49</v>
      </c>
      <c r="P102" t="s">
        <v>49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414087242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ROW(Source!A134)</f>
        <v>134</v>
      </c>
      <c r="B103">
        <v>414087254</v>
      </c>
      <c r="C103">
        <v>414087233</v>
      </c>
      <c r="D103">
        <v>342736178</v>
      </c>
      <c r="E103">
        <v>1</v>
      </c>
      <c r="F103">
        <v>1</v>
      </c>
      <c r="G103">
        <v>1</v>
      </c>
      <c r="H103">
        <v>3</v>
      </c>
      <c r="I103" t="s">
        <v>469</v>
      </c>
      <c r="J103" t="s">
        <v>470</v>
      </c>
      <c r="K103" t="s">
        <v>471</v>
      </c>
      <c r="L103">
        <v>1346</v>
      </c>
      <c r="N103">
        <v>1009</v>
      </c>
      <c r="O103" t="s">
        <v>49</v>
      </c>
      <c r="P103" t="s">
        <v>49</v>
      </c>
      <c r="Q103">
        <v>1</v>
      </c>
      <c r="X103">
        <v>17.78</v>
      </c>
      <c r="Y103">
        <v>60.6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17.78</v>
      </c>
      <c r="AH103">
        <v>2</v>
      </c>
      <c r="AI103">
        <v>414087243</v>
      </c>
      <c r="AJ103">
        <v>105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ROW(Source!A138)</f>
        <v>138</v>
      </c>
      <c r="B104">
        <v>414087269</v>
      </c>
      <c r="C104">
        <v>414087258</v>
      </c>
      <c r="D104">
        <v>342640199</v>
      </c>
      <c r="E104">
        <v>113</v>
      </c>
      <c r="F104">
        <v>1</v>
      </c>
      <c r="G104">
        <v>1</v>
      </c>
      <c r="H104">
        <v>1</v>
      </c>
      <c r="I104" t="s">
        <v>448</v>
      </c>
      <c r="J104" t="s">
        <v>3</v>
      </c>
      <c r="K104" t="s">
        <v>449</v>
      </c>
      <c r="L104">
        <v>1191</v>
      </c>
      <c r="N104">
        <v>1013</v>
      </c>
      <c r="O104" t="s">
        <v>443</v>
      </c>
      <c r="P104" t="s">
        <v>443</v>
      </c>
      <c r="Q104">
        <v>1</v>
      </c>
      <c r="X104">
        <v>4.3600000000000003</v>
      </c>
      <c r="Y104">
        <v>0</v>
      </c>
      <c r="Z104">
        <v>0</v>
      </c>
      <c r="AA104">
        <v>0</v>
      </c>
      <c r="AB104">
        <v>537.73</v>
      </c>
      <c r="AC104">
        <v>0</v>
      </c>
      <c r="AD104">
        <v>1</v>
      </c>
      <c r="AE104">
        <v>1</v>
      </c>
      <c r="AF104" t="s">
        <v>3</v>
      </c>
      <c r="AG104">
        <v>4.3600000000000003</v>
      </c>
      <c r="AH104">
        <v>2</v>
      </c>
      <c r="AI104">
        <v>414087259</v>
      </c>
      <c r="AJ104">
        <v>107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ROW(Source!A138)</f>
        <v>138</v>
      </c>
      <c r="B105">
        <v>414087270</v>
      </c>
      <c r="C105">
        <v>414087258</v>
      </c>
      <c r="D105">
        <v>342640393</v>
      </c>
      <c r="E105">
        <v>113</v>
      </c>
      <c r="F105">
        <v>1</v>
      </c>
      <c r="G105">
        <v>1</v>
      </c>
      <c r="H105">
        <v>1</v>
      </c>
      <c r="I105" t="s">
        <v>450</v>
      </c>
      <c r="J105" t="s">
        <v>3</v>
      </c>
      <c r="K105" t="s">
        <v>451</v>
      </c>
      <c r="L105">
        <v>1191</v>
      </c>
      <c r="N105">
        <v>1013</v>
      </c>
      <c r="O105" t="s">
        <v>443</v>
      </c>
      <c r="P105" t="s">
        <v>443</v>
      </c>
      <c r="Q105">
        <v>1</v>
      </c>
      <c r="X105">
        <v>0.12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3</v>
      </c>
      <c r="AG105">
        <v>0.12</v>
      </c>
      <c r="AH105">
        <v>2</v>
      </c>
      <c r="AI105">
        <v>414087260</v>
      </c>
      <c r="AJ105">
        <v>108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ROW(Source!A138)</f>
        <v>138</v>
      </c>
      <c r="B106">
        <v>414087271</v>
      </c>
      <c r="C106">
        <v>414087258</v>
      </c>
      <c r="D106">
        <v>342764689</v>
      </c>
      <c r="E106">
        <v>1</v>
      </c>
      <c r="F106">
        <v>1</v>
      </c>
      <c r="G106">
        <v>1</v>
      </c>
      <c r="H106">
        <v>2</v>
      </c>
      <c r="I106" t="s">
        <v>452</v>
      </c>
      <c r="J106" t="s">
        <v>453</v>
      </c>
      <c r="K106" t="s">
        <v>454</v>
      </c>
      <c r="L106">
        <v>1368</v>
      </c>
      <c r="N106">
        <v>1011</v>
      </c>
      <c r="O106" t="s">
        <v>447</v>
      </c>
      <c r="P106" t="s">
        <v>447</v>
      </c>
      <c r="Q106">
        <v>1</v>
      </c>
      <c r="X106">
        <v>0.01</v>
      </c>
      <c r="Y106">
        <v>0</v>
      </c>
      <c r="Z106">
        <v>622.62</v>
      </c>
      <c r="AA106">
        <v>803.25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0.01</v>
      </c>
      <c r="AH106">
        <v>2</v>
      </c>
      <c r="AI106">
        <v>414087261</v>
      </c>
      <c r="AJ106">
        <v>109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ROW(Source!A138)</f>
        <v>138</v>
      </c>
      <c r="B107">
        <v>414087272</v>
      </c>
      <c r="C107">
        <v>414087258</v>
      </c>
      <c r="D107">
        <v>342765643</v>
      </c>
      <c r="E107">
        <v>1</v>
      </c>
      <c r="F107">
        <v>1</v>
      </c>
      <c r="G107">
        <v>1</v>
      </c>
      <c r="H107">
        <v>2</v>
      </c>
      <c r="I107" t="s">
        <v>456</v>
      </c>
      <c r="J107" t="s">
        <v>457</v>
      </c>
      <c r="K107" t="s">
        <v>458</v>
      </c>
      <c r="L107">
        <v>1368</v>
      </c>
      <c r="N107">
        <v>1011</v>
      </c>
      <c r="O107" t="s">
        <v>447</v>
      </c>
      <c r="P107" t="s">
        <v>447</v>
      </c>
      <c r="Q107">
        <v>1</v>
      </c>
      <c r="X107">
        <v>0.11</v>
      </c>
      <c r="Y107">
        <v>0</v>
      </c>
      <c r="Z107">
        <v>477.92</v>
      </c>
      <c r="AA107">
        <v>597.98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0.11</v>
      </c>
      <c r="AH107">
        <v>2</v>
      </c>
      <c r="AI107">
        <v>414087262</v>
      </c>
      <c r="AJ107">
        <v>110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ROW(Source!A138)</f>
        <v>138</v>
      </c>
      <c r="B108">
        <v>414087273</v>
      </c>
      <c r="C108">
        <v>414087258</v>
      </c>
      <c r="D108">
        <v>342765856</v>
      </c>
      <c r="E108">
        <v>1</v>
      </c>
      <c r="F108">
        <v>1</v>
      </c>
      <c r="G108">
        <v>1</v>
      </c>
      <c r="H108">
        <v>2</v>
      </c>
      <c r="I108" t="s">
        <v>460</v>
      </c>
      <c r="J108" t="s">
        <v>461</v>
      </c>
      <c r="K108" t="s">
        <v>462</v>
      </c>
      <c r="L108">
        <v>1368</v>
      </c>
      <c r="N108">
        <v>1011</v>
      </c>
      <c r="O108" t="s">
        <v>447</v>
      </c>
      <c r="P108" t="s">
        <v>447</v>
      </c>
      <c r="Q108">
        <v>1</v>
      </c>
      <c r="X108">
        <v>1.75</v>
      </c>
      <c r="Y108">
        <v>0</v>
      </c>
      <c r="Z108">
        <v>115.43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1.75</v>
      </c>
      <c r="AH108">
        <v>2</v>
      </c>
      <c r="AI108">
        <v>414087263</v>
      </c>
      <c r="AJ108">
        <v>111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ROW(Source!A138)</f>
        <v>138</v>
      </c>
      <c r="B109">
        <v>414087274</v>
      </c>
      <c r="C109">
        <v>414087258</v>
      </c>
      <c r="D109">
        <v>342766199</v>
      </c>
      <c r="E109">
        <v>1</v>
      </c>
      <c r="F109">
        <v>1</v>
      </c>
      <c r="G109">
        <v>1</v>
      </c>
      <c r="H109">
        <v>2</v>
      </c>
      <c r="I109" t="s">
        <v>463</v>
      </c>
      <c r="J109" t="s">
        <v>464</v>
      </c>
      <c r="K109" t="s">
        <v>465</v>
      </c>
      <c r="L109">
        <v>1368</v>
      </c>
      <c r="N109">
        <v>1011</v>
      </c>
      <c r="O109" t="s">
        <v>447</v>
      </c>
      <c r="P109" t="s">
        <v>447</v>
      </c>
      <c r="Q109">
        <v>1</v>
      </c>
      <c r="X109">
        <v>1.75</v>
      </c>
      <c r="Y109">
        <v>0</v>
      </c>
      <c r="Z109">
        <v>41.15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1.75</v>
      </c>
      <c r="AH109">
        <v>2</v>
      </c>
      <c r="AI109">
        <v>414087264</v>
      </c>
      <c r="AJ109">
        <v>112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ROW(Source!A138)</f>
        <v>138</v>
      </c>
      <c r="B110">
        <v>414087275</v>
      </c>
      <c r="C110">
        <v>414087258</v>
      </c>
      <c r="D110">
        <v>342718355</v>
      </c>
      <c r="E110">
        <v>1</v>
      </c>
      <c r="F110">
        <v>1</v>
      </c>
      <c r="G110">
        <v>1</v>
      </c>
      <c r="H110">
        <v>3</v>
      </c>
      <c r="I110" t="s">
        <v>466</v>
      </c>
      <c r="J110" t="s">
        <v>467</v>
      </c>
      <c r="K110" t="s">
        <v>468</v>
      </c>
      <c r="L110">
        <v>1346</v>
      </c>
      <c r="N110">
        <v>1009</v>
      </c>
      <c r="O110" t="s">
        <v>49</v>
      </c>
      <c r="P110" t="s">
        <v>49</v>
      </c>
      <c r="Q110">
        <v>1</v>
      </c>
      <c r="X110">
        <v>0.25</v>
      </c>
      <c r="Y110">
        <v>56.11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0.25</v>
      </c>
      <c r="AH110">
        <v>2</v>
      </c>
      <c r="AI110">
        <v>414087265</v>
      </c>
      <c r="AJ110">
        <v>113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ROW(Source!A138)</f>
        <v>138</v>
      </c>
      <c r="B111">
        <v>414087276</v>
      </c>
      <c r="C111">
        <v>414087258</v>
      </c>
      <c r="D111">
        <v>342643904</v>
      </c>
      <c r="E111">
        <v>113</v>
      </c>
      <c r="F111">
        <v>1</v>
      </c>
      <c r="G111">
        <v>1</v>
      </c>
      <c r="H111">
        <v>3</v>
      </c>
      <c r="I111" t="s">
        <v>52</v>
      </c>
      <c r="J111" t="s">
        <v>3</v>
      </c>
      <c r="K111" t="s">
        <v>53</v>
      </c>
      <c r="L111">
        <v>1346</v>
      </c>
      <c r="N111">
        <v>1009</v>
      </c>
      <c r="O111" t="s">
        <v>49</v>
      </c>
      <c r="P111" t="s">
        <v>49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414087266</v>
      </c>
      <c r="AJ111">
        <v>114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ROW(Source!A138)</f>
        <v>138</v>
      </c>
      <c r="B112">
        <v>414087277</v>
      </c>
      <c r="C112">
        <v>414087258</v>
      </c>
      <c r="D112">
        <v>342736178</v>
      </c>
      <c r="E112">
        <v>1</v>
      </c>
      <c r="F112">
        <v>1</v>
      </c>
      <c r="G112">
        <v>1</v>
      </c>
      <c r="H112">
        <v>3</v>
      </c>
      <c r="I112" t="s">
        <v>469</v>
      </c>
      <c r="J112" t="s">
        <v>470</v>
      </c>
      <c r="K112" t="s">
        <v>471</v>
      </c>
      <c r="L112">
        <v>1346</v>
      </c>
      <c r="N112">
        <v>1009</v>
      </c>
      <c r="O112" t="s">
        <v>49</v>
      </c>
      <c r="P112" t="s">
        <v>49</v>
      </c>
      <c r="Q112">
        <v>1</v>
      </c>
      <c r="X112">
        <v>5.9249999999999998</v>
      </c>
      <c r="Y112">
        <v>60.6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5.9249999999999998</v>
      </c>
      <c r="AH112">
        <v>2</v>
      </c>
      <c r="AI112">
        <v>414087267</v>
      </c>
      <c r="AJ112">
        <v>115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ROW(Source!A141)</f>
        <v>141</v>
      </c>
      <c r="B113">
        <v>414087287</v>
      </c>
      <c r="C113">
        <v>414087280</v>
      </c>
      <c r="D113">
        <v>342640201</v>
      </c>
      <c r="E113">
        <v>113</v>
      </c>
      <c r="F113">
        <v>1</v>
      </c>
      <c r="G113">
        <v>1</v>
      </c>
      <c r="H113">
        <v>1</v>
      </c>
      <c r="I113" t="s">
        <v>504</v>
      </c>
      <c r="J113" t="s">
        <v>3</v>
      </c>
      <c r="K113" t="s">
        <v>505</v>
      </c>
      <c r="L113">
        <v>1191</v>
      </c>
      <c r="N113">
        <v>1013</v>
      </c>
      <c r="O113" t="s">
        <v>443</v>
      </c>
      <c r="P113" t="s">
        <v>443</v>
      </c>
      <c r="Q113">
        <v>1</v>
      </c>
      <c r="X113">
        <v>18.2</v>
      </c>
      <c r="Y113">
        <v>0</v>
      </c>
      <c r="Z113">
        <v>0</v>
      </c>
      <c r="AA113">
        <v>0</v>
      </c>
      <c r="AB113">
        <v>544.42999999999995</v>
      </c>
      <c r="AC113">
        <v>0</v>
      </c>
      <c r="AD113">
        <v>1</v>
      </c>
      <c r="AE113">
        <v>1</v>
      </c>
      <c r="AF113" t="s">
        <v>3</v>
      </c>
      <c r="AG113">
        <v>18.2</v>
      </c>
      <c r="AH113">
        <v>2</v>
      </c>
      <c r="AI113">
        <v>414087281</v>
      </c>
      <c r="AJ113">
        <v>117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ROW(Source!A141)</f>
        <v>141</v>
      </c>
      <c r="B114">
        <v>414087288</v>
      </c>
      <c r="C114">
        <v>414087280</v>
      </c>
      <c r="D114">
        <v>342640393</v>
      </c>
      <c r="E114">
        <v>113</v>
      </c>
      <c r="F114">
        <v>1</v>
      </c>
      <c r="G114">
        <v>1</v>
      </c>
      <c r="H114">
        <v>1</v>
      </c>
      <c r="I114" t="s">
        <v>450</v>
      </c>
      <c r="J114" t="s">
        <v>3</v>
      </c>
      <c r="K114" t="s">
        <v>451</v>
      </c>
      <c r="L114">
        <v>1191</v>
      </c>
      <c r="N114">
        <v>1013</v>
      </c>
      <c r="O114" t="s">
        <v>443</v>
      </c>
      <c r="P114" t="s">
        <v>443</v>
      </c>
      <c r="Q114">
        <v>1</v>
      </c>
      <c r="X114">
        <v>0.01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3</v>
      </c>
      <c r="AG114">
        <v>0.01</v>
      </c>
      <c r="AH114">
        <v>2</v>
      </c>
      <c r="AI114">
        <v>414087282</v>
      </c>
      <c r="AJ114">
        <v>118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ROW(Source!A141)</f>
        <v>141</v>
      </c>
      <c r="B115">
        <v>414087289</v>
      </c>
      <c r="C115">
        <v>414087280</v>
      </c>
      <c r="D115">
        <v>342765643</v>
      </c>
      <c r="E115">
        <v>1</v>
      </c>
      <c r="F115">
        <v>1</v>
      </c>
      <c r="G115">
        <v>1</v>
      </c>
      <c r="H115">
        <v>2</v>
      </c>
      <c r="I115" t="s">
        <v>456</v>
      </c>
      <c r="J115" t="s">
        <v>457</v>
      </c>
      <c r="K115" t="s">
        <v>458</v>
      </c>
      <c r="L115">
        <v>1368</v>
      </c>
      <c r="N115">
        <v>1011</v>
      </c>
      <c r="O115" t="s">
        <v>447</v>
      </c>
      <c r="P115" t="s">
        <v>447</v>
      </c>
      <c r="Q115">
        <v>1</v>
      </c>
      <c r="X115">
        <v>0.01</v>
      </c>
      <c r="Y115">
        <v>0</v>
      </c>
      <c r="Z115">
        <v>477.92</v>
      </c>
      <c r="AA115">
        <v>597.98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0.01</v>
      </c>
      <c r="AH115">
        <v>2</v>
      </c>
      <c r="AI115">
        <v>414087283</v>
      </c>
      <c r="AJ115">
        <v>119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ROW(Source!A141)</f>
        <v>141</v>
      </c>
      <c r="B116">
        <v>414087290</v>
      </c>
      <c r="C116">
        <v>414087280</v>
      </c>
      <c r="D116">
        <v>342718355</v>
      </c>
      <c r="E116">
        <v>1</v>
      </c>
      <c r="F116">
        <v>1</v>
      </c>
      <c r="G116">
        <v>1</v>
      </c>
      <c r="H116">
        <v>3</v>
      </c>
      <c r="I116" t="s">
        <v>466</v>
      </c>
      <c r="J116" t="s">
        <v>467</v>
      </c>
      <c r="K116" t="s">
        <v>468</v>
      </c>
      <c r="L116">
        <v>1346</v>
      </c>
      <c r="N116">
        <v>1009</v>
      </c>
      <c r="O116" t="s">
        <v>49</v>
      </c>
      <c r="P116" t="s">
        <v>49</v>
      </c>
      <c r="Q116">
        <v>1</v>
      </c>
      <c r="X116">
        <v>0.1</v>
      </c>
      <c r="Y116">
        <v>56.11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0.1</v>
      </c>
      <c r="AH116">
        <v>2</v>
      </c>
      <c r="AI116">
        <v>414087284</v>
      </c>
      <c r="AJ116">
        <v>120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ROW(Source!A141)</f>
        <v>141</v>
      </c>
      <c r="B117">
        <v>414087291</v>
      </c>
      <c r="C117">
        <v>414087280</v>
      </c>
      <c r="D117">
        <v>342643995</v>
      </c>
      <c r="E117">
        <v>113</v>
      </c>
      <c r="F117">
        <v>1</v>
      </c>
      <c r="G117">
        <v>1</v>
      </c>
      <c r="H117">
        <v>3</v>
      </c>
      <c r="I117" t="s">
        <v>548</v>
      </c>
      <c r="J117" t="s">
        <v>3</v>
      </c>
      <c r="K117" t="s">
        <v>549</v>
      </c>
      <c r="L117">
        <v>1348</v>
      </c>
      <c r="N117">
        <v>1009</v>
      </c>
      <c r="O117" t="s">
        <v>135</v>
      </c>
      <c r="P117" t="s">
        <v>135</v>
      </c>
      <c r="Q117">
        <v>1000</v>
      </c>
      <c r="X117">
        <v>1.61E-2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1.61E-2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ROW(Source!A141)</f>
        <v>141</v>
      </c>
      <c r="B118">
        <v>414087292</v>
      </c>
      <c r="C118">
        <v>414087280</v>
      </c>
      <c r="D118">
        <v>342736046</v>
      </c>
      <c r="E118">
        <v>1</v>
      </c>
      <c r="F118">
        <v>1</v>
      </c>
      <c r="G118">
        <v>1</v>
      </c>
      <c r="H118">
        <v>3</v>
      </c>
      <c r="I118" t="s">
        <v>506</v>
      </c>
      <c r="J118" t="s">
        <v>507</v>
      </c>
      <c r="K118" t="s">
        <v>508</v>
      </c>
      <c r="L118">
        <v>1348</v>
      </c>
      <c r="N118">
        <v>1009</v>
      </c>
      <c r="O118" t="s">
        <v>135</v>
      </c>
      <c r="P118" t="s">
        <v>135</v>
      </c>
      <c r="Q118">
        <v>1000</v>
      </c>
      <c r="X118">
        <v>8.9999999999999993E-3</v>
      </c>
      <c r="Y118">
        <v>60697.21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8.9999999999999993E-3</v>
      </c>
      <c r="AH118">
        <v>2</v>
      </c>
      <c r="AI118">
        <v>414087286</v>
      </c>
      <c r="AJ118">
        <v>122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ROW(Source!A212)</f>
        <v>212</v>
      </c>
      <c r="B119">
        <v>414087297</v>
      </c>
      <c r="C119">
        <v>414087294</v>
      </c>
      <c r="D119">
        <v>342640197</v>
      </c>
      <c r="E119">
        <v>113</v>
      </c>
      <c r="F119">
        <v>1</v>
      </c>
      <c r="G119">
        <v>1</v>
      </c>
      <c r="H119">
        <v>1</v>
      </c>
      <c r="I119" t="s">
        <v>441</v>
      </c>
      <c r="J119" t="s">
        <v>3</v>
      </c>
      <c r="K119" t="s">
        <v>442</v>
      </c>
      <c r="L119">
        <v>1191</v>
      </c>
      <c r="N119">
        <v>1013</v>
      </c>
      <c r="O119" t="s">
        <v>443</v>
      </c>
      <c r="P119" t="s">
        <v>443</v>
      </c>
      <c r="Q119">
        <v>1</v>
      </c>
      <c r="X119">
        <v>0.1</v>
      </c>
      <c r="Y119">
        <v>0</v>
      </c>
      <c r="Z119">
        <v>0</v>
      </c>
      <c r="AA119">
        <v>0</v>
      </c>
      <c r="AB119">
        <v>531.04</v>
      </c>
      <c r="AC119">
        <v>0</v>
      </c>
      <c r="AD119">
        <v>1</v>
      </c>
      <c r="AE119">
        <v>1</v>
      </c>
      <c r="AF119" t="s">
        <v>3</v>
      </c>
      <c r="AG119">
        <v>0.1</v>
      </c>
      <c r="AH119">
        <v>2</v>
      </c>
      <c r="AI119">
        <v>414087295</v>
      </c>
      <c r="AJ119">
        <v>123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ROW(Source!A212)</f>
        <v>212</v>
      </c>
      <c r="B120">
        <v>414087298</v>
      </c>
      <c r="C120">
        <v>414087294</v>
      </c>
      <c r="D120">
        <v>342766396</v>
      </c>
      <c r="E120">
        <v>1</v>
      </c>
      <c r="F120">
        <v>1</v>
      </c>
      <c r="G120">
        <v>1</v>
      </c>
      <c r="H120">
        <v>2</v>
      </c>
      <c r="I120" t="s">
        <v>444</v>
      </c>
      <c r="J120" t="s">
        <v>445</v>
      </c>
      <c r="K120" t="s">
        <v>446</v>
      </c>
      <c r="L120">
        <v>1368</v>
      </c>
      <c r="N120">
        <v>1011</v>
      </c>
      <c r="O120" t="s">
        <v>447</v>
      </c>
      <c r="P120" t="s">
        <v>447</v>
      </c>
      <c r="Q120">
        <v>1</v>
      </c>
      <c r="X120">
        <v>0.1</v>
      </c>
      <c r="Y120">
        <v>0</v>
      </c>
      <c r="Z120">
        <v>8.7899999999999991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0.1</v>
      </c>
      <c r="AH120">
        <v>2</v>
      </c>
      <c r="AI120">
        <v>414087296</v>
      </c>
      <c r="AJ120">
        <v>124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ROW(Source!A213)</f>
        <v>213</v>
      </c>
      <c r="B121">
        <v>414087311</v>
      </c>
      <c r="C121">
        <v>414087299</v>
      </c>
      <c r="D121">
        <v>342640199</v>
      </c>
      <c r="E121">
        <v>113</v>
      </c>
      <c r="F121">
        <v>1</v>
      </c>
      <c r="G121">
        <v>1</v>
      </c>
      <c r="H121">
        <v>1</v>
      </c>
      <c r="I121" t="s">
        <v>448</v>
      </c>
      <c r="J121" t="s">
        <v>3</v>
      </c>
      <c r="K121" t="s">
        <v>449</v>
      </c>
      <c r="L121">
        <v>1191</v>
      </c>
      <c r="N121">
        <v>1013</v>
      </c>
      <c r="O121" t="s">
        <v>443</v>
      </c>
      <c r="P121" t="s">
        <v>443</v>
      </c>
      <c r="Q121">
        <v>1</v>
      </c>
      <c r="X121">
        <v>11.66</v>
      </c>
      <c r="Y121">
        <v>0</v>
      </c>
      <c r="Z121">
        <v>0</v>
      </c>
      <c r="AA121">
        <v>0</v>
      </c>
      <c r="AB121">
        <v>537.73</v>
      </c>
      <c r="AC121">
        <v>0</v>
      </c>
      <c r="AD121">
        <v>1</v>
      </c>
      <c r="AE121">
        <v>1</v>
      </c>
      <c r="AF121" t="s">
        <v>39</v>
      </c>
      <c r="AG121">
        <v>13.408999999999999</v>
      </c>
      <c r="AH121">
        <v>2</v>
      </c>
      <c r="AI121">
        <v>414087300</v>
      </c>
      <c r="AJ121">
        <v>125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ROW(Source!A213)</f>
        <v>213</v>
      </c>
      <c r="B122">
        <v>414087312</v>
      </c>
      <c r="C122">
        <v>414087299</v>
      </c>
      <c r="D122">
        <v>342640393</v>
      </c>
      <c r="E122">
        <v>113</v>
      </c>
      <c r="F122">
        <v>1</v>
      </c>
      <c r="G122">
        <v>1</v>
      </c>
      <c r="H122">
        <v>1</v>
      </c>
      <c r="I122" t="s">
        <v>450</v>
      </c>
      <c r="J122" t="s">
        <v>3</v>
      </c>
      <c r="K122" t="s">
        <v>451</v>
      </c>
      <c r="L122">
        <v>1191</v>
      </c>
      <c r="N122">
        <v>1013</v>
      </c>
      <c r="O122" t="s">
        <v>443</v>
      </c>
      <c r="P122" t="s">
        <v>443</v>
      </c>
      <c r="Q122">
        <v>1</v>
      </c>
      <c r="X122">
        <v>0.23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38</v>
      </c>
      <c r="AG122">
        <v>0.28750000000000003</v>
      </c>
      <c r="AH122">
        <v>2</v>
      </c>
      <c r="AI122">
        <v>414087301</v>
      </c>
      <c r="AJ122">
        <v>126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ROW(Source!A213)</f>
        <v>213</v>
      </c>
      <c r="B123">
        <v>414087313</v>
      </c>
      <c r="C123">
        <v>414087299</v>
      </c>
      <c r="D123">
        <v>342764689</v>
      </c>
      <c r="E123">
        <v>1</v>
      </c>
      <c r="F123">
        <v>1</v>
      </c>
      <c r="G123">
        <v>1</v>
      </c>
      <c r="H123">
        <v>2</v>
      </c>
      <c r="I123" t="s">
        <v>452</v>
      </c>
      <c r="J123" t="s">
        <v>453</v>
      </c>
      <c r="K123" t="s">
        <v>454</v>
      </c>
      <c r="L123">
        <v>1368</v>
      </c>
      <c r="N123">
        <v>1011</v>
      </c>
      <c r="O123" t="s">
        <v>447</v>
      </c>
      <c r="P123" t="s">
        <v>447</v>
      </c>
      <c r="Q123">
        <v>1</v>
      </c>
      <c r="X123">
        <v>0.05</v>
      </c>
      <c r="Y123">
        <v>0</v>
      </c>
      <c r="Z123">
        <v>622.62</v>
      </c>
      <c r="AA123">
        <v>803.25</v>
      </c>
      <c r="AB123">
        <v>0</v>
      </c>
      <c r="AC123">
        <v>0</v>
      </c>
      <c r="AD123">
        <v>1</v>
      </c>
      <c r="AE123">
        <v>0</v>
      </c>
      <c r="AF123" t="s">
        <v>38</v>
      </c>
      <c r="AG123">
        <v>6.25E-2</v>
      </c>
      <c r="AH123">
        <v>2</v>
      </c>
      <c r="AI123">
        <v>414087302</v>
      </c>
      <c r="AJ123">
        <v>127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ROW(Source!A213)</f>
        <v>213</v>
      </c>
      <c r="B124">
        <v>414087314</v>
      </c>
      <c r="C124">
        <v>414087299</v>
      </c>
      <c r="D124">
        <v>342765643</v>
      </c>
      <c r="E124">
        <v>1</v>
      </c>
      <c r="F124">
        <v>1</v>
      </c>
      <c r="G124">
        <v>1</v>
      </c>
      <c r="H124">
        <v>2</v>
      </c>
      <c r="I124" t="s">
        <v>456</v>
      </c>
      <c r="J124" t="s">
        <v>457</v>
      </c>
      <c r="K124" t="s">
        <v>458</v>
      </c>
      <c r="L124">
        <v>1368</v>
      </c>
      <c r="N124">
        <v>1011</v>
      </c>
      <c r="O124" t="s">
        <v>447</v>
      </c>
      <c r="P124" t="s">
        <v>447</v>
      </c>
      <c r="Q124">
        <v>1</v>
      </c>
      <c r="X124">
        <v>0.18</v>
      </c>
      <c r="Y124">
        <v>0</v>
      </c>
      <c r="Z124">
        <v>477.92</v>
      </c>
      <c r="AA124">
        <v>597.98</v>
      </c>
      <c r="AB124">
        <v>0</v>
      </c>
      <c r="AC124">
        <v>0</v>
      </c>
      <c r="AD124">
        <v>1</v>
      </c>
      <c r="AE124">
        <v>0</v>
      </c>
      <c r="AF124" t="s">
        <v>38</v>
      </c>
      <c r="AG124">
        <v>0.22499999999999998</v>
      </c>
      <c r="AH124">
        <v>2</v>
      </c>
      <c r="AI124">
        <v>414087303</v>
      </c>
      <c r="AJ124">
        <v>128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ROW(Source!A213)</f>
        <v>213</v>
      </c>
      <c r="B125">
        <v>414087315</v>
      </c>
      <c r="C125">
        <v>414087299</v>
      </c>
      <c r="D125">
        <v>342765856</v>
      </c>
      <c r="E125">
        <v>1</v>
      </c>
      <c r="F125">
        <v>1</v>
      </c>
      <c r="G125">
        <v>1</v>
      </c>
      <c r="H125">
        <v>2</v>
      </c>
      <c r="I125" t="s">
        <v>460</v>
      </c>
      <c r="J125" t="s">
        <v>461</v>
      </c>
      <c r="K125" t="s">
        <v>462</v>
      </c>
      <c r="L125">
        <v>1368</v>
      </c>
      <c r="N125">
        <v>1011</v>
      </c>
      <c r="O125" t="s">
        <v>447</v>
      </c>
      <c r="P125" t="s">
        <v>447</v>
      </c>
      <c r="Q125">
        <v>1</v>
      </c>
      <c r="X125">
        <v>4.79</v>
      </c>
      <c r="Y125">
        <v>0</v>
      </c>
      <c r="Z125">
        <v>115.43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38</v>
      </c>
      <c r="AG125">
        <v>5.9874999999999998</v>
      </c>
      <c r="AH125">
        <v>2</v>
      </c>
      <c r="AI125">
        <v>414087304</v>
      </c>
      <c r="AJ125">
        <v>129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ROW(Source!A213)</f>
        <v>213</v>
      </c>
      <c r="B126">
        <v>414087316</v>
      </c>
      <c r="C126">
        <v>414087299</v>
      </c>
      <c r="D126">
        <v>342766199</v>
      </c>
      <c r="E126">
        <v>1</v>
      </c>
      <c r="F126">
        <v>1</v>
      </c>
      <c r="G126">
        <v>1</v>
      </c>
      <c r="H126">
        <v>2</v>
      </c>
      <c r="I126" t="s">
        <v>463</v>
      </c>
      <c r="J126" t="s">
        <v>464</v>
      </c>
      <c r="K126" t="s">
        <v>465</v>
      </c>
      <c r="L126">
        <v>1368</v>
      </c>
      <c r="N126">
        <v>1011</v>
      </c>
      <c r="O126" t="s">
        <v>447</v>
      </c>
      <c r="P126" t="s">
        <v>447</v>
      </c>
      <c r="Q126">
        <v>1</v>
      </c>
      <c r="X126">
        <v>4.79</v>
      </c>
      <c r="Y126">
        <v>0</v>
      </c>
      <c r="Z126">
        <v>41.15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38</v>
      </c>
      <c r="AG126">
        <v>5.9874999999999998</v>
      </c>
      <c r="AH126">
        <v>2</v>
      </c>
      <c r="AI126">
        <v>414087305</v>
      </c>
      <c r="AJ126">
        <v>130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ROW(Source!A213)</f>
        <v>213</v>
      </c>
      <c r="B127">
        <v>414087317</v>
      </c>
      <c r="C127">
        <v>414087299</v>
      </c>
      <c r="D127">
        <v>342718355</v>
      </c>
      <c r="E127">
        <v>1</v>
      </c>
      <c r="F127">
        <v>1</v>
      </c>
      <c r="G127">
        <v>1</v>
      </c>
      <c r="H127">
        <v>3</v>
      </c>
      <c r="I127" t="s">
        <v>466</v>
      </c>
      <c r="J127" t="s">
        <v>467</v>
      </c>
      <c r="K127" t="s">
        <v>468</v>
      </c>
      <c r="L127">
        <v>1346</v>
      </c>
      <c r="N127">
        <v>1009</v>
      </c>
      <c r="O127" t="s">
        <v>49</v>
      </c>
      <c r="P127" t="s">
        <v>49</v>
      </c>
      <c r="Q127">
        <v>1</v>
      </c>
      <c r="X127">
        <v>0.75</v>
      </c>
      <c r="Y127">
        <v>56.11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0.75</v>
      </c>
      <c r="AH127">
        <v>2</v>
      </c>
      <c r="AI127">
        <v>414087306</v>
      </c>
      <c r="AJ127">
        <v>131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ROW(Source!A213)</f>
        <v>213</v>
      </c>
      <c r="B128">
        <v>414087318</v>
      </c>
      <c r="C128">
        <v>414087299</v>
      </c>
      <c r="D128">
        <v>342643904</v>
      </c>
      <c r="E128">
        <v>113</v>
      </c>
      <c r="F128">
        <v>1</v>
      </c>
      <c r="G128">
        <v>1</v>
      </c>
      <c r="H128">
        <v>3</v>
      </c>
      <c r="I128" t="s">
        <v>52</v>
      </c>
      <c r="J128" t="s">
        <v>3</v>
      </c>
      <c r="K128" t="s">
        <v>53</v>
      </c>
      <c r="L128">
        <v>1346</v>
      </c>
      <c r="N128">
        <v>1009</v>
      </c>
      <c r="O128" t="s">
        <v>49</v>
      </c>
      <c r="P128" t="s">
        <v>49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0</v>
      </c>
      <c r="AF128" t="s">
        <v>3</v>
      </c>
      <c r="AG128">
        <v>0</v>
      </c>
      <c r="AH128">
        <v>2</v>
      </c>
      <c r="AI128">
        <v>414087307</v>
      </c>
      <c r="AJ128">
        <v>132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ROW(Source!A213)</f>
        <v>213</v>
      </c>
      <c r="B129">
        <v>414087319</v>
      </c>
      <c r="C129">
        <v>414087299</v>
      </c>
      <c r="D129">
        <v>342643972</v>
      </c>
      <c r="E129">
        <v>113</v>
      </c>
      <c r="F129">
        <v>1</v>
      </c>
      <c r="G129">
        <v>1</v>
      </c>
      <c r="H129">
        <v>3</v>
      </c>
      <c r="I129" t="s">
        <v>55</v>
      </c>
      <c r="J129" t="s">
        <v>3</v>
      </c>
      <c r="K129" t="s">
        <v>56</v>
      </c>
      <c r="L129">
        <v>1346</v>
      </c>
      <c r="N129">
        <v>1009</v>
      </c>
      <c r="O129" t="s">
        <v>49</v>
      </c>
      <c r="P129" t="s">
        <v>49</v>
      </c>
      <c r="Q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3</v>
      </c>
      <c r="AG129">
        <v>0</v>
      </c>
      <c r="AH129">
        <v>2</v>
      </c>
      <c r="AI129">
        <v>414087308</v>
      </c>
      <c r="AJ129">
        <v>133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ROW(Source!A213)</f>
        <v>213</v>
      </c>
      <c r="B130">
        <v>414087320</v>
      </c>
      <c r="C130">
        <v>414087299</v>
      </c>
      <c r="D130">
        <v>342736178</v>
      </c>
      <c r="E130">
        <v>1</v>
      </c>
      <c r="F130">
        <v>1</v>
      </c>
      <c r="G130">
        <v>1</v>
      </c>
      <c r="H130">
        <v>3</v>
      </c>
      <c r="I130" t="s">
        <v>469</v>
      </c>
      <c r="J130" t="s">
        <v>470</v>
      </c>
      <c r="K130" t="s">
        <v>471</v>
      </c>
      <c r="L130">
        <v>1346</v>
      </c>
      <c r="N130">
        <v>1009</v>
      </c>
      <c r="O130" t="s">
        <v>49</v>
      </c>
      <c r="P130" t="s">
        <v>49</v>
      </c>
      <c r="Q130">
        <v>1</v>
      </c>
      <c r="X130">
        <v>17.78</v>
      </c>
      <c r="Y130">
        <v>60.6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17.78</v>
      </c>
      <c r="AH130">
        <v>2</v>
      </c>
      <c r="AI130">
        <v>414087309</v>
      </c>
      <c r="AJ130">
        <v>134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ROW(Source!A217)</f>
        <v>217</v>
      </c>
      <c r="B131">
        <v>414087335</v>
      </c>
      <c r="C131">
        <v>414087324</v>
      </c>
      <c r="D131">
        <v>342640199</v>
      </c>
      <c r="E131">
        <v>113</v>
      </c>
      <c r="F131">
        <v>1</v>
      </c>
      <c r="G131">
        <v>1</v>
      </c>
      <c r="H131">
        <v>1</v>
      </c>
      <c r="I131" t="s">
        <v>448</v>
      </c>
      <c r="J131" t="s">
        <v>3</v>
      </c>
      <c r="K131" t="s">
        <v>449</v>
      </c>
      <c r="L131">
        <v>1191</v>
      </c>
      <c r="N131">
        <v>1013</v>
      </c>
      <c r="O131" t="s">
        <v>443</v>
      </c>
      <c r="P131" t="s">
        <v>443</v>
      </c>
      <c r="Q131">
        <v>1</v>
      </c>
      <c r="X131">
        <v>4.3600000000000003</v>
      </c>
      <c r="Y131">
        <v>0</v>
      </c>
      <c r="Z131">
        <v>0</v>
      </c>
      <c r="AA131">
        <v>0</v>
      </c>
      <c r="AB131">
        <v>537.73</v>
      </c>
      <c r="AC131">
        <v>0</v>
      </c>
      <c r="AD131">
        <v>1</v>
      </c>
      <c r="AE131">
        <v>1</v>
      </c>
      <c r="AF131" t="s">
        <v>39</v>
      </c>
      <c r="AG131">
        <v>5.0140000000000002</v>
      </c>
      <c r="AH131">
        <v>2</v>
      </c>
      <c r="AI131">
        <v>414087325</v>
      </c>
      <c r="AJ131">
        <v>136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ROW(Source!A217)</f>
        <v>217</v>
      </c>
      <c r="B132">
        <v>414087336</v>
      </c>
      <c r="C132">
        <v>414087324</v>
      </c>
      <c r="D132">
        <v>342640393</v>
      </c>
      <c r="E132">
        <v>113</v>
      </c>
      <c r="F132">
        <v>1</v>
      </c>
      <c r="G132">
        <v>1</v>
      </c>
      <c r="H132">
        <v>1</v>
      </c>
      <c r="I132" t="s">
        <v>450</v>
      </c>
      <c r="J132" t="s">
        <v>3</v>
      </c>
      <c r="K132" t="s">
        <v>451</v>
      </c>
      <c r="L132">
        <v>1191</v>
      </c>
      <c r="N132">
        <v>1013</v>
      </c>
      <c r="O132" t="s">
        <v>443</v>
      </c>
      <c r="P132" t="s">
        <v>443</v>
      </c>
      <c r="Q132">
        <v>1</v>
      </c>
      <c r="X132">
        <v>0.12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38</v>
      </c>
      <c r="AG132">
        <v>0.15</v>
      </c>
      <c r="AH132">
        <v>2</v>
      </c>
      <c r="AI132">
        <v>414087326</v>
      </c>
      <c r="AJ132">
        <v>137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ROW(Source!A217)</f>
        <v>217</v>
      </c>
      <c r="B133">
        <v>414087337</v>
      </c>
      <c r="C133">
        <v>414087324</v>
      </c>
      <c r="D133">
        <v>342764689</v>
      </c>
      <c r="E133">
        <v>1</v>
      </c>
      <c r="F133">
        <v>1</v>
      </c>
      <c r="G133">
        <v>1</v>
      </c>
      <c r="H133">
        <v>2</v>
      </c>
      <c r="I133" t="s">
        <v>452</v>
      </c>
      <c r="J133" t="s">
        <v>453</v>
      </c>
      <c r="K133" t="s">
        <v>454</v>
      </c>
      <c r="L133">
        <v>1368</v>
      </c>
      <c r="N133">
        <v>1011</v>
      </c>
      <c r="O133" t="s">
        <v>447</v>
      </c>
      <c r="P133" t="s">
        <v>447</v>
      </c>
      <c r="Q133">
        <v>1</v>
      </c>
      <c r="X133">
        <v>0.01</v>
      </c>
      <c r="Y133">
        <v>0</v>
      </c>
      <c r="Z133">
        <v>622.62</v>
      </c>
      <c r="AA133">
        <v>803.25</v>
      </c>
      <c r="AB133">
        <v>0</v>
      </c>
      <c r="AC133">
        <v>0</v>
      </c>
      <c r="AD133">
        <v>1</v>
      </c>
      <c r="AE133">
        <v>0</v>
      </c>
      <c r="AF133" t="s">
        <v>38</v>
      </c>
      <c r="AG133">
        <v>1.2500000000000001E-2</v>
      </c>
      <c r="AH133">
        <v>2</v>
      </c>
      <c r="AI133">
        <v>414087327</v>
      </c>
      <c r="AJ133">
        <v>138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ROW(Source!A217)</f>
        <v>217</v>
      </c>
      <c r="B134">
        <v>414087338</v>
      </c>
      <c r="C134">
        <v>414087324</v>
      </c>
      <c r="D134">
        <v>342765643</v>
      </c>
      <c r="E134">
        <v>1</v>
      </c>
      <c r="F134">
        <v>1</v>
      </c>
      <c r="G134">
        <v>1</v>
      </c>
      <c r="H134">
        <v>2</v>
      </c>
      <c r="I134" t="s">
        <v>456</v>
      </c>
      <c r="J134" t="s">
        <v>457</v>
      </c>
      <c r="K134" t="s">
        <v>458</v>
      </c>
      <c r="L134">
        <v>1368</v>
      </c>
      <c r="N134">
        <v>1011</v>
      </c>
      <c r="O134" t="s">
        <v>447</v>
      </c>
      <c r="P134" t="s">
        <v>447</v>
      </c>
      <c r="Q134">
        <v>1</v>
      </c>
      <c r="X134">
        <v>0.11</v>
      </c>
      <c r="Y134">
        <v>0</v>
      </c>
      <c r="Z134">
        <v>477.92</v>
      </c>
      <c r="AA134">
        <v>597.98</v>
      </c>
      <c r="AB134">
        <v>0</v>
      </c>
      <c r="AC134">
        <v>0</v>
      </c>
      <c r="AD134">
        <v>1</v>
      </c>
      <c r="AE134">
        <v>0</v>
      </c>
      <c r="AF134" t="s">
        <v>38</v>
      </c>
      <c r="AG134">
        <v>0.13750000000000001</v>
      </c>
      <c r="AH134">
        <v>2</v>
      </c>
      <c r="AI134">
        <v>414087328</v>
      </c>
      <c r="AJ134">
        <v>139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ROW(Source!A217)</f>
        <v>217</v>
      </c>
      <c r="B135">
        <v>414087339</v>
      </c>
      <c r="C135">
        <v>414087324</v>
      </c>
      <c r="D135">
        <v>342765856</v>
      </c>
      <c r="E135">
        <v>1</v>
      </c>
      <c r="F135">
        <v>1</v>
      </c>
      <c r="G135">
        <v>1</v>
      </c>
      <c r="H135">
        <v>2</v>
      </c>
      <c r="I135" t="s">
        <v>460</v>
      </c>
      <c r="J135" t="s">
        <v>461</v>
      </c>
      <c r="K135" t="s">
        <v>462</v>
      </c>
      <c r="L135">
        <v>1368</v>
      </c>
      <c r="N135">
        <v>1011</v>
      </c>
      <c r="O135" t="s">
        <v>447</v>
      </c>
      <c r="P135" t="s">
        <v>447</v>
      </c>
      <c r="Q135">
        <v>1</v>
      </c>
      <c r="X135">
        <v>1.75</v>
      </c>
      <c r="Y135">
        <v>0</v>
      </c>
      <c r="Z135">
        <v>115.43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38</v>
      </c>
      <c r="AG135">
        <v>2.1875</v>
      </c>
      <c r="AH135">
        <v>2</v>
      </c>
      <c r="AI135">
        <v>414087329</v>
      </c>
      <c r="AJ135">
        <v>140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ROW(Source!A217)</f>
        <v>217</v>
      </c>
      <c r="B136">
        <v>414087340</v>
      </c>
      <c r="C136">
        <v>414087324</v>
      </c>
      <c r="D136">
        <v>342766199</v>
      </c>
      <c r="E136">
        <v>1</v>
      </c>
      <c r="F136">
        <v>1</v>
      </c>
      <c r="G136">
        <v>1</v>
      </c>
      <c r="H136">
        <v>2</v>
      </c>
      <c r="I136" t="s">
        <v>463</v>
      </c>
      <c r="J136" t="s">
        <v>464</v>
      </c>
      <c r="K136" t="s">
        <v>465</v>
      </c>
      <c r="L136">
        <v>1368</v>
      </c>
      <c r="N136">
        <v>1011</v>
      </c>
      <c r="O136" t="s">
        <v>447</v>
      </c>
      <c r="P136" t="s">
        <v>447</v>
      </c>
      <c r="Q136">
        <v>1</v>
      </c>
      <c r="X136">
        <v>1.75</v>
      </c>
      <c r="Y136">
        <v>0</v>
      </c>
      <c r="Z136">
        <v>41.15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38</v>
      </c>
      <c r="AG136">
        <v>2.1875</v>
      </c>
      <c r="AH136">
        <v>2</v>
      </c>
      <c r="AI136">
        <v>414087330</v>
      </c>
      <c r="AJ136">
        <v>141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ROW(Source!A217)</f>
        <v>217</v>
      </c>
      <c r="B137">
        <v>414087341</v>
      </c>
      <c r="C137">
        <v>414087324</v>
      </c>
      <c r="D137">
        <v>342718355</v>
      </c>
      <c r="E137">
        <v>1</v>
      </c>
      <c r="F137">
        <v>1</v>
      </c>
      <c r="G137">
        <v>1</v>
      </c>
      <c r="H137">
        <v>3</v>
      </c>
      <c r="I137" t="s">
        <v>466</v>
      </c>
      <c r="J137" t="s">
        <v>467</v>
      </c>
      <c r="K137" t="s">
        <v>468</v>
      </c>
      <c r="L137">
        <v>1346</v>
      </c>
      <c r="N137">
        <v>1009</v>
      </c>
      <c r="O137" t="s">
        <v>49</v>
      </c>
      <c r="P137" t="s">
        <v>49</v>
      </c>
      <c r="Q137">
        <v>1</v>
      </c>
      <c r="X137">
        <v>0.25</v>
      </c>
      <c r="Y137">
        <v>56.11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0.25</v>
      </c>
      <c r="AH137">
        <v>2</v>
      </c>
      <c r="AI137">
        <v>414087331</v>
      </c>
      <c r="AJ137">
        <v>142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ROW(Source!A217)</f>
        <v>217</v>
      </c>
      <c r="B138">
        <v>414087342</v>
      </c>
      <c r="C138">
        <v>414087324</v>
      </c>
      <c r="D138">
        <v>342643904</v>
      </c>
      <c r="E138">
        <v>113</v>
      </c>
      <c r="F138">
        <v>1</v>
      </c>
      <c r="G138">
        <v>1</v>
      </c>
      <c r="H138">
        <v>3</v>
      </c>
      <c r="I138" t="s">
        <v>52</v>
      </c>
      <c r="J138" t="s">
        <v>3</v>
      </c>
      <c r="K138" t="s">
        <v>53</v>
      </c>
      <c r="L138">
        <v>1346</v>
      </c>
      <c r="N138">
        <v>1009</v>
      </c>
      <c r="O138" t="s">
        <v>49</v>
      </c>
      <c r="P138" t="s">
        <v>49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3</v>
      </c>
      <c r="AG138">
        <v>0</v>
      </c>
      <c r="AH138">
        <v>2</v>
      </c>
      <c r="AI138">
        <v>414087332</v>
      </c>
      <c r="AJ138">
        <v>143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ROW(Source!A217)</f>
        <v>217</v>
      </c>
      <c r="B139">
        <v>414087343</v>
      </c>
      <c r="C139">
        <v>414087324</v>
      </c>
      <c r="D139">
        <v>342736178</v>
      </c>
      <c r="E139">
        <v>1</v>
      </c>
      <c r="F139">
        <v>1</v>
      </c>
      <c r="G139">
        <v>1</v>
      </c>
      <c r="H139">
        <v>3</v>
      </c>
      <c r="I139" t="s">
        <v>469</v>
      </c>
      <c r="J139" t="s">
        <v>470</v>
      </c>
      <c r="K139" t="s">
        <v>471</v>
      </c>
      <c r="L139">
        <v>1346</v>
      </c>
      <c r="N139">
        <v>1009</v>
      </c>
      <c r="O139" t="s">
        <v>49</v>
      </c>
      <c r="P139" t="s">
        <v>49</v>
      </c>
      <c r="Q139">
        <v>1</v>
      </c>
      <c r="X139">
        <v>5.9249999999999998</v>
      </c>
      <c r="Y139">
        <v>60.6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5.9249999999999998</v>
      </c>
      <c r="AH139">
        <v>2</v>
      </c>
      <c r="AI139">
        <v>414087333</v>
      </c>
      <c r="AJ139">
        <v>144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ROW(Source!A255)</f>
        <v>255</v>
      </c>
      <c r="B140">
        <v>414087355</v>
      </c>
      <c r="C140">
        <v>414087346</v>
      </c>
      <c r="D140">
        <v>342640210</v>
      </c>
      <c r="E140">
        <v>113</v>
      </c>
      <c r="F140">
        <v>1</v>
      </c>
      <c r="G140">
        <v>1</v>
      </c>
      <c r="H140">
        <v>1</v>
      </c>
      <c r="I140" t="s">
        <v>521</v>
      </c>
      <c r="J140" t="s">
        <v>3</v>
      </c>
      <c r="K140" t="s">
        <v>522</v>
      </c>
      <c r="L140">
        <v>1191</v>
      </c>
      <c r="N140">
        <v>1013</v>
      </c>
      <c r="O140" t="s">
        <v>443</v>
      </c>
      <c r="P140" t="s">
        <v>443</v>
      </c>
      <c r="Q140">
        <v>1</v>
      </c>
      <c r="X140">
        <v>84.69</v>
      </c>
      <c r="Y140">
        <v>0</v>
      </c>
      <c r="Z140">
        <v>0</v>
      </c>
      <c r="AA140">
        <v>0</v>
      </c>
      <c r="AB140">
        <v>571.20000000000005</v>
      </c>
      <c r="AC140">
        <v>0</v>
      </c>
      <c r="AD140">
        <v>1</v>
      </c>
      <c r="AE140">
        <v>1</v>
      </c>
      <c r="AF140" t="s">
        <v>3</v>
      </c>
      <c r="AG140">
        <v>84.69</v>
      </c>
      <c r="AH140">
        <v>2</v>
      </c>
      <c r="AI140">
        <v>414087347</v>
      </c>
      <c r="AJ140">
        <v>146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ROW(Source!A255)</f>
        <v>255</v>
      </c>
      <c r="B141">
        <v>414087356</v>
      </c>
      <c r="C141">
        <v>414087346</v>
      </c>
      <c r="D141">
        <v>342640393</v>
      </c>
      <c r="E141">
        <v>113</v>
      </c>
      <c r="F141">
        <v>1</v>
      </c>
      <c r="G141">
        <v>1</v>
      </c>
      <c r="H141">
        <v>1</v>
      </c>
      <c r="I141" t="s">
        <v>450</v>
      </c>
      <c r="J141" t="s">
        <v>3</v>
      </c>
      <c r="K141" t="s">
        <v>451</v>
      </c>
      <c r="L141">
        <v>1191</v>
      </c>
      <c r="N141">
        <v>1013</v>
      </c>
      <c r="O141" t="s">
        <v>443</v>
      </c>
      <c r="P141" t="s">
        <v>443</v>
      </c>
      <c r="Q141">
        <v>1</v>
      </c>
      <c r="X141">
        <v>0.65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3</v>
      </c>
      <c r="AG141">
        <v>0.65</v>
      </c>
      <c r="AH141">
        <v>2</v>
      </c>
      <c r="AI141">
        <v>414087348</v>
      </c>
      <c r="AJ141">
        <v>147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ROW(Source!A255)</f>
        <v>255</v>
      </c>
      <c r="B142">
        <v>414087357</v>
      </c>
      <c r="C142">
        <v>414087346</v>
      </c>
      <c r="D142">
        <v>342765643</v>
      </c>
      <c r="E142">
        <v>1</v>
      </c>
      <c r="F142">
        <v>1</v>
      </c>
      <c r="G142">
        <v>1</v>
      </c>
      <c r="H142">
        <v>2</v>
      </c>
      <c r="I142" t="s">
        <v>456</v>
      </c>
      <c r="J142" t="s">
        <v>457</v>
      </c>
      <c r="K142" t="s">
        <v>458</v>
      </c>
      <c r="L142">
        <v>1368</v>
      </c>
      <c r="N142">
        <v>1011</v>
      </c>
      <c r="O142" t="s">
        <v>447</v>
      </c>
      <c r="P142" t="s">
        <v>447</v>
      </c>
      <c r="Q142">
        <v>1</v>
      </c>
      <c r="X142">
        <v>0.65</v>
      </c>
      <c r="Y142">
        <v>0</v>
      </c>
      <c r="Z142">
        <v>477.92</v>
      </c>
      <c r="AA142">
        <v>597.98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0.65</v>
      </c>
      <c r="AH142">
        <v>2</v>
      </c>
      <c r="AI142">
        <v>414087349</v>
      </c>
      <c r="AJ142">
        <v>148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ROW(Source!A255)</f>
        <v>255</v>
      </c>
      <c r="B143">
        <v>414087358</v>
      </c>
      <c r="C143">
        <v>414087346</v>
      </c>
      <c r="D143">
        <v>342765836</v>
      </c>
      <c r="E143">
        <v>1</v>
      </c>
      <c r="F143">
        <v>1</v>
      </c>
      <c r="G143">
        <v>1</v>
      </c>
      <c r="H143">
        <v>2</v>
      </c>
      <c r="I143" t="s">
        <v>492</v>
      </c>
      <c r="J143" t="s">
        <v>493</v>
      </c>
      <c r="K143" t="s">
        <v>494</v>
      </c>
      <c r="L143">
        <v>1368</v>
      </c>
      <c r="N143">
        <v>1011</v>
      </c>
      <c r="O143" t="s">
        <v>447</v>
      </c>
      <c r="P143" t="s">
        <v>447</v>
      </c>
      <c r="Q143">
        <v>1</v>
      </c>
      <c r="X143">
        <v>9.51</v>
      </c>
      <c r="Y143">
        <v>0</v>
      </c>
      <c r="Z143">
        <v>27.7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9.51</v>
      </c>
      <c r="AH143">
        <v>2</v>
      </c>
      <c r="AI143">
        <v>414087350</v>
      </c>
      <c r="AJ143">
        <v>149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ROW(Source!A255)</f>
        <v>255</v>
      </c>
      <c r="B144">
        <v>414087359</v>
      </c>
      <c r="C144">
        <v>414087346</v>
      </c>
      <c r="D144">
        <v>342715737</v>
      </c>
      <c r="E144">
        <v>1</v>
      </c>
      <c r="F144">
        <v>1</v>
      </c>
      <c r="G144">
        <v>1</v>
      </c>
      <c r="H144">
        <v>3</v>
      </c>
      <c r="I144" t="s">
        <v>523</v>
      </c>
      <c r="J144" t="s">
        <v>524</v>
      </c>
      <c r="K144" t="s">
        <v>525</v>
      </c>
      <c r="L144">
        <v>1383</v>
      </c>
      <c r="N144">
        <v>1013</v>
      </c>
      <c r="O144" t="s">
        <v>526</v>
      </c>
      <c r="P144" t="s">
        <v>526</v>
      </c>
      <c r="Q144">
        <v>1</v>
      </c>
      <c r="X144">
        <v>21.51</v>
      </c>
      <c r="Y144">
        <v>5.78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21.51</v>
      </c>
      <c r="AH144">
        <v>2</v>
      </c>
      <c r="AI144">
        <v>414087351</v>
      </c>
      <c r="AJ144">
        <v>150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ROW(Source!A255)</f>
        <v>255</v>
      </c>
      <c r="B145">
        <v>414087360</v>
      </c>
      <c r="C145">
        <v>414087346</v>
      </c>
      <c r="D145">
        <v>342716455</v>
      </c>
      <c r="E145">
        <v>1</v>
      </c>
      <c r="F145">
        <v>1</v>
      </c>
      <c r="G145">
        <v>1</v>
      </c>
      <c r="H145">
        <v>3</v>
      </c>
      <c r="I145" t="s">
        <v>498</v>
      </c>
      <c r="J145" t="s">
        <v>499</v>
      </c>
      <c r="K145" t="s">
        <v>500</v>
      </c>
      <c r="L145">
        <v>1346</v>
      </c>
      <c r="N145">
        <v>1009</v>
      </c>
      <c r="O145" t="s">
        <v>49</v>
      </c>
      <c r="P145" t="s">
        <v>49</v>
      </c>
      <c r="Q145">
        <v>1</v>
      </c>
      <c r="X145">
        <v>8.1</v>
      </c>
      <c r="Y145">
        <v>155.63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8.1</v>
      </c>
      <c r="AH145">
        <v>2</v>
      </c>
      <c r="AI145">
        <v>414087352</v>
      </c>
      <c r="AJ145">
        <v>151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ROW(Source!A255)</f>
        <v>255</v>
      </c>
      <c r="B146">
        <v>414087361</v>
      </c>
      <c r="C146">
        <v>414087346</v>
      </c>
      <c r="D146">
        <v>342642533</v>
      </c>
      <c r="E146">
        <v>113</v>
      </c>
      <c r="F146">
        <v>1</v>
      </c>
      <c r="G146">
        <v>1</v>
      </c>
      <c r="H146">
        <v>3</v>
      </c>
      <c r="I146" t="s">
        <v>554</v>
      </c>
      <c r="J146" t="s">
        <v>3</v>
      </c>
      <c r="K146" t="s">
        <v>555</v>
      </c>
      <c r="L146">
        <v>1348</v>
      </c>
      <c r="N146">
        <v>1009</v>
      </c>
      <c r="O146" t="s">
        <v>135</v>
      </c>
      <c r="P146" t="s">
        <v>135</v>
      </c>
      <c r="Q146">
        <v>1000</v>
      </c>
      <c r="X146">
        <v>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ROW(Source!A255)</f>
        <v>255</v>
      </c>
      <c r="B147">
        <v>414087362</v>
      </c>
      <c r="C147">
        <v>414087346</v>
      </c>
      <c r="D147">
        <v>342724020</v>
      </c>
      <c r="E147">
        <v>1</v>
      </c>
      <c r="F147">
        <v>1</v>
      </c>
      <c r="G147">
        <v>1</v>
      </c>
      <c r="H147">
        <v>3</v>
      </c>
      <c r="I147" t="s">
        <v>527</v>
      </c>
      <c r="J147" t="s">
        <v>528</v>
      </c>
      <c r="K147" t="s">
        <v>529</v>
      </c>
      <c r="L147">
        <v>1348</v>
      </c>
      <c r="N147">
        <v>1009</v>
      </c>
      <c r="O147" t="s">
        <v>135</v>
      </c>
      <c r="P147" t="s">
        <v>135</v>
      </c>
      <c r="Q147">
        <v>1000</v>
      </c>
      <c r="X147">
        <v>1E-4</v>
      </c>
      <c r="Y147">
        <v>60258.2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1E-4</v>
      </c>
      <c r="AH147">
        <v>2</v>
      </c>
      <c r="AI147">
        <v>414087353</v>
      </c>
      <c r="AJ147">
        <v>153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ROW(Source!A257)</f>
        <v>257</v>
      </c>
      <c r="B148">
        <v>414087371</v>
      </c>
      <c r="C148">
        <v>414087364</v>
      </c>
      <c r="D148">
        <v>342640201</v>
      </c>
      <c r="E148">
        <v>113</v>
      </c>
      <c r="F148">
        <v>1</v>
      </c>
      <c r="G148">
        <v>1</v>
      </c>
      <c r="H148">
        <v>1</v>
      </c>
      <c r="I148" t="s">
        <v>504</v>
      </c>
      <c r="J148" t="s">
        <v>3</v>
      </c>
      <c r="K148" t="s">
        <v>505</v>
      </c>
      <c r="L148">
        <v>1191</v>
      </c>
      <c r="N148">
        <v>1013</v>
      </c>
      <c r="O148" t="s">
        <v>443</v>
      </c>
      <c r="P148" t="s">
        <v>443</v>
      </c>
      <c r="Q148">
        <v>1</v>
      </c>
      <c r="X148">
        <v>18.2</v>
      </c>
      <c r="Y148">
        <v>0</v>
      </c>
      <c r="Z148">
        <v>0</v>
      </c>
      <c r="AA148">
        <v>0</v>
      </c>
      <c r="AB148">
        <v>544.42999999999995</v>
      </c>
      <c r="AC148">
        <v>0</v>
      </c>
      <c r="AD148">
        <v>1</v>
      </c>
      <c r="AE148">
        <v>1</v>
      </c>
      <c r="AF148" t="s">
        <v>3</v>
      </c>
      <c r="AG148">
        <v>18.2</v>
      </c>
      <c r="AH148">
        <v>2</v>
      </c>
      <c r="AI148">
        <v>414087365</v>
      </c>
      <c r="AJ148">
        <v>154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ROW(Source!A257)</f>
        <v>257</v>
      </c>
      <c r="B149">
        <v>414087372</v>
      </c>
      <c r="C149">
        <v>414087364</v>
      </c>
      <c r="D149">
        <v>342640393</v>
      </c>
      <c r="E149">
        <v>113</v>
      </c>
      <c r="F149">
        <v>1</v>
      </c>
      <c r="G149">
        <v>1</v>
      </c>
      <c r="H149">
        <v>1</v>
      </c>
      <c r="I149" t="s">
        <v>450</v>
      </c>
      <c r="J149" t="s">
        <v>3</v>
      </c>
      <c r="K149" t="s">
        <v>451</v>
      </c>
      <c r="L149">
        <v>1191</v>
      </c>
      <c r="N149">
        <v>1013</v>
      </c>
      <c r="O149" t="s">
        <v>443</v>
      </c>
      <c r="P149" t="s">
        <v>443</v>
      </c>
      <c r="Q149">
        <v>1</v>
      </c>
      <c r="X149">
        <v>0.01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3</v>
      </c>
      <c r="AG149">
        <v>0.01</v>
      </c>
      <c r="AH149">
        <v>2</v>
      </c>
      <c r="AI149">
        <v>414087366</v>
      </c>
      <c r="AJ149">
        <v>155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ROW(Source!A257)</f>
        <v>257</v>
      </c>
      <c r="B150">
        <v>414087373</v>
      </c>
      <c r="C150">
        <v>414087364</v>
      </c>
      <c r="D150">
        <v>342765643</v>
      </c>
      <c r="E150">
        <v>1</v>
      </c>
      <c r="F150">
        <v>1</v>
      </c>
      <c r="G150">
        <v>1</v>
      </c>
      <c r="H150">
        <v>2</v>
      </c>
      <c r="I150" t="s">
        <v>456</v>
      </c>
      <c r="J150" t="s">
        <v>457</v>
      </c>
      <c r="K150" t="s">
        <v>458</v>
      </c>
      <c r="L150">
        <v>1368</v>
      </c>
      <c r="N150">
        <v>1011</v>
      </c>
      <c r="O150" t="s">
        <v>447</v>
      </c>
      <c r="P150" t="s">
        <v>447</v>
      </c>
      <c r="Q150">
        <v>1</v>
      </c>
      <c r="X150">
        <v>0.01</v>
      </c>
      <c r="Y150">
        <v>0</v>
      </c>
      <c r="Z150">
        <v>477.92</v>
      </c>
      <c r="AA150">
        <v>597.98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0.01</v>
      </c>
      <c r="AH150">
        <v>2</v>
      </c>
      <c r="AI150">
        <v>414087367</v>
      </c>
      <c r="AJ150">
        <v>156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ROW(Source!A257)</f>
        <v>257</v>
      </c>
      <c r="B151">
        <v>414087374</v>
      </c>
      <c r="C151">
        <v>414087364</v>
      </c>
      <c r="D151">
        <v>342718355</v>
      </c>
      <c r="E151">
        <v>1</v>
      </c>
      <c r="F151">
        <v>1</v>
      </c>
      <c r="G151">
        <v>1</v>
      </c>
      <c r="H151">
        <v>3</v>
      </c>
      <c r="I151" t="s">
        <v>466</v>
      </c>
      <c r="J151" t="s">
        <v>467</v>
      </c>
      <c r="K151" t="s">
        <v>468</v>
      </c>
      <c r="L151">
        <v>1346</v>
      </c>
      <c r="N151">
        <v>1009</v>
      </c>
      <c r="O151" t="s">
        <v>49</v>
      </c>
      <c r="P151" t="s">
        <v>49</v>
      </c>
      <c r="Q151">
        <v>1</v>
      </c>
      <c r="X151">
        <v>0.1</v>
      </c>
      <c r="Y151">
        <v>56.11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0.1</v>
      </c>
      <c r="AH151">
        <v>2</v>
      </c>
      <c r="AI151">
        <v>414087368</v>
      </c>
      <c r="AJ151">
        <v>157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ROW(Source!A257)</f>
        <v>257</v>
      </c>
      <c r="B152">
        <v>414087375</v>
      </c>
      <c r="C152">
        <v>414087364</v>
      </c>
      <c r="D152">
        <v>342643995</v>
      </c>
      <c r="E152">
        <v>113</v>
      </c>
      <c r="F152">
        <v>1</v>
      </c>
      <c r="G152">
        <v>1</v>
      </c>
      <c r="H152">
        <v>3</v>
      </c>
      <c r="I152" t="s">
        <v>548</v>
      </c>
      <c r="J152" t="s">
        <v>3</v>
      </c>
      <c r="K152" t="s">
        <v>549</v>
      </c>
      <c r="L152">
        <v>1348</v>
      </c>
      <c r="N152">
        <v>1009</v>
      </c>
      <c r="O152" t="s">
        <v>135</v>
      </c>
      <c r="P152" t="s">
        <v>135</v>
      </c>
      <c r="Q152">
        <v>1000</v>
      </c>
      <c r="X152">
        <v>1.61E-2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1.61E-2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ROW(Source!A257)</f>
        <v>257</v>
      </c>
      <c r="B153">
        <v>414087376</v>
      </c>
      <c r="C153">
        <v>414087364</v>
      </c>
      <c r="D153">
        <v>342736046</v>
      </c>
      <c r="E153">
        <v>1</v>
      </c>
      <c r="F153">
        <v>1</v>
      </c>
      <c r="G153">
        <v>1</v>
      </c>
      <c r="H153">
        <v>3</v>
      </c>
      <c r="I153" t="s">
        <v>506</v>
      </c>
      <c r="J153" t="s">
        <v>507</v>
      </c>
      <c r="K153" t="s">
        <v>508</v>
      </c>
      <c r="L153">
        <v>1348</v>
      </c>
      <c r="N153">
        <v>1009</v>
      </c>
      <c r="O153" t="s">
        <v>135</v>
      </c>
      <c r="P153" t="s">
        <v>135</v>
      </c>
      <c r="Q153">
        <v>1000</v>
      </c>
      <c r="X153">
        <v>8.9999999999999993E-3</v>
      </c>
      <c r="Y153">
        <v>60697.21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8.9999999999999993E-3</v>
      </c>
      <c r="AH153">
        <v>2</v>
      </c>
      <c r="AI153">
        <v>414087370</v>
      </c>
      <c r="AJ153">
        <v>159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ROW(Source!A259)</f>
        <v>259</v>
      </c>
      <c r="B154">
        <v>414087381</v>
      </c>
      <c r="C154">
        <v>414087378</v>
      </c>
      <c r="D154">
        <v>342640197</v>
      </c>
      <c r="E154">
        <v>113</v>
      </c>
      <c r="F154">
        <v>1</v>
      </c>
      <c r="G154">
        <v>1</v>
      </c>
      <c r="H154">
        <v>1</v>
      </c>
      <c r="I154" t="s">
        <v>441</v>
      </c>
      <c r="J154" t="s">
        <v>3</v>
      </c>
      <c r="K154" t="s">
        <v>442</v>
      </c>
      <c r="L154">
        <v>1191</v>
      </c>
      <c r="N154">
        <v>1013</v>
      </c>
      <c r="O154" t="s">
        <v>443</v>
      </c>
      <c r="P154" t="s">
        <v>443</v>
      </c>
      <c r="Q154">
        <v>1</v>
      </c>
      <c r="X154">
        <v>0.1</v>
      </c>
      <c r="Y154">
        <v>0</v>
      </c>
      <c r="Z154">
        <v>0</v>
      </c>
      <c r="AA154">
        <v>0</v>
      </c>
      <c r="AB154">
        <v>531.04</v>
      </c>
      <c r="AC154">
        <v>0</v>
      </c>
      <c r="AD154">
        <v>1</v>
      </c>
      <c r="AE154">
        <v>1</v>
      </c>
      <c r="AF154" t="s">
        <v>3</v>
      </c>
      <c r="AG154">
        <v>0.1</v>
      </c>
      <c r="AH154">
        <v>2</v>
      </c>
      <c r="AI154">
        <v>414087379</v>
      </c>
      <c r="AJ154">
        <v>160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ROW(Source!A259)</f>
        <v>259</v>
      </c>
      <c r="B155">
        <v>414087382</v>
      </c>
      <c r="C155">
        <v>414087378</v>
      </c>
      <c r="D155">
        <v>342766396</v>
      </c>
      <c r="E155">
        <v>1</v>
      </c>
      <c r="F155">
        <v>1</v>
      </c>
      <c r="G155">
        <v>1</v>
      </c>
      <c r="H155">
        <v>2</v>
      </c>
      <c r="I155" t="s">
        <v>444</v>
      </c>
      <c r="J155" t="s">
        <v>445</v>
      </c>
      <c r="K155" t="s">
        <v>446</v>
      </c>
      <c r="L155">
        <v>1368</v>
      </c>
      <c r="N155">
        <v>1011</v>
      </c>
      <c r="O155" t="s">
        <v>447</v>
      </c>
      <c r="P155" t="s">
        <v>447</v>
      </c>
      <c r="Q155">
        <v>1</v>
      </c>
      <c r="X155">
        <v>0.1</v>
      </c>
      <c r="Y155">
        <v>0</v>
      </c>
      <c r="Z155">
        <v>8.7899999999999991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0.1</v>
      </c>
      <c r="AH155">
        <v>2</v>
      </c>
      <c r="AI155">
        <v>414087380</v>
      </c>
      <c r="AJ155">
        <v>161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ROW(Source!A260)</f>
        <v>260</v>
      </c>
      <c r="B156">
        <v>414087395</v>
      </c>
      <c r="C156">
        <v>414087383</v>
      </c>
      <c r="D156">
        <v>342640199</v>
      </c>
      <c r="E156">
        <v>113</v>
      </c>
      <c r="F156">
        <v>1</v>
      </c>
      <c r="G156">
        <v>1</v>
      </c>
      <c r="H156">
        <v>1</v>
      </c>
      <c r="I156" t="s">
        <v>448</v>
      </c>
      <c r="J156" t="s">
        <v>3</v>
      </c>
      <c r="K156" t="s">
        <v>449</v>
      </c>
      <c r="L156">
        <v>1191</v>
      </c>
      <c r="N156">
        <v>1013</v>
      </c>
      <c r="O156" t="s">
        <v>443</v>
      </c>
      <c r="P156" t="s">
        <v>443</v>
      </c>
      <c r="Q156">
        <v>1</v>
      </c>
      <c r="X156">
        <v>11.66</v>
      </c>
      <c r="Y156">
        <v>0</v>
      </c>
      <c r="Z156">
        <v>0</v>
      </c>
      <c r="AA156">
        <v>0</v>
      </c>
      <c r="AB156">
        <v>537.73</v>
      </c>
      <c r="AC156">
        <v>0</v>
      </c>
      <c r="AD156">
        <v>1</v>
      </c>
      <c r="AE156">
        <v>1</v>
      </c>
      <c r="AF156" t="s">
        <v>3</v>
      </c>
      <c r="AG156">
        <v>11.66</v>
      </c>
      <c r="AH156">
        <v>2</v>
      </c>
      <c r="AI156">
        <v>414087384</v>
      </c>
      <c r="AJ156">
        <v>162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ROW(Source!A260)</f>
        <v>260</v>
      </c>
      <c r="B157">
        <v>414087396</v>
      </c>
      <c r="C157">
        <v>414087383</v>
      </c>
      <c r="D157">
        <v>342640393</v>
      </c>
      <c r="E157">
        <v>113</v>
      </c>
      <c r="F157">
        <v>1</v>
      </c>
      <c r="G157">
        <v>1</v>
      </c>
      <c r="H157">
        <v>1</v>
      </c>
      <c r="I157" t="s">
        <v>450</v>
      </c>
      <c r="J157" t="s">
        <v>3</v>
      </c>
      <c r="K157" t="s">
        <v>451</v>
      </c>
      <c r="L157">
        <v>1191</v>
      </c>
      <c r="N157">
        <v>1013</v>
      </c>
      <c r="O157" t="s">
        <v>443</v>
      </c>
      <c r="P157" t="s">
        <v>443</v>
      </c>
      <c r="Q157">
        <v>1</v>
      </c>
      <c r="X157">
        <v>0.23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0.23</v>
      </c>
      <c r="AH157">
        <v>2</v>
      </c>
      <c r="AI157">
        <v>414087385</v>
      </c>
      <c r="AJ157">
        <v>163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ROW(Source!A260)</f>
        <v>260</v>
      </c>
      <c r="B158">
        <v>414087397</v>
      </c>
      <c r="C158">
        <v>414087383</v>
      </c>
      <c r="D158">
        <v>342764689</v>
      </c>
      <c r="E158">
        <v>1</v>
      </c>
      <c r="F158">
        <v>1</v>
      </c>
      <c r="G158">
        <v>1</v>
      </c>
      <c r="H158">
        <v>2</v>
      </c>
      <c r="I158" t="s">
        <v>452</v>
      </c>
      <c r="J158" t="s">
        <v>453</v>
      </c>
      <c r="K158" t="s">
        <v>454</v>
      </c>
      <c r="L158">
        <v>1368</v>
      </c>
      <c r="N158">
        <v>1011</v>
      </c>
      <c r="O158" t="s">
        <v>447</v>
      </c>
      <c r="P158" t="s">
        <v>447</v>
      </c>
      <c r="Q158">
        <v>1</v>
      </c>
      <c r="X158">
        <v>0.05</v>
      </c>
      <c r="Y158">
        <v>0</v>
      </c>
      <c r="Z158">
        <v>622.62</v>
      </c>
      <c r="AA158">
        <v>803.25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0.05</v>
      </c>
      <c r="AH158">
        <v>2</v>
      </c>
      <c r="AI158">
        <v>414087386</v>
      </c>
      <c r="AJ158">
        <v>164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ROW(Source!A260)</f>
        <v>260</v>
      </c>
      <c r="B159">
        <v>414087398</v>
      </c>
      <c r="C159">
        <v>414087383</v>
      </c>
      <c r="D159">
        <v>342765643</v>
      </c>
      <c r="E159">
        <v>1</v>
      </c>
      <c r="F159">
        <v>1</v>
      </c>
      <c r="G159">
        <v>1</v>
      </c>
      <c r="H159">
        <v>2</v>
      </c>
      <c r="I159" t="s">
        <v>456</v>
      </c>
      <c r="J159" t="s">
        <v>457</v>
      </c>
      <c r="K159" t="s">
        <v>458</v>
      </c>
      <c r="L159">
        <v>1368</v>
      </c>
      <c r="N159">
        <v>1011</v>
      </c>
      <c r="O159" t="s">
        <v>447</v>
      </c>
      <c r="P159" t="s">
        <v>447</v>
      </c>
      <c r="Q159">
        <v>1</v>
      </c>
      <c r="X159">
        <v>0.18</v>
      </c>
      <c r="Y159">
        <v>0</v>
      </c>
      <c r="Z159">
        <v>477.92</v>
      </c>
      <c r="AA159">
        <v>597.98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0.18</v>
      </c>
      <c r="AH159">
        <v>2</v>
      </c>
      <c r="AI159">
        <v>414087387</v>
      </c>
      <c r="AJ159">
        <v>165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ROW(Source!A260)</f>
        <v>260</v>
      </c>
      <c r="B160">
        <v>414087399</v>
      </c>
      <c r="C160">
        <v>414087383</v>
      </c>
      <c r="D160">
        <v>342765856</v>
      </c>
      <c r="E160">
        <v>1</v>
      </c>
      <c r="F160">
        <v>1</v>
      </c>
      <c r="G160">
        <v>1</v>
      </c>
      <c r="H160">
        <v>2</v>
      </c>
      <c r="I160" t="s">
        <v>460</v>
      </c>
      <c r="J160" t="s">
        <v>461</v>
      </c>
      <c r="K160" t="s">
        <v>462</v>
      </c>
      <c r="L160">
        <v>1368</v>
      </c>
      <c r="N160">
        <v>1011</v>
      </c>
      <c r="O160" t="s">
        <v>447</v>
      </c>
      <c r="P160" t="s">
        <v>447</v>
      </c>
      <c r="Q160">
        <v>1</v>
      </c>
      <c r="X160">
        <v>4.79</v>
      </c>
      <c r="Y160">
        <v>0</v>
      </c>
      <c r="Z160">
        <v>115.43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4.79</v>
      </c>
      <c r="AH160">
        <v>2</v>
      </c>
      <c r="AI160">
        <v>414087388</v>
      </c>
      <c r="AJ160">
        <v>166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ROW(Source!A260)</f>
        <v>260</v>
      </c>
      <c r="B161">
        <v>414087400</v>
      </c>
      <c r="C161">
        <v>414087383</v>
      </c>
      <c r="D161">
        <v>342766199</v>
      </c>
      <c r="E161">
        <v>1</v>
      </c>
      <c r="F161">
        <v>1</v>
      </c>
      <c r="G161">
        <v>1</v>
      </c>
      <c r="H161">
        <v>2</v>
      </c>
      <c r="I161" t="s">
        <v>463</v>
      </c>
      <c r="J161" t="s">
        <v>464</v>
      </c>
      <c r="K161" t="s">
        <v>465</v>
      </c>
      <c r="L161">
        <v>1368</v>
      </c>
      <c r="N161">
        <v>1011</v>
      </c>
      <c r="O161" t="s">
        <v>447</v>
      </c>
      <c r="P161" t="s">
        <v>447</v>
      </c>
      <c r="Q161">
        <v>1</v>
      </c>
      <c r="X161">
        <v>4.79</v>
      </c>
      <c r="Y161">
        <v>0</v>
      </c>
      <c r="Z161">
        <v>41.15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4.79</v>
      </c>
      <c r="AH161">
        <v>2</v>
      </c>
      <c r="AI161">
        <v>414087389</v>
      </c>
      <c r="AJ161">
        <v>167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ROW(Source!A260)</f>
        <v>260</v>
      </c>
      <c r="B162">
        <v>414087401</v>
      </c>
      <c r="C162">
        <v>414087383</v>
      </c>
      <c r="D162">
        <v>342718355</v>
      </c>
      <c r="E162">
        <v>1</v>
      </c>
      <c r="F162">
        <v>1</v>
      </c>
      <c r="G162">
        <v>1</v>
      </c>
      <c r="H162">
        <v>3</v>
      </c>
      <c r="I162" t="s">
        <v>466</v>
      </c>
      <c r="J162" t="s">
        <v>467</v>
      </c>
      <c r="K162" t="s">
        <v>468</v>
      </c>
      <c r="L162">
        <v>1346</v>
      </c>
      <c r="N162">
        <v>1009</v>
      </c>
      <c r="O162" t="s">
        <v>49</v>
      </c>
      <c r="P162" t="s">
        <v>49</v>
      </c>
      <c r="Q162">
        <v>1</v>
      </c>
      <c r="X162">
        <v>0.75</v>
      </c>
      <c r="Y162">
        <v>56.11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0.75</v>
      </c>
      <c r="AH162">
        <v>2</v>
      </c>
      <c r="AI162">
        <v>414087390</v>
      </c>
      <c r="AJ162">
        <v>168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ROW(Source!A260)</f>
        <v>260</v>
      </c>
      <c r="B163">
        <v>414087402</v>
      </c>
      <c r="C163">
        <v>414087383</v>
      </c>
      <c r="D163">
        <v>342643904</v>
      </c>
      <c r="E163">
        <v>113</v>
      </c>
      <c r="F163">
        <v>1</v>
      </c>
      <c r="G163">
        <v>1</v>
      </c>
      <c r="H163">
        <v>3</v>
      </c>
      <c r="I163" t="s">
        <v>52</v>
      </c>
      <c r="J163" t="s">
        <v>3</v>
      </c>
      <c r="K163" t="s">
        <v>53</v>
      </c>
      <c r="L163">
        <v>1346</v>
      </c>
      <c r="N163">
        <v>1009</v>
      </c>
      <c r="O163" t="s">
        <v>49</v>
      </c>
      <c r="P163" t="s">
        <v>49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3</v>
      </c>
      <c r="AG163">
        <v>0</v>
      </c>
      <c r="AH163">
        <v>2</v>
      </c>
      <c r="AI163">
        <v>414087391</v>
      </c>
      <c r="AJ163">
        <v>169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ROW(Source!A260)</f>
        <v>260</v>
      </c>
      <c r="B164">
        <v>414087403</v>
      </c>
      <c r="C164">
        <v>414087383</v>
      </c>
      <c r="D164">
        <v>342643972</v>
      </c>
      <c r="E164">
        <v>113</v>
      </c>
      <c r="F164">
        <v>1</v>
      </c>
      <c r="G164">
        <v>1</v>
      </c>
      <c r="H164">
        <v>3</v>
      </c>
      <c r="I164" t="s">
        <v>55</v>
      </c>
      <c r="J164" t="s">
        <v>3</v>
      </c>
      <c r="K164" t="s">
        <v>56</v>
      </c>
      <c r="L164">
        <v>1346</v>
      </c>
      <c r="N164">
        <v>1009</v>
      </c>
      <c r="O164" t="s">
        <v>49</v>
      </c>
      <c r="P164" t="s">
        <v>49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 t="s">
        <v>3</v>
      </c>
      <c r="AG164">
        <v>0</v>
      </c>
      <c r="AH164">
        <v>2</v>
      </c>
      <c r="AI164">
        <v>414087392</v>
      </c>
      <c r="AJ164">
        <v>170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ROW(Source!A260)</f>
        <v>260</v>
      </c>
      <c r="B165">
        <v>414087404</v>
      </c>
      <c r="C165">
        <v>414087383</v>
      </c>
      <c r="D165">
        <v>342736178</v>
      </c>
      <c r="E165">
        <v>1</v>
      </c>
      <c r="F165">
        <v>1</v>
      </c>
      <c r="G165">
        <v>1</v>
      </c>
      <c r="H165">
        <v>3</v>
      </c>
      <c r="I165" t="s">
        <v>469</v>
      </c>
      <c r="J165" t="s">
        <v>470</v>
      </c>
      <c r="K165" t="s">
        <v>471</v>
      </c>
      <c r="L165">
        <v>1346</v>
      </c>
      <c r="N165">
        <v>1009</v>
      </c>
      <c r="O165" t="s">
        <v>49</v>
      </c>
      <c r="P165" t="s">
        <v>49</v>
      </c>
      <c r="Q165">
        <v>1</v>
      </c>
      <c r="X165">
        <v>17.78</v>
      </c>
      <c r="Y165">
        <v>60.6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17.78</v>
      </c>
      <c r="AH165">
        <v>2</v>
      </c>
      <c r="AI165">
        <v>414087393</v>
      </c>
      <c r="AJ165">
        <v>171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ROW(Source!A264)</f>
        <v>264</v>
      </c>
      <c r="B166">
        <v>414087419</v>
      </c>
      <c r="C166">
        <v>414087408</v>
      </c>
      <c r="D166">
        <v>342640199</v>
      </c>
      <c r="E166">
        <v>113</v>
      </c>
      <c r="F166">
        <v>1</v>
      </c>
      <c r="G166">
        <v>1</v>
      </c>
      <c r="H166">
        <v>1</v>
      </c>
      <c r="I166" t="s">
        <v>448</v>
      </c>
      <c r="J166" t="s">
        <v>3</v>
      </c>
      <c r="K166" t="s">
        <v>449</v>
      </c>
      <c r="L166">
        <v>1191</v>
      </c>
      <c r="N166">
        <v>1013</v>
      </c>
      <c r="O166" t="s">
        <v>443</v>
      </c>
      <c r="P166" t="s">
        <v>443</v>
      </c>
      <c r="Q166">
        <v>1</v>
      </c>
      <c r="X166">
        <v>4.3600000000000003</v>
      </c>
      <c r="Y166">
        <v>0</v>
      </c>
      <c r="Z166">
        <v>0</v>
      </c>
      <c r="AA166">
        <v>0</v>
      </c>
      <c r="AB166">
        <v>537.73</v>
      </c>
      <c r="AC166">
        <v>0</v>
      </c>
      <c r="AD166">
        <v>1</v>
      </c>
      <c r="AE166">
        <v>1</v>
      </c>
      <c r="AF166" t="s">
        <v>3</v>
      </c>
      <c r="AG166">
        <v>4.3600000000000003</v>
      </c>
      <c r="AH166">
        <v>2</v>
      </c>
      <c r="AI166">
        <v>414087409</v>
      </c>
      <c r="AJ166">
        <v>173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ROW(Source!A264)</f>
        <v>264</v>
      </c>
      <c r="B167">
        <v>414087420</v>
      </c>
      <c r="C167">
        <v>414087408</v>
      </c>
      <c r="D167">
        <v>342640393</v>
      </c>
      <c r="E167">
        <v>113</v>
      </c>
      <c r="F167">
        <v>1</v>
      </c>
      <c r="G167">
        <v>1</v>
      </c>
      <c r="H167">
        <v>1</v>
      </c>
      <c r="I167" t="s">
        <v>450</v>
      </c>
      <c r="J167" t="s">
        <v>3</v>
      </c>
      <c r="K167" t="s">
        <v>451</v>
      </c>
      <c r="L167">
        <v>1191</v>
      </c>
      <c r="N167">
        <v>1013</v>
      </c>
      <c r="O167" t="s">
        <v>443</v>
      </c>
      <c r="P167" t="s">
        <v>443</v>
      </c>
      <c r="Q167">
        <v>1</v>
      </c>
      <c r="X167">
        <v>0.12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3</v>
      </c>
      <c r="AG167">
        <v>0.12</v>
      </c>
      <c r="AH167">
        <v>2</v>
      </c>
      <c r="AI167">
        <v>414087410</v>
      </c>
      <c r="AJ167">
        <v>174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ROW(Source!A264)</f>
        <v>264</v>
      </c>
      <c r="B168">
        <v>414087421</v>
      </c>
      <c r="C168">
        <v>414087408</v>
      </c>
      <c r="D168">
        <v>342764689</v>
      </c>
      <c r="E168">
        <v>1</v>
      </c>
      <c r="F168">
        <v>1</v>
      </c>
      <c r="G168">
        <v>1</v>
      </c>
      <c r="H168">
        <v>2</v>
      </c>
      <c r="I168" t="s">
        <v>452</v>
      </c>
      <c r="J168" t="s">
        <v>453</v>
      </c>
      <c r="K168" t="s">
        <v>454</v>
      </c>
      <c r="L168">
        <v>1368</v>
      </c>
      <c r="N168">
        <v>1011</v>
      </c>
      <c r="O168" t="s">
        <v>447</v>
      </c>
      <c r="P168" t="s">
        <v>447</v>
      </c>
      <c r="Q168">
        <v>1</v>
      </c>
      <c r="X168">
        <v>0.01</v>
      </c>
      <c r="Y168">
        <v>0</v>
      </c>
      <c r="Z168">
        <v>622.62</v>
      </c>
      <c r="AA168">
        <v>803.25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0.01</v>
      </c>
      <c r="AH168">
        <v>2</v>
      </c>
      <c r="AI168">
        <v>414087411</v>
      </c>
      <c r="AJ168">
        <v>175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ROW(Source!A264)</f>
        <v>264</v>
      </c>
      <c r="B169">
        <v>414087422</v>
      </c>
      <c r="C169">
        <v>414087408</v>
      </c>
      <c r="D169">
        <v>342765643</v>
      </c>
      <c r="E169">
        <v>1</v>
      </c>
      <c r="F169">
        <v>1</v>
      </c>
      <c r="G169">
        <v>1</v>
      </c>
      <c r="H169">
        <v>2</v>
      </c>
      <c r="I169" t="s">
        <v>456</v>
      </c>
      <c r="J169" t="s">
        <v>457</v>
      </c>
      <c r="K169" t="s">
        <v>458</v>
      </c>
      <c r="L169">
        <v>1368</v>
      </c>
      <c r="N169">
        <v>1011</v>
      </c>
      <c r="O169" t="s">
        <v>447</v>
      </c>
      <c r="P169" t="s">
        <v>447</v>
      </c>
      <c r="Q169">
        <v>1</v>
      </c>
      <c r="X169">
        <v>0.11</v>
      </c>
      <c r="Y169">
        <v>0</v>
      </c>
      <c r="Z169">
        <v>477.92</v>
      </c>
      <c r="AA169">
        <v>597.98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0.11</v>
      </c>
      <c r="AH169">
        <v>2</v>
      </c>
      <c r="AI169">
        <v>414087412</v>
      </c>
      <c r="AJ169">
        <v>176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ROW(Source!A264)</f>
        <v>264</v>
      </c>
      <c r="B170">
        <v>414087423</v>
      </c>
      <c r="C170">
        <v>414087408</v>
      </c>
      <c r="D170">
        <v>342765856</v>
      </c>
      <c r="E170">
        <v>1</v>
      </c>
      <c r="F170">
        <v>1</v>
      </c>
      <c r="G170">
        <v>1</v>
      </c>
      <c r="H170">
        <v>2</v>
      </c>
      <c r="I170" t="s">
        <v>460</v>
      </c>
      <c r="J170" t="s">
        <v>461</v>
      </c>
      <c r="K170" t="s">
        <v>462</v>
      </c>
      <c r="L170">
        <v>1368</v>
      </c>
      <c r="N170">
        <v>1011</v>
      </c>
      <c r="O170" t="s">
        <v>447</v>
      </c>
      <c r="P170" t="s">
        <v>447</v>
      </c>
      <c r="Q170">
        <v>1</v>
      </c>
      <c r="X170">
        <v>1.75</v>
      </c>
      <c r="Y170">
        <v>0</v>
      </c>
      <c r="Z170">
        <v>115.43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1.75</v>
      </c>
      <c r="AH170">
        <v>2</v>
      </c>
      <c r="AI170">
        <v>414087413</v>
      </c>
      <c r="AJ170">
        <v>177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ROW(Source!A264)</f>
        <v>264</v>
      </c>
      <c r="B171">
        <v>414087424</v>
      </c>
      <c r="C171">
        <v>414087408</v>
      </c>
      <c r="D171">
        <v>342766199</v>
      </c>
      <c r="E171">
        <v>1</v>
      </c>
      <c r="F171">
        <v>1</v>
      </c>
      <c r="G171">
        <v>1</v>
      </c>
      <c r="H171">
        <v>2</v>
      </c>
      <c r="I171" t="s">
        <v>463</v>
      </c>
      <c r="J171" t="s">
        <v>464</v>
      </c>
      <c r="K171" t="s">
        <v>465</v>
      </c>
      <c r="L171">
        <v>1368</v>
      </c>
      <c r="N171">
        <v>1011</v>
      </c>
      <c r="O171" t="s">
        <v>447</v>
      </c>
      <c r="P171" t="s">
        <v>447</v>
      </c>
      <c r="Q171">
        <v>1</v>
      </c>
      <c r="X171">
        <v>1.75</v>
      </c>
      <c r="Y171">
        <v>0</v>
      </c>
      <c r="Z171">
        <v>41.15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1.75</v>
      </c>
      <c r="AH171">
        <v>2</v>
      </c>
      <c r="AI171">
        <v>414087414</v>
      </c>
      <c r="AJ171">
        <v>178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ROW(Source!A264)</f>
        <v>264</v>
      </c>
      <c r="B172">
        <v>414087425</v>
      </c>
      <c r="C172">
        <v>414087408</v>
      </c>
      <c r="D172">
        <v>342718355</v>
      </c>
      <c r="E172">
        <v>1</v>
      </c>
      <c r="F172">
        <v>1</v>
      </c>
      <c r="G172">
        <v>1</v>
      </c>
      <c r="H172">
        <v>3</v>
      </c>
      <c r="I172" t="s">
        <v>466</v>
      </c>
      <c r="J172" t="s">
        <v>467</v>
      </c>
      <c r="K172" t="s">
        <v>468</v>
      </c>
      <c r="L172">
        <v>1346</v>
      </c>
      <c r="N172">
        <v>1009</v>
      </c>
      <c r="O172" t="s">
        <v>49</v>
      </c>
      <c r="P172" t="s">
        <v>49</v>
      </c>
      <c r="Q172">
        <v>1</v>
      </c>
      <c r="X172">
        <v>0.25</v>
      </c>
      <c r="Y172">
        <v>56.11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0.25</v>
      </c>
      <c r="AH172">
        <v>2</v>
      </c>
      <c r="AI172">
        <v>414087415</v>
      </c>
      <c r="AJ172">
        <v>179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ROW(Source!A264)</f>
        <v>264</v>
      </c>
      <c r="B173">
        <v>414087426</v>
      </c>
      <c r="C173">
        <v>414087408</v>
      </c>
      <c r="D173">
        <v>342643904</v>
      </c>
      <c r="E173">
        <v>113</v>
      </c>
      <c r="F173">
        <v>1</v>
      </c>
      <c r="G173">
        <v>1</v>
      </c>
      <c r="H173">
        <v>3</v>
      </c>
      <c r="I173" t="s">
        <v>52</v>
      </c>
      <c r="J173" t="s">
        <v>3</v>
      </c>
      <c r="K173" t="s">
        <v>53</v>
      </c>
      <c r="L173">
        <v>1346</v>
      </c>
      <c r="N173">
        <v>1009</v>
      </c>
      <c r="O173" t="s">
        <v>49</v>
      </c>
      <c r="P173" t="s">
        <v>49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</v>
      </c>
      <c r="AG173">
        <v>0</v>
      </c>
      <c r="AH173">
        <v>2</v>
      </c>
      <c r="AI173">
        <v>414087416</v>
      </c>
      <c r="AJ173">
        <v>180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ROW(Source!A264)</f>
        <v>264</v>
      </c>
      <c r="B174">
        <v>414087427</v>
      </c>
      <c r="C174">
        <v>414087408</v>
      </c>
      <c r="D174">
        <v>342736178</v>
      </c>
      <c r="E174">
        <v>1</v>
      </c>
      <c r="F174">
        <v>1</v>
      </c>
      <c r="G174">
        <v>1</v>
      </c>
      <c r="H174">
        <v>3</v>
      </c>
      <c r="I174" t="s">
        <v>469</v>
      </c>
      <c r="J174" t="s">
        <v>470</v>
      </c>
      <c r="K174" t="s">
        <v>471</v>
      </c>
      <c r="L174">
        <v>1346</v>
      </c>
      <c r="N174">
        <v>1009</v>
      </c>
      <c r="O174" t="s">
        <v>49</v>
      </c>
      <c r="P174" t="s">
        <v>49</v>
      </c>
      <c r="Q174">
        <v>1</v>
      </c>
      <c r="X174">
        <v>5.9249999999999998</v>
      </c>
      <c r="Y174">
        <v>60.6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5.9249999999999998</v>
      </c>
      <c r="AH174">
        <v>2</v>
      </c>
      <c r="AI174">
        <v>414087417</v>
      </c>
      <c r="AJ174">
        <v>181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ROW(Source!A302)</f>
        <v>302</v>
      </c>
      <c r="B175">
        <v>414087437</v>
      </c>
      <c r="C175">
        <v>414087430</v>
      </c>
      <c r="D175">
        <v>342640201</v>
      </c>
      <c r="E175">
        <v>113</v>
      </c>
      <c r="F175">
        <v>1</v>
      </c>
      <c r="G175">
        <v>1</v>
      </c>
      <c r="H175">
        <v>1</v>
      </c>
      <c r="I175" t="s">
        <v>504</v>
      </c>
      <c r="J175" t="s">
        <v>3</v>
      </c>
      <c r="K175" t="s">
        <v>505</v>
      </c>
      <c r="L175">
        <v>1191</v>
      </c>
      <c r="N175">
        <v>1013</v>
      </c>
      <c r="O175" t="s">
        <v>443</v>
      </c>
      <c r="P175" t="s">
        <v>443</v>
      </c>
      <c r="Q175">
        <v>1</v>
      </c>
      <c r="X175">
        <v>18.2</v>
      </c>
      <c r="Y175">
        <v>0</v>
      </c>
      <c r="Z175">
        <v>0</v>
      </c>
      <c r="AA175">
        <v>0</v>
      </c>
      <c r="AB175">
        <v>544.42999999999995</v>
      </c>
      <c r="AC175">
        <v>0</v>
      </c>
      <c r="AD175">
        <v>1</v>
      </c>
      <c r="AE175">
        <v>1</v>
      </c>
      <c r="AF175" t="s">
        <v>3</v>
      </c>
      <c r="AG175">
        <v>18.2</v>
      </c>
      <c r="AH175">
        <v>2</v>
      </c>
      <c r="AI175">
        <v>414087431</v>
      </c>
      <c r="AJ175">
        <v>183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ROW(Source!A302)</f>
        <v>302</v>
      </c>
      <c r="B176">
        <v>414087438</v>
      </c>
      <c r="C176">
        <v>414087430</v>
      </c>
      <c r="D176">
        <v>342640393</v>
      </c>
      <c r="E176">
        <v>113</v>
      </c>
      <c r="F176">
        <v>1</v>
      </c>
      <c r="G176">
        <v>1</v>
      </c>
      <c r="H176">
        <v>1</v>
      </c>
      <c r="I176" t="s">
        <v>450</v>
      </c>
      <c r="J176" t="s">
        <v>3</v>
      </c>
      <c r="K176" t="s">
        <v>451</v>
      </c>
      <c r="L176">
        <v>1191</v>
      </c>
      <c r="N176">
        <v>1013</v>
      </c>
      <c r="O176" t="s">
        <v>443</v>
      </c>
      <c r="P176" t="s">
        <v>443</v>
      </c>
      <c r="Q176">
        <v>1</v>
      </c>
      <c r="X176">
        <v>0.01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0.01</v>
      </c>
      <c r="AH176">
        <v>2</v>
      </c>
      <c r="AI176">
        <v>414087432</v>
      </c>
      <c r="AJ176">
        <v>184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ROW(Source!A302)</f>
        <v>302</v>
      </c>
      <c r="B177">
        <v>414087439</v>
      </c>
      <c r="C177">
        <v>414087430</v>
      </c>
      <c r="D177">
        <v>342765643</v>
      </c>
      <c r="E177">
        <v>1</v>
      </c>
      <c r="F177">
        <v>1</v>
      </c>
      <c r="G177">
        <v>1</v>
      </c>
      <c r="H177">
        <v>2</v>
      </c>
      <c r="I177" t="s">
        <v>456</v>
      </c>
      <c r="J177" t="s">
        <v>457</v>
      </c>
      <c r="K177" t="s">
        <v>458</v>
      </c>
      <c r="L177">
        <v>1368</v>
      </c>
      <c r="N177">
        <v>1011</v>
      </c>
      <c r="O177" t="s">
        <v>447</v>
      </c>
      <c r="P177" t="s">
        <v>447</v>
      </c>
      <c r="Q177">
        <v>1</v>
      </c>
      <c r="X177">
        <v>0.01</v>
      </c>
      <c r="Y177">
        <v>0</v>
      </c>
      <c r="Z177">
        <v>477.92</v>
      </c>
      <c r="AA177">
        <v>597.98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0.01</v>
      </c>
      <c r="AH177">
        <v>2</v>
      </c>
      <c r="AI177">
        <v>414087433</v>
      </c>
      <c r="AJ177">
        <v>185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ROW(Source!A302)</f>
        <v>302</v>
      </c>
      <c r="B178">
        <v>414087440</v>
      </c>
      <c r="C178">
        <v>414087430</v>
      </c>
      <c r="D178">
        <v>342718355</v>
      </c>
      <c r="E178">
        <v>1</v>
      </c>
      <c r="F178">
        <v>1</v>
      </c>
      <c r="G178">
        <v>1</v>
      </c>
      <c r="H178">
        <v>3</v>
      </c>
      <c r="I178" t="s">
        <v>466</v>
      </c>
      <c r="J178" t="s">
        <v>467</v>
      </c>
      <c r="K178" t="s">
        <v>468</v>
      </c>
      <c r="L178">
        <v>1346</v>
      </c>
      <c r="N178">
        <v>1009</v>
      </c>
      <c r="O178" t="s">
        <v>49</v>
      </c>
      <c r="P178" t="s">
        <v>49</v>
      </c>
      <c r="Q178">
        <v>1</v>
      </c>
      <c r="X178">
        <v>0.1</v>
      </c>
      <c r="Y178">
        <v>56.11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0.1</v>
      </c>
      <c r="AH178">
        <v>2</v>
      </c>
      <c r="AI178">
        <v>414087434</v>
      </c>
      <c r="AJ178">
        <v>186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ROW(Source!A302)</f>
        <v>302</v>
      </c>
      <c r="B179">
        <v>414087441</v>
      </c>
      <c r="C179">
        <v>414087430</v>
      </c>
      <c r="D179">
        <v>342643995</v>
      </c>
      <c r="E179">
        <v>113</v>
      </c>
      <c r="F179">
        <v>1</v>
      </c>
      <c r="G179">
        <v>1</v>
      </c>
      <c r="H179">
        <v>3</v>
      </c>
      <c r="I179" t="s">
        <v>548</v>
      </c>
      <c r="J179" t="s">
        <v>3</v>
      </c>
      <c r="K179" t="s">
        <v>549</v>
      </c>
      <c r="L179">
        <v>1348</v>
      </c>
      <c r="N179">
        <v>1009</v>
      </c>
      <c r="O179" t="s">
        <v>135</v>
      </c>
      <c r="P179" t="s">
        <v>135</v>
      </c>
      <c r="Q179">
        <v>1000</v>
      </c>
      <c r="X179">
        <v>1.61E-2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1.61E-2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ROW(Source!A302)</f>
        <v>302</v>
      </c>
      <c r="B180">
        <v>414087442</v>
      </c>
      <c r="C180">
        <v>414087430</v>
      </c>
      <c r="D180">
        <v>342736046</v>
      </c>
      <c r="E180">
        <v>1</v>
      </c>
      <c r="F180">
        <v>1</v>
      </c>
      <c r="G180">
        <v>1</v>
      </c>
      <c r="H180">
        <v>3</v>
      </c>
      <c r="I180" t="s">
        <v>506</v>
      </c>
      <c r="J180" t="s">
        <v>507</v>
      </c>
      <c r="K180" t="s">
        <v>508</v>
      </c>
      <c r="L180">
        <v>1348</v>
      </c>
      <c r="N180">
        <v>1009</v>
      </c>
      <c r="O180" t="s">
        <v>135</v>
      </c>
      <c r="P180" t="s">
        <v>135</v>
      </c>
      <c r="Q180">
        <v>1000</v>
      </c>
      <c r="X180">
        <v>8.9999999999999993E-3</v>
      </c>
      <c r="Y180">
        <v>60697.21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8.9999999999999993E-3</v>
      </c>
      <c r="AH180">
        <v>2</v>
      </c>
      <c r="AI180">
        <v>414087436</v>
      </c>
      <c r="AJ180">
        <v>188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ROW(Source!A304)</f>
        <v>304</v>
      </c>
      <c r="B181">
        <v>414087453</v>
      </c>
      <c r="C181">
        <v>414087444</v>
      </c>
      <c r="D181">
        <v>342640197</v>
      </c>
      <c r="E181">
        <v>113</v>
      </c>
      <c r="F181">
        <v>1</v>
      </c>
      <c r="G181">
        <v>1</v>
      </c>
      <c r="H181">
        <v>1</v>
      </c>
      <c r="I181" t="s">
        <v>441</v>
      </c>
      <c r="J181" t="s">
        <v>3</v>
      </c>
      <c r="K181" t="s">
        <v>442</v>
      </c>
      <c r="L181">
        <v>1191</v>
      </c>
      <c r="N181">
        <v>1013</v>
      </c>
      <c r="O181" t="s">
        <v>443</v>
      </c>
      <c r="P181" t="s">
        <v>443</v>
      </c>
      <c r="Q181">
        <v>1</v>
      </c>
      <c r="X181">
        <v>41.41</v>
      </c>
      <c r="Y181">
        <v>0</v>
      </c>
      <c r="Z181">
        <v>0</v>
      </c>
      <c r="AA181">
        <v>0</v>
      </c>
      <c r="AB181">
        <v>531.04</v>
      </c>
      <c r="AC181">
        <v>0</v>
      </c>
      <c r="AD181">
        <v>1</v>
      </c>
      <c r="AE181">
        <v>1</v>
      </c>
      <c r="AF181" t="s">
        <v>3</v>
      </c>
      <c r="AG181">
        <v>41.41</v>
      </c>
      <c r="AH181">
        <v>2</v>
      </c>
      <c r="AI181">
        <v>414087445</v>
      </c>
      <c r="AJ181">
        <v>189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ROW(Source!A304)</f>
        <v>304</v>
      </c>
      <c r="B182">
        <v>414087454</v>
      </c>
      <c r="C182">
        <v>414087444</v>
      </c>
      <c r="D182">
        <v>342640393</v>
      </c>
      <c r="E182">
        <v>113</v>
      </c>
      <c r="F182">
        <v>1</v>
      </c>
      <c r="G182">
        <v>1</v>
      </c>
      <c r="H182">
        <v>1</v>
      </c>
      <c r="I182" t="s">
        <v>450</v>
      </c>
      <c r="J182" t="s">
        <v>3</v>
      </c>
      <c r="K182" t="s">
        <v>451</v>
      </c>
      <c r="L182">
        <v>1191</v>
      </c>
      <c r="N182">
        <v>1013</v>
      </c>
      <c r="O182" t="s">
        <v>443</v>
      </c>
      <c r="P182" t="s">
        <v>443</v>
      </c>
      <c r="Q182">
        <v>1</v>
      </c>
      <c r="X182">
        <v>0.12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0.12</v>
      </c>
      <c r="AH182">
        <v>2</v>
      </c>
      <c r="AI182">
        <v>414087446</v>
      </c>
      <c r="AJ182">
        <v>190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ROW(Source!A304)</f>
        <v>304</v>
      </c>
      <c r="B183">
        <v>414087455</v>
      </c>
      <c r="C183">
        <v>414087444</v>
      </c>
      <c r="D183">
        <v>342764927</v>
      </c>
      <c r="E183">
        <v>1</v>
      </c>
      <c r="F183">
        <v>1</v>
      </c>
      <c r="G183">
        <v>1</v>
      </c>
      <c r="H183">
        <v>2</v>
      </c>
      <c r="I183" t="s">
        <v>474</v>
      </c>
      <c r="J183" t="s">
        <v>475</v>
      </c>
      <c r="K183" t="s">
        <v>476</v>
      </c>
      <c r="L183">
        <v>1368</v>
      </c>
      <c r="N183">
        <v>1011</v>
      </c>
      <c r="O183" t="s">
        <v>447</v>
      </c>
      <c r="P183" t="s">
        <v>447</v>
      </c>
      <c r="Q183">
        <v>1</v>
      </c>
      <c r="X183">
        <v>0.08</v>
      </c>
      <c r="Y183">
        <v>0</v>
      </c>
      <c r="Z183">
        <v>37.32</v>
      </c>
      <c r="AA183">
        <v>531.04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0.08</v>
      </c>
      <c r="AH183">
        <v>2</v>
      </c>
      <c r="AI183">
        <v>414087447</v>
      </c>
      <c r="AJ183">
        <v>191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ROW(Source!A304)</f>
        <v>304</v>
      </c>
      <c r="B184">
        <v>414087456</v>
      </c>
      <c r="C184">
        <v>414087444</v>
      </c>
      <c r="D184">
        <v>342765643</v>
      </c>
      <c r="E184">
        <v>1</v>
      </c>
      <c r="F184">
        <v>1</v>
      </c>
      <c r="G184">
        <v>1</v>
      </c>
      <c r="H184">
        <v>2</v>
      </c>
      <c r="I184" t="s">
        <v>456</v>
      </c>
      <c r="J184" t="s">
        <v>457</v>
      </c>
      <c r="K184" t="s">
        <v>458</v>
      </c>
      <c r="L184">
        <v>1368</v>
      </c>
      <c r="N184">
        <v>1011</v>
      </c>
      <c r="O184" t="s">
        <v>447</v>
      </c>
      <c r="P184" t="s">
        <v>447</v>
      </c>
      <c r="Q184">
        <v>1</v>
      </c>
      <c r="X184">
        <v>0.04</v>
      </c>
      <c r="Y184">
        <v>0</v>
      </c>
      <c r="Z184">
        <v>477.92</v>
      </c>
      <c r="AA184">
        <v>597.98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0.04</v>
      </c>
      <c r="AH184">
        <v>2</v>
      </c>
      <c r="AI184">
        <v>414087448</v>
      </c>
      <c r="AJ184">
        <v>192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ROW(Source!A304)</f>
        <v>304</v>
      </c>
      <c r="B185">
        <v>414087457</v>
      </c>
      <c r="C185">
        <v>414087444</v>
      </c>
      <c r="D185">
        <v>342717284</v>
      </c>
      <c r="E185">
        <v>1</v>
      </c>
      <c r="F185">
        <v>1</v>
      </c>
      <c r="G185">
        <v>1</v>
      </c>
      <c r="H185">
        <v>3</v>
      </c>
      <c r="I185" t="s">
        <v>481</v>
      </c>
      <c r="J185" t="s">
        <v>482</v>
      </c>
      <c r="K185" t="s">
        <v>483</v>
      </c>
      <c r="L185">
        <v>1348</v>
      </c>
      <c r="N185">
        <v>1009</v>
      </c>
      <c r="O185" t="s">
        <v>135</v>
      </c>
      <c r="P185" t="s">
        <v>135</v>
      </c>
      <c r="Q185">
        <v>1000</v>
      </c>
      <c r="X185">
        <v>4.0000000000000001E-3</v>
      </c>
      <c r="Y185">
        <v>70296.2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4.0000000000000001E-3</v>
      </c>
      <c r="AH185">
        <v>2</v>
      </c>
      <c r="AI185">
        <v>414087449</v>
      </c>
      <c r="AJ185">
        <v>193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ROW(Source!A304)</f>
        <v>304</v>
      </c>
      <c r="B186">
        <v>414087458</v>
      </c>
      <c r="C186">
        <v>414087444</v>
      </c>
      <c r="D186">
        <v>342724007</v>
      </c>
      <c r="E186">
        <v>1</v>
      </c>
      <c r="F186">
        <v>1</v>
      </c>
      <c r="G186">
        <v>1</v>
      </c>
      <c r="H186">
        <v>3</v>
      </c>
      <c r="I186" t="s">
        <v>530</v>
      </c>
      <c r="J186" t="s">
        <v>531</v>
      </c>
      <c r="K186" t="s">
        <v>532</v>
      </c>
      <c r="L186">
        <v>1348</v>
      </c>
      <c r="N186">
        <v>1009</v>
      </c>
      <c r="O186" t="s">
        <v>135</v>
      </c>
      <c r="P186" t="s">
        <v>135</v>
      </c>
      <c r="Q186">
        <v>1000</v>
      </c>
      <c r="X186">
        <v>6.0000000000000001E-3</v>
      </c>
      <c r="Y186">
        <v>149930.17000000001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6.0000000000000001E-3</v>
      </c>
      <c r="AH186">
        <v>2</v>
      </c>
      <c r="AI186">
        <v>414087450</v>
      </c>
      <c r="AJ186">
        <v>194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ROW(Source!A304)</f>
        <v>304</v>
      </c>
      <c r="B187">
        <v>414087459</v>
      </c>
      <c r="C187">
        <v>414087444</v>
      </c>
      <c r="D187">
        <v>342642874</v>
      </c>
      <c r="E187">
        <v>113</v>
      </c>
      <c r="F187">
        <v>1</v>
      </c>
      <c r="G187">
        <v>1</v>
      </c>
      <c r="H187">
        <v>3</v>
      </c>
      <c r="I187" t="s">
        <v>543</v>
      </c>
      <c r="J187" t="s">
        <v>3</v>
      </c>
      <c r="K187" t="s">
        <v>544</v>
      </c>
      <c r="L187">
        <v>1348</v>
      </c>
      <c r="N187">
        <v>1009</v>
      </c>
      <c r="O187" t="s">
        <v>135</v>
      </c>
      <c r="P187" t="s">
        <v>135</v>
      </c>
      <c r="Q187">
        <v>1000</v>
      </c>
      <c r="X187">
        <v>0.184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0.184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ROW(Source!A304)</f>
        <v>304</v>
      </c>
      <c r="B188">
        <v>414087460</v>
      </c>
      <c r="C188">
        <v>414087444</v>
      </c>
      <c r="D188">
        <v>342646022</v>
      </c>
      <c r="E188">
        <v>113</v>
      </c>
      <c r="F188">
        <v>1</v>
      </c>
      <c r="G188">
        <v>1</v>
      </c>
      <c r="H188">
        <v>3</v>
      </c>
      <c r="I188" t="s">
        <v>146</v>
      </c>
      <c r="J188" t="s">
        <v>3</v>
      </c>
      <c r="K188" t="s">
        <v>147</v>
      </c>
      <c r="L188">
        <v>1348</v>
      </c>
      <c r="N188">
        <v>1009</v>
      </c>
      <c r="O188" t="s">
        <v>135</v>
      </c>
      <c r="P188" t="s">
        <v>135</v>
      </c>
      <c r="Q188">
        <v>1000</v>
      </c>
      <c r="X188">
        <v>0.224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0.224</v>
      </c>
      <c r="AH188">
        <v>2</v>
      </c>
      <c r="AI188">
        <v>414087452</v>
      </c>
      <c r="AJ188">
        <v>196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ROW(Source!A307)</f>
        <v>307</v>
      </c>
      <c r="B189">
        <v>414087466</v>
      </c>
      <c r="C189">
        <v>414087463</v>
      </c>
      <c r="D189">
        <v>342640157</v>
      </c>
      <c r="E189">
        <v>113</v>
      </c>
      <c r="F189">
        <v>1</v>
      </c>
      <c r="G189">
        <v>1</v>
      </c>
      <c r="H189">
        <v>1</v>
      </c>
      <c r="I189" t="s">
        <v>533</v>
      </c>
      <c r="J189" t="s">
        <v>3</v>
      </c>
      <c r="K189" t="s">
        <v>534</v>
      </c>
      <c r="L189">
        <v>1191</v>
      </c>
      <c r="N189">
        <v>1013</v>
      </c>
      <c r="O189" t="s">
        <v>443</v>
      </c>
      <c r="P189" t="s">
        <v>443</v>
      </c>
      <c r="Q189">
        <v>1</v>
      </c>
      <c r="X189">
        <v>14.38</v>
      </c>
      <c r="Y189">
        <v>0</v>
      </c>
      <c r="Z189">
        <v>0</v>
      </c>
      <c r="AA189">
        <v>0</v>
      </c>
      <c r="AB189">
        <v>486.41</v>
      </c>
      <c r="AC189">
        <v>0</v>
      </c>
      <c r="AD189">
        <v>1</v>
      </c>
      <c r="AE189">
        <v>1</v>
      </c>
      <c r="AF189" t="s">
        <v>3</v>
      </c>
      <c r="AG189">
        <v>14.38</v>
      </c>
      <c r="AH189">
        <v>2</v>
      </c>
      <c r="AI189">
        <v>414087464</v>
      </c>
      <c r="AJ189">
        <v>197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ROW(Source!A307)</f>
        <v>307</v>
      </c>
      <c r="B190">
        <v>414087467</v>
      </c>
      <c r="C190">
        <v>414087463</v>
      </c>
      <c r="D190">
        <v>342764875</v>
      </c>
      <c r="E190">
        <v>1</v>
      </c>
      <c r="F190">
        <v>1</v>
      </c>
      <c r="G190">
        <v>1</v>
      </c>
      <c r="H190">
        <v>2</v>
      </c>
      <c r="I190" t="s">
        <v>535</v>
      </c>
      <c r="J190" t="s">
        <v>536</v>
      </c>
      <c r="K190" t="s">
        <v>537</v>
      </c>
      <c r="L190">
        <v>1368</v>
      </c>
      <c r="N190">
        <v>1011</v>
      </c>
      <c r="O190" t="s">
        <v>447</v>
      </c>
      <c r="P190" t="s">
        <v>447</v>
      </c>
      <c r="Q190">
        <v>1</v>
      </c>
      <c r="X190">
        <v>6.22</v>
      </c>
      <c r="Y190">
        <v>0</v>
      </c>
      <c r="Z190">
        <v>11.45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6.22</v>
      </c>
      <c r="AH190">
        <v>2</v>
      </c>
      <c r="AI190">
        <v>414087465</v>
      </c>
      <c r="AJ190">
        <v>198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ROW(Source!A308)</f>
        <v>308</v>
      </c>
      <c r="B191">
        <v>414087474</v>
      </c>
      <c r="C191">
        <v>414087468</v>
      </c>
      <c r="D191">
        <v>342640201</v>
      </c>
      <c r="E191">
        <v>113</v>
      </c>
      <c r="F191">
        <v>1</v>
      </c>
      <c r="G191">
        <v>1</v>
      </c>
      <c r="H191">
        <v>1</v>
      </c>
      <c r="I191" t="s">
        <v>504</v>
      </c>
      <c r="J191" t="s">
        <v>3</v>
      </c>
      <c r="K191" t="s">
        <v>505</v>
      </c>
      <c r="L191">
        <v>1191</v>
      </c>
      <c r="N191">
        <v>1013</v>
      </c>
      <c r="O191" t="s">
        <v>443</v>
      </c>
      <c r="P191" t="s">
        <v>443</v>
      </c>
      <c r="Q191">
        <v>1</v>
      </c>
      <c r="X191">
        <v>2.8</v>
      </c>
      <c r="Y191">
        <v>0</v>
      </c>
      <c r="Z191">
        <v>0</v>
      </c>
      <c r="AA191">
        <v>0</v>
      </c>
      <c r="AB191">
        <v>544.42999999999995</v>
      </c>
      <c r="AC191">
        <v>0</v>
      </c>
      <c r="AD191">
        <v>1</v>
      </c>
      <c r="AE191">
        <v>1</v>
      </c>
      <c r="AF191" t="s">
        <v>39</v>
      </c>
      <c r="AG191">
        <v>3.2199999999999998</v>
      </c>
      <c r="AH191">
        <v>2</v>
      </c>
      <c r="AI191">
        <v>414087469</v>
      </c>
      <c r="AJ191">
        <v>199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ROW(Source!A308)</f>
        <v>308</v>
      </c>
      <c r="B192">
        <v>414087475</v>
      </c>
      <c r="C192">
        <v>414087468</v>
      </c>
      <c r="D192">
        <v>342640393</v>
      </c>
      <c r="E192">
        <v>113</v>
      </c>
      <c r="F192">
        <v>1</v>
      </c>
      <c r="G192">
        <v>1</v>
      </c>
      <c r="H192">
        <v>1</v>
      </c>
      <c r="I192" t="s">
        <v>450</v>
      </c>
      <c r="J192" t="s">
        <v>3</v>
      </c>
      <c r="K192" t="s">
        <v>451</v>
      </c>
      <c r="L192">
        <v>1191</v>
      </c>
      <c r="N192">
        <v>1013</v>
      </c>
      <c r="O192" t="s">
        <v>443</v>
      </c>
      <c r="P192" t="s">
        <v>443</v>
      </c>
      <c r="Q192">
        <v>1</v>
      </c>
      <c r="X192">
        <v>0.04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38</v>
      </c>
      <c r="AG192">
        <v>0.05</v>
      </c>
      <c r="AH192">
        <v>2</v>
      </c>
      <c r="AI192">
        <v>414087470</v>
      </c>
      <c r="AJ192">
        <v>200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ROW(Source!A308)</f>
        <v>308</v>
      </c>
      <c r="B193">
        <v>414087476</v>
      </c>
      <c r="C193">
        <v>414087468</v>
      </c>
      <c r="D193">
        <v>342765643</v>
      </c>
      <c r="E193">
        <v>1</v>
      </c>
      <c r="F193">
        <v>1</v>
      </c>
      <c r="G193">
        <v>1</v>
      </c>
      <c r="H193">
        <v>2</v>
      </c>
      <c r="I193" t="s">
        <v>456</v>
      </c>
      <c r="J193" t="s">
        <v>457</v>
      </c>
      <c r="K193" t="s">
        <v>458</v>
      </c>
      <c r="L193">
        <v>1368</v>
      </c>
      <c r="N193">
        <v>1011</v>
      </c>
      <c r="O193" t="s">
        <v>447</v>
      </c>
      <c r="P193" t="s">
        <v>447</v>
      </c>
      <c r="Q193">
        <v>1</v>
      </c>
      <c r="X193">
        <v>0.04</v>
      </c>
      <c r="Y193">
        <v>0</v>
      </c>
      <c r="Z193">
        <v>477.92</v>
      </c>
      <c r="AA193">
        <v>597.98</v>
      </c>
      <c r="AB193">
        <v>0</v>
      </c>
      <c r="AC193">
        <v>0</v>
      </c>
      <c r="AD193">
        <v>1</v>
      </c>
      <c r="AE193">
        <v>0</v>
      </c>
      <c r="AF193" t="s">
        <v>38</v>
      </c>
      <c r="AG193">
        <v>0.05</v>
      </c>
      <c r="AH193">
        <v>2</v>
      </c>
      <c r="AI193">
        <v>414087471</v>
      </c>
      <c r="AJ193">
        <v>201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ROW(Source!A308)</f>
        <v>308</v>
      </c>
      <c r="B194">
        <v>414087477</v>
      </c>
      <c r="C194">
        <v>414087468</v>
      </c>
      <c r="D194">
        <v>342640225</v>
      </c>
      <c r="E194">
        <v>113</v>
      </c>
      <c r="F194">
        <v>1</v>
      </c>
      <c r="G194">
        <v>1</v>
      </c>
      <c r="H194">
        <v>3</v>
      </c>
      <c r="I194" t="s">
        <v>273</v>
      </c>
      <c r="J194" t="s">
        <v>3</v>
      </c>
      <c r="K194" t="s">
        <v>274</v>
      </c>
      <c r="L194">
        <v>1348</v>
      </c>
      <c r="N194">
        <v>1009</v>
      </c>
      <c r="O194" t="s">
        <v>135</v>
      </c>
      <c r="P194" t="s">
        <v>135</v>
      </c>
      <c r="Q194">
        <v>1000</v>
      </c>
      <c r="X194">
        <v>4.4999999999999998E-2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3</v>
      </c>
      <c r="AG194">
        <v>4.4999999999999998E-2</v>
      </c>
      <c r="AH194">
        <v>2</v>
      </c>
      <c r="AI194">
        <v>414087473</v>
      </c>
      <c r="AJ194">
        <v>203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ROW(Source!A311)</f>
        <v>311</v>
      </c>
      <c r="B195">
        <v>414087489</v>
      </c>
      <c r="C195">
        <v>414087480</v>
      </c>
      <c r="D195">
        <v>342640210</v>
      </c>
      <c r="E195">
        <v>113</v>
      </c>
      <c r="F195">
        <v>1</v>
      </c>
      <c r="G195">
        <v>1</v>
      </c>
      <c r="H195">
        <v>1</v>
      </c>
      <c r="I195" t="s">
        <v>521</v>
      </c>
      <c r="J195" t="s">
        <v>3</v>
      </c>
      <c r="K195" t="s">
        <v>522</v>
      </c>
      <c r="L195">
        <v>1191</v>
      </c>
      <c r="N195">
        <v>1013</v>
      </c>
      <c r="O195" t="s">
        <v>443</v>
      </c>
      <c r="P195" t="s">
        <v>443</v>
      </c>
      <c r="Q195">
        <v>1</v>
      </c>
      <c r="X195">
        <v>35.5</v>
      </c>
      <c r="Y195">
        <v>0</v>
      </c>
      <c r="Z195">
        <v>0</v>
      </c>
      <c r="AA195">
        <v>0</v>
      </c>
      <c r="AB195">
        <v>571.20000000000005</v>
      </c>
      <c r="AC195">
        <v>0</v>
      </c>
      <c r="AD195">
        <v>1</v>
      </c>
      <c r="AE195">
        <v>1</v>
      </c>
      <c r="AF195" t="s">
        <v>3</v>
      </c>
      <c r="AG195">
        <v>35.5</v>
      </c>
      <c r="AH195">
        <v>2</v>
      </c>
      <c r="AI195">
        <v>414087481</v>
      </c>
      <c r="AJ195">
        <v>204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ROW(Source!A311)</f>
        <v>311</v>
      </c>
      <c r="B196">
        <v>414087490</v>
      </c>
      <c r="C196">
        <v>414087480</v>
      </c>
      <c r="D196">
        <v>342640393</v>
      </c>
      <c r="E196">
        <v>113</v>
      </c>
      <c r="F196">
        <v>1</v>
      </c>
      <c r="G196">
        <v>1</v>
      </c>
      <c r="H196">
        <v>1</v>
      </c>
      <c r="I196" t="s">
        <v>450</v>
      </c>
      <c r="J196" t="s">
        <v>3</v>
      </c>
      <c r="K196" t="s">
        <v>451</v>
      </c>
      <c r="L196">
        <v>1191</v>
      </c>
      <c r="N196">
        <v>1013</v>
      </c>
      <c r="O196" t="s">
        <v>443</v>
      </c>
      <c r="P196" t="s">
        <v>443</v>
      </c>
      <c r="Q196">
        <v>1</v>
      </c>
      <c r="X196">
        <v>0.86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</v>
      </c>
      <c r="AG196">
        <v>0.86</v>
      </c>
      <c r="AH196">
        <v>2</v>
      </c>
      <c r="AI196">
        <v>414087482</v>
      </c>
      <c r="AJ196">
        <v>205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ROW(Source!A311)</f>
        <v>311</v>
      </c>
      <c r="B197">
        <v>414087491</v>
      </c>
      <c r="C197">
        <v>414087480</v>
      </c>
      <c r="D197">
        <v>342764689</v>
      </c>
      <c r="E197">
        <v>1</v>
      </c>
      <c r="F197">
        <v>1</v>
      </c>
      <c r="G197">
        <v>1</v>
      </c>
      <c r="H197">
        <v>2</v>
      </c>
      <c r="I197" t="s">
        <v>452</v>
      </c>
      <c r="J197" t="s">
        <v>453</v>
      </c>
      <c r="K197" t="s">
        <v>454</v>
      </c>
      <c r="L197">
        <v>1368</v>
      </c>
      <c r="N197">
        <v>1011</v>
      </c>
      <c r="O197" t="s">
        <v>447</v>
      </c>
      <c r="P197" t="s">
        <v>447</v>
      </c>
      <c r="Q197">
        <v>1</v>
      </c>
      <c r="X197">
        <v>0.61</v>
      </c>
      <c r="Y197">
        <v>0</v>
      </c>
      <c r="Z197">
        <v>622.62</v>
      </c>
      <c r="AA197">
        <v>803.25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0.61</v>
      </c>
      <c r="AH197">
        <v>2</v>
      </c>
      <c r="AI197">
        <v>414087483</v>
      </c>
      <c r="AJ197">
        <v>206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ROW(Source!A311)</f>
        <v>311</v>
      </c>
      <c r="B198">
        <v>414087492</v>
      </c>
      <c r="C198">
        <v>414087480</v>
      </c>
      <c r="D198">
        <v>342764741</v>
      </c>
      <c r="E198">
        <v>1</v>
      </c>
      <c r="F198">
        <v>1</v>
      </c>
      <c r="G198">
        <v>1</v>
      </c>
      <c r="H198">
        <v>2</v>
      </c>
      <c r="I198" t="s">
        <v>538</v>
      </c>
      <c r="J198" t="s">
        <v>539</v>
      </c>
      <c r="K198" t="s">
        <v>540</v>
      </c>
      <c r="L198">
        <v>1368</v>
      </c>
      <c r="N198">
        <v>1011</v>
      </c>
      <c r="O198" t="s">
        <v>447</v>
      </c>
      <c r="P198" t="s">
        <v>447</v>
      </c>
      <c r="Q198">
        <v>1</v>
      </c>
      <c r="X198">
        <v>0.1</v>
      </c>
      <c r="Y198">
        <v>0</v>
      </c>
      <c r="Z198">
        <v>1552.12</v>
      </c>
      <c r="AA198">
        <v>803.25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0.1</v>
      </c>
      <c r="AH198">
        <v>2</v>
      </c>
      <c r="AI198">
        <v>414087484</v>
      </c>
      <c r="AJ198">
        <v>207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ROW(Source!A311)</f>
        <v>311</v>
      </c>
      <c r="B199">
        <v>414087493</v>
      </c>
      <c r="C199">
        <v>414087480</v>
      </c>
      <c r="D199">
        <v>342765643</v>
      </c>
      <c r="E199">
        <v>1</v>
      </c>
      <c r="F199">
        <v>1</v>
      </c>
      <c r="G199">
        <v>1</v>
      </c>
      <c r="H199">
        <v>2</v>
      </c>
      <c r="I199" t="s">
        <v>456</v>
      </c>
      <c r="J199" t="s">
        <v>457</v>
      </c>
      <c r="K199" t="s">
        <v>458</v>
      </c>
      <c r="L199">
        <v>1368</v>
      </c>
      <c r="N199">
        <v>1011</v>
      </c>
      <c r="O199" t="s">
        <v>447</v>
      </c>
      <c r="P199" t="s">
        <v>447</v>
      </c>
      <c r="Q199">
        <v>1</v>
      </c>
      <c r="X199">
        <v>0.15</v>
      </c>
      <c r="Y199">
        <v>0</v>
      </c>
      <c r="Z199">
        <v>477.92</v>
      </c>
      <c r="AA199">
        <v>597.98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0.15</v>
      </c>
      <c r="AH199">
        <v>2</v>
      </c>
      <c r="AI199">
        <v>414087485</v>
      </c>
      <c r="AJ199">
        <v>208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ROW(Source!A311)</f>
        <v>311</v>
      </c>
      <c r="B200">
        <v>414087494</v>
      </c>
      <c r="C200">
        <v>414087480</v>
      </c>
      <c r="D200">
        <v>342714020</v>
      </c>
      <c r="E200">
        <v>1</v>
      </c>
      <c r="F200">
        <v>1</v>
      </c>
      <c r="G200">
        <v>1</v>
      </c>
      <c r="H200">
        <v>3</v>
      </c>
      <c r="I200" t="s">
        <v>478</v>
      </c>
      <c r="J200" t="s">
        <v>479</v>
      </c>
      <c r="K200" t="s">
        <v>480</v>
      </c>
      <c r="L200">
        <v>1346</v>
      </c>
      <c r="N200">
        <v>1009</v>
      </c>
      <c r="O200" t="s">
        <v>49</v>
      </c>
      <c r="P200" t="s">
        <v>49</v>
      </c>
      <c r="Q200">
        <v>1</v>
      </c>
      <c r="X200">
        <v>32.49</v>
      </c>
      <c r="Y200">
        <v>41.38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32.49</v>
      </c>
      <c r="AH200">
        <v>2</v>
      </c>
      <c r="AI200">
        <v>414087486</v>
      </c>
      <c r="AJ200">
        <v>209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ROW(Source!A311)</f>
        <v>311</v>
      </c>
      <c r="B201">
        <v>414087495</v>
      </c>
      <c r="C201">
        <v>414087480</v>
      </c>
      <c r="D201">
        <v>342719390</v>
      </c>
      <c r="E201">
        <v>1</v>
      </c>
      <c r="F201">
        <v>1</v>
      </c>
      <c r="G201">
        <v>1</v>
      </c>
      <c r="H201">
        <v>3</v>
      </c>
      <c r="I201" t="s">
        <v>484</v>
      </c>
      <c r="J201" t="s">
        <v>485</v>
      </c>
      <c r="K201" t="s">
        <v>486</v>
      </c>
      <c r="L201">
        <v>1339</v>
      </c>
      <c r="N201">
        <v>1007</v>
      </c>
      <c r="O201" t="s">
        <v>203</v>
      </c>
      <c r="P201" t="s">
        <v>203</v>
      </c>
      <c r="Q201">
        <v>1</v>
      </c>
      <c r="X201">
        <v>0.51</v>
      </c>
      <c r="Y201">
        <v>3778.62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0.51</v>
      </c>
      <c r="AH201">
        <v>2</v>
      </c>
      <c r="AI201">
        <v>414087487</v>
      </c>
      <c r="AJ201">
        <v>210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ROW(Source!A311)</f>
        <v>311</v>
      </c>
      <c r="B202">
        <v>414087496</v>
      </c>
      <c r="C202">
        <v>414087480</v>
      </c>
      <c r="D202">
        <v>342643531</v>
      </c>
      <c r="E202">
        <v>113</v>
      </c>
      <c r="F202">
        <v>1</v>
      </c>
      <c r="G202">
        <v>1</v>
      </c>
      <c r="H202">
        <v>3</v>
      </c>
      <c r="I202" t="s">
        <v>556</v>
      </c>
      <c r="J202" t="s">
        <v>3</v>
      </c>
      <c r="K202" t="s">
        <v>557</v>
      </c>
      <c r="L202">
        <v>1327</v>
      </c>
      <c r="N202">
        <v>1005</v>
      </c>
      <c r="O202" t="s">
        <v>25</v>
      </c>
      <c r="P202" t="s">
        <v>25</v>
      </c>
      <c r="Q202">
        <v>1</v>
      </c>
      <c r="X202">
        <v>252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252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ROW(Source!A348)</f>
        <v>348</v>
      </c>
      <c r="B203">
        <v>414087507</v>
      </c>
      <c r="C203">
        <v>414087498</v>
      </c>
      <c r="D203">
        <v>342640201</v>
      </c>
      <c r="E203">
        <v>113</v>
      </c>
      <c r="F203">
        <v>1</v>
      </c>
      <c r="G203">
        <v>1</v>
      </c>
      <c r="H203">
        <v>1</v>
      </c>
      <c r="I203" t="s">
        <v>504</v>
      </c>
      <c r="J203" t="s">
        <v>3</v>
      </c>
      <c r="K203" t="s">
        <v>505</v>
      </c>
      <c r="L203">
        <v>1191</v>
      </c>
      <c r="N203">
        <v>1013</v>
      </c>
      <c r="O203" t="s">
        <v>443</v>
      </c>
      <c r="P203" t="s">
        <v>443</v>
      </c>
      <c r="Q203">
        <v>1</v>
      </c>
      <c r="X203">
        <v>43.04</v>
      </c>
      <c r="Y203">
        <v>0</v>
      </c>
      <c r="Z203">
        <v>0</v>
      </c>
      <c r="AA203">
        <v>0</v>
      </c>
      <c r="AB203">
        <v>544.42999999999995</v>
      </c>
      <c r="AC203">
        <v>0</v>
      </c>
      <c r="AD203">
        <v>1</v>
      </c>
      <c r="AE203">
        <v>1</v>
      </c>
      <c r="AF203" t="s">
        <v>3</v>
      </c>
      <c r="AG203">
        <v>43.04</v>
      </c>
      <c r="AH203">
        <v>2</v>
      </c>
      <c r="AI203">
        <v>414087499</v>
      </c>
      <c r="AJ203">
        <v>212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ROW(Source!A348)</f>
        <v>348</v>
      </c>
      <c r="B204">
        <v>414087508</v>
      </c>
      <c r="C204">
        <v>414087498</v>
      </c>
      <c r="D204">
        <v>342640393</v>
      </c>
      <c r="E204">
        <v>113</v>
      </c>
      <c r="F204">
        <v>1</v>
      </c>
      <c r="G204">
        <v>1</v>
      </c>
      <c r="H204">
        <v>1</v>
      </c>
      <c r="I204" t="s">
        <v>450</v>
      </c>
      <c r="J204" t="s">
        <v>3</v>
      </c>
      <c r="K204" t="s">
        <v>451</v>
      </c>
      <c r="L204">
        <v>1191</v>
      </c>
      <c r="N204">
        <v>1013</v>
      </c>
      <c r="O204" t="s">
        <v>443</v>
      </c>
      <c r="P204" t="s">
        <v>443</v>
      </c>
      <c r="Q204">
        <v>1</v>
      </c>
      <c r="X204">
        <v>0.45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</v>
      </c>
      <c r="AG204">
        <v>0.45</v>
      </c>
      <c r="AH204">
        <v>2</v>
      </c>
      <c r="AI204">
        <v>414087500</v>
      </c>
      <c r="AJ204">
        <v>213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ROW(Source!A348)</f>
        <v>348</v>
      </c>
      <c r="B205">
        <v>414087509</v>
      </c>
      <c r="C205">
        <v>414087498</v>
      </c>
      <c r="D205">
        <v>342764927</v>
      </c>
      <c r="E205">
        <v>1</v>
      </c>
      <c r="F205">
        <v>1</v>
      </c>
      <c r="G205">
        <v>1</v>
      </c>
      <c r="H205">
        <v>2</v>
      </c>
      <c r="I205" t="s">
        <v>474</v>
      </c>
      <c r="J205" t="s">
        <v>475</v>
      </c>
      <c r="K205" t="s">
        <v>476</v>
      </c>
      <c r="L205">
        <v>1368</v>
      </c>
      <c r="N205">
        <v>1011</v>
      </c>
      <c r="O205" t="s">
        <v>447</v>
      </c>
      <c r="P205" t="s">
        <v>447</v>
      </c>
      <c r="Q205">
        <v>1</v>
      </c>
      <c r="X205">
        <v>0.27</v>
      </c>
      <c r="Y205">
        <v>0</v>
      </c>
      <c r="Z205">
        <v>37.32</v>
      </c>
      <c r="AA205">
        <v>531.04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0.27</v>
      </c>
      <c r="AH205">
        <v>2</v>
      </c>
      <c r="AI205">
        <v>414087501</v>
      </c>
      <c r="AJ205">
        <v>214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ROW(Source!A348)</f>
        <v>348</v>
      </c>
      <c r="B206">
        <v>414087510</v>
      </c>
      <c r="C206">
        <v>414087498</v>
      </c>
      <c r="D206">
        <v>342765110</v>
      </c>
      <c r="E206">
        <v>1</v>
      </c>
      <c r="F206">
        <v>1</v>
      </c>
      <c r="G206">
        <v>1</v>
      </c>
      <c r="H206">
        <v>2</v>
      </c>
      <c r="I206" t="s">
        <v>509</v>
      </c>
      <c r="J206" t="s">
        <v>510</v>
      </c>
      <c r="K206" t="s">
        <v>511</v>
      </c>
      <c r="L206">
        <v>1368</v>
      </c>
      <c r="N206">
        <v>1011</v>
      </c>
      <c r="O206" t="s">
        <v>447</v>
      </c>
      <c r="P206" t="s">
        <v>447</v>
      </c>
      <c r="Q206">
        <v>1</v>
      </c>
      <c r="X206">
        <v>1.49</v>
      </c>
      <c r="Y206">
        <v>0</v>
      </c>
      <c r="Z206">
        <v>95.25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1.49</v>
      </c>
      <c r="AH206">
        <v>2</v>
      </c>
      <c r="AI206">
        <v>414087502</v>
      </c>
      <c r="AJ206">
        <v>215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ROW(Source!A348)</f>
        <v>348</v>
      </c>
      <c r="B207">
        <v>414087511</v>
      </c>
      <c r="C207">
        <v>414087498</v>
      </c>
      <c r="D207">
        <v>342765643</v>
      </c>
      <c r="E207">
        <v>1</v>
      </c>
      <c r="F207">
        <v>1</v>
      </c>
      <c r="G207">
        <v>1</v>
      </c>
      <c r="H207">
        <v>2</v>
      </c>
      <c r="I207" t="s">
        <v>456</v>
      </c>
      <c r="J207" t="s">
        <v>457</v>
      </c>
      <c r="K207" t="s">
        <v>458</v>
      </c>
      <c r="L207">
        <v>1368</v>
      </c>
      <c r="N207">
        <v>1011</v>
      </c>
      <c r="O207" t="s">
        <v>447</v>
      </c>
      <c r="P207" t="s">
        <v>447</v>
      </c>
      <c r="Q207">
        <v>1</v>
      </c>
      <c r="X207">
        <v>0.18</v>
      </c>
      <c r="Y207">
        <v>0</v>
      </c>
      <c r="Z207">
        <v>477.92</v>
      </c>
      <c r="AA207">
        <v>597.98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0.18</v>
      </c>
      <c r="AH207">
        <v>2</v>
      </c>
      <c r="AI207">
        <v>414087503</v>
      </c>
      <c r="AJ207">
        <v>216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ROW(Source!A348)</f>
        <v>348</v>
      </c>
      <c r="B208">
        <v>414087512</v>
      </c>
      <c r="C208">
        <v>414087498</v>
      </c>
      <c r="D208">
        <v>342640196</v>
      </c>
      <c r="E208">
        <v>113</v>
      </c>
      <c r="F208">
        <v>1</v>
      </c>
      <c r="G208">
        <v>1</v>
      </c>
      <c r="H208">
        <v>3</v>
      </c>
      <c r="I208" t="s">
        <v>541</v>
      </c>
      <c r="J208" t="s">
        <v>3</v>
      </c>
      <c r="K208" t="s">
        <v>550</v>
      </c>
      <c r="L208">
        <v>1348</v>
      </c>
      <c r="N208">
        <v>1009</v>
      </c>
      <c r="O208" t="s">
        <v>135</v>
      </c>
      <c r="P208" t="s">
        <v>135</v>
      </c>
      <c r="Q208">
        <v>1000</v>
      </c>
      <c r="X208">
        <v>0.56999999999999995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0.56999999999999995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ROW(Source!A348)</f>
        <v>348</v>
      </c>
      <c r="B209">
        <v>414087513</v>
      </c>
      <c r="C209">
        <v>414087498</v>
      </c>
      <c r="D209">
        <v>342643510</v>
      </c>
      <c r="E209">
        <v>113</v>
      </c>
      <c r="F209">
        <v>1</v>
      </c>
      <c r="G209">
        <v>1</v>
      </c>
      <c r="H209">
        <v>3</v>
      </c>
      <c r="I209" t="s">
        <v>545</v>
      </c>
      <c r="J209" t="s">
        <v>3</v>
      </c>
      <c r="K209" t="s">
        <v>551</v>
      </c>
      <c r="L209">
        <v>1327</v>
      </c>
      <c r="N209">
        <v>1005</v>
      </c>
      <c r="O209" t="s">
        <v>25</v>
      </c>
      <c r="P209" t="s">
        <v>25</v>
      </c>
      <c r="Q209">
        <v>1</v>
      </c>
      <c r="X209">
        <v>233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233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ROW(Source!A348)</f>
        <v>348</v>
      </c>
      <c r="B210">
        <v>414087514</v>
      </c>
      <c r="C210">
        <v>414087498</v>
      </c>
      <c r="D210">
        <v>342646022</v>
      </c>
      <c r="E210">
        <v>113</v>
      </c>
      <c r="F210">
        <v>1</v>
      </c>
      <c r="G210">
        <v>1</v>
      </c>
      <c r="H210">
        <v>3</v>
      </c>
      <c r="I210" t="s">
        <v>146</v>
      </c>
      <c r="J210" t="s">
        <v>3</v>
      </c>
      <c r="K210" t="s">
        <v>147</v>
      </c>
      <c r="L210">
        <v>1348</v>
      </c>
      <c r="N210">
        <v>1009</v>
      </c>
      <c r="O210" t="s">
        <v>135</v>
      </c>
      <c r="P210" t="s">
        <v>135</v>
      </c>
      <c r="Q210">
        <v>1000</v>
      </c>
      <c r="X210">
        <v>0.65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0.65</v>
      </c>
      <c r="AH210">
        <v>2</v>
      </c>
      <c r="AI210">
        <v>414087506</v>
      </c>
      <c r="AJ210">
        <v>219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ROW(Source!A352)</f>
        <v>352</v>
      </c>
      <c r="B211">
        <v>414087521</v>
      </c>
      <c r="C211">
        <v>414087518</v>
      </c>
      <c r="D211">
        <v>342640197</v>
      </c>
      <c r="E211">
        <v>113</v>
      </c>
      <c r="F211">
        <v>1</v>
      </c>
      <c r="G211">
        <v>1</v>
      </c>
      <c r="H211">
        <v>1</v>
      </c>
      <c r="I211" t="s">
        <v>441</v>
      </c>
      <c r="J211" t="s">
        <v>3</v>
      </c>
      <c r="K211" t="s">
        <v>442</v>
      </c>
      <c r="L211">
        <v>1191</v>
      </c>
      <c r="N211">
        <v>1013</v>
      </c>
      <c r="O211" t="s">
        <v>443</v>
      </c>
      <c r="P211" t="s">
        <v>443</v>
      </c>
      <c r="Q211">
        <v>1</v>
      </c>
      <c r="X211">
        <v>0.1</v>
      </c>
      <c r="Y211">
        <v>0</v>
      </c>
      <c r="Z211">
        <v>0</v>
      </c>
      <c r="AA211">
        <v>0</v>
      </c>
      <c r="AB211">
        <v>531.04</v>
      </c>
      <c r="AC211">
        <v>0</v>
      </c>
      <c r="AD211">
        <v>1</v>
      </c>
      <c r="AE211">
        <v>1</v>
      </c>
      <c r="AF211" t="s">
        <v>3</v>
      </c>
      <c r="AG211">
        <v>0.1</v>
      </c>
      <c r="AH211">
        <v>2</v>
      </c>
      <c r="AI211">
        <v>414087519</v>
      </c>
      <c r="AJ211">
        <v>220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ROW(Source!A352)</f>
        <v>352</v>
      </c>
      <c r="B212">
        <v>414087522</v>
      </c>
      <c r="C212">
        <v>414087518</v>
      </c>
      <c r="D212">
        <v>342766396</v>
      </c>
      <c r="E212">
        <v>1</v>
      </c>
      <c r="F212">
        <v>1</v>
      </c>
      <c r="G212">
        <v>1</v>
      </c>
      <c r="H212">
        <v>2</v>
      </c>
      <c r="I212" t="s">
        <v>444</v>
      </c>
      <c r="J212" t="s">
        <v>445</v>
      </c>
      <c r="K212" t="s">
        <v>446</v>
      </c>
      <c r="L212">
        <v>1368</v>
      </c>
      <c r="N212">
        <v>1011</v>
      </c>
      <c r="O212" t="s">
        <v>447</v>
      </c>
      <c r="P212" t="s">
        <v>447</v>
      </c>
      <c r="Q212">
        <v>1</v>
      </c>
      <c r="X212">
        <v>0.1</v>
      </c>
      <c r="Y212">
        <v>0</v>
      </c>
      <c r="Z212">
        <v>8.7899999999999991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</v>
      </c>
      <c r="AH212">
        <v>2</v>
      </c>
      <c r="AI212">
        <v>414087520</v>
      </c>
      <c r="AJ212">
        <v>221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ROW(Source!A353)</f>
        <v>353</v>
      </c>
      <c r="B213">
        <v>414087535</v>
      </c>
      <c r="C213">
        <v>414087523</v>
      </c>
      <c r="D213">
        <v>342640199</v>
      </c>
      <c r="E213">
        <v>113</v>
      </c>
      <c r="F213">
        <v>1</v>
      </c>
      <c r="G213">
        <v>1</v>
      </c>
      <c r="H213">
        <v>1</v>
      </c>
      <c r="I213" t="s">
        <v>448</v>
      </c>
      <c r="J213" t="s">
        <v>3</v>
      </c>
      <c r="K213" t="s">
        <v>449</v>
      </c>
      <c r="L213">
        <v>1191</v>
      </c>
      <c r="N213">
        <v>1013</v>
      </c>
      <c r="O213" t="s">
        <v>443</v>
      </c>
      <c r="P213" t="s">
        <v>443</v>
      </c>
      <c r="Q213">
        <v>1</v>
      </c>
      <c r="X213">
        <v>11.66</v>
      </c>
      <c r="Y213">
        <v>0</v>
      </c>
      <c r="Z213">
        <v>0</v>
      </c>
      <c r="AA213">
        <v>0</v>
      </c>
      <c r="AB213">
        <v>537.73</v>
      </c>
      <c r="AC213">
        <v>0</v>
      </c>
      <c r="AD213">
        <v>1</v>
      </c>
      <c r="AE213">
        <v>1</v>
      </c>
      <c r="AF213" t="s">
        <v>3</v>
      </c>
      <c r="AG213">
        <v>11.66</v>
      </c>
      <c r="AH213">
        <v>2</v>
      </c>
      <c r="AI213">
        <v>414087524</v>
      </c>
      <c r="AJ213">
        <v>222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ROW(Source!A353)</f>
        <v>353</v>
      </c>
      <c r="B214">
        <v>414087536</v>
      </c>
      <c r="C214">
        <v>414087523</v>
      </c>
      <c r="D214">
        <v>342640393</v>
      </c>
      <c r="E214">
        <v>113</v>
      </c>
      <c r="F214">
        <v>1</v>
      </c>
      <c r="G214">
        <v>1</v>
      </c>
      <c r="H214">
        <v>1</v>
      </c>
      <c r="I214" t="s">
        <v>450</v>
      </c>
      <c r="J214" t="s">
        <v>3</v>
      </c>
      <c r="K214" t="s">
        <v>451</v>
      </c>
      <c r="L214">
        <v>1191</v>
      </c>
      <c r="N214">
        <v>1013</v>
      </c>
      <c r="O214" t="s">
        <v>443</v>
      </c>
      <c r="P214" t="s">
        <v>443</v>
      </c>
      <c r="Q214">
        <v>1</v>
      </c>
      <c r="X214">
        <v>0.23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3</v>
      </c>
      <c r="AG214">
        <v>0.23</v>
      </c>
      <c r="AH214">
        <v>2</v>
      </c>
      <c r="AI214">
        <v>414087525</v>
      </c>
      <c r="AJ214">
        <v>223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ROW(Source!A353)</f>
        <v>353</v>
      </c>
      <c r="B215">
        <v>414087537</v>
      </c>
      <c r="C215">
        <v>414087523</v>
      </c>
      <c r="D215">
        <v>342764689</v>
      </c>
      <c r="E215">
        <v>1</v>
      </c>
      <c r="F215">
        <v>1</v>
      </c>
      <c r="G215">
        <v>1</v>
      </c>
      <c r="H215">
        <v>2</v>
      </c>
      <c r="I215" t="s">
        <v>452</v>
      </c>
      <c r="J215" t="s">
        <v>453</v>
      </c>
      <c r="K215" t="s">
        <v>454</v>
      </c>
      <c r="L215">
        <v>1368</v>
      </c>
      <c r="N215">
        <v>1011</v>
      </c>
      <c r="O215" t="s">
        <v>447</v>
      </c>
      <c r="P215" t="s">
        <v>447</v>
      </c>
      <c r="Q215">
        <v>1</v>
      </c>
      <c r="X215">
        <v>0.05</v>
      </c>
      <c r="Y215">
        <v>0</v>
      </c>
      <c r="Z215">
        <v>622.62</v>
      </c>
      <c r="AA215">
        <v>803.25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0.05</v>
      </c>
      <c r="AH215">
        <v>2</v>
      </c>
      <c r="AI215">
        <v>414087526</v>
      </c>
      <c r="AJ215">
        <v>224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ROW(Source!A353)</f>
        <v>353</v>
      </c>
      <c r="B216">
        <v>414087538</v>
      </c>
      <c r="C216">
        <v>414087523</v>
      </c>
      <c r="D216">
        <v>342765643</v>
      </c>
      <c r="E216">
        <v>1</v>
      </c>
      <c r="F216">
        <v>1</v>
      </c>
      <c r="G216">
        <v>1</v>
      </c>
      <c r="H216">
        <v>2</v>
      </c>
      <c r="I216" t="s">
        <v>456</v>
      </c>
      <c r="J216" t="s">
        <v>457</v>
      </c>
      <c r="K216" t="s">
        <v>458</v>
      </c>
      <c r="L216">
        <v>1368</v>
      </c>
      <c r="N216">
        <v>1011</v>
      </c>
      <c r="O216" t="s">
        <v>447</v>
      </c>
      <c r="P216" t="s">
        <v>447</v>
      </c>
      <c r="Q216">
        <v>1</v>
      </c>
      <c r="X216">
        <v>0.18</v>
      </c>
      <c r="Y216">
        <v>0</v>
      </c>
      <c r="Z216">
        <v>477.92</v>
      </c>
      <c r="AA216">
        <v>597.98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0.18</v>
      </c>
      <c r="AH216">
        <v>2</v>
      </c>
      <c r="AI216">
        <v>414087527</v>
      </c>
      <c r="AJ216">
        <v>225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ROW(Source!A353)</f>
        <v>353</v>
      </c>
      <c r="B217">
        <v>414087539</v>
      </c>
      <c r="C217">
        <v>414087523</v>
      </c>
      <c r="D217">
        <v>342765856</v>
      </c>
      <c r="E217">
        <v>1</v>
      </c>
      <c r="F217">
        <v>1</v>
      </c>
      <c r="G217">
        <v>1</v>
      </c>
      <c r="H217">
        <v>2</v>
      </c>
      <c r="I217" t="s">
        <v>460</v>
      </c>
      <c r="J217" t="s">
        <v>461</v>
      </c>
      <c r="K217" t="s">
        <v>462</v>
      </c>
      <c r="L217">
        <v>1368</v>
      </c>
      <c r="N217">
        <v>1011</v>
      </c>
      <c r="O217" t="s">
        <v>447</v>
      </c>
      <c r="P217" t="s">
        <v>447</v>
      </c>
      <c r="Q217">
        <v>1</v>
      </c>
      <c r="X217">
        <v>4.79</v>
      </c>
      <c r="Y217">
        <v>0</v>
      </c>
      <c r="Z217">
        <v>115.43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4.79</v>
      </c>
      <c r="AH217">
        <v>2</v>
      </c>
      <c r="AI217">
        <v>414087528</v>
      </c>
      <c r="AJ217">
        <v>226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ROW(Source!A353)</f>
        <v>353</v>
      </c>
      <c r="B218">
        <v>414087540</v>
      </c>
      <c r="C218">
        <v>414087523</v>
      </c>
      <c r="D218">
        <v>342766199</v>
      </c>
      <c r="E218">
        <v>1</v>
      </c>
      <c r="F218">
        <v>1</v>
      </c>
      <c r="G218">
        <v>1</v>
      </c>
      <c r="H218">
        <v>2</v>
      </c>
      <c r="I218" t="s">
        <v>463</v>
      </c>
      <c r="J218" t="s">
        <v>464</v>
      </c>
      <c r="K218" t="s">
        <v>465</v>
      </c>
      <c r="L218">
        <v>1368</v>
      </c>
      <c r="N218">
        <v>1011</v>
      </c>
      <c r="O218" t="s">
        <v>447</v>
      </c>
      <c r="P218" t="s">
        <v>447</v>
      </c>
      <c r="Q218">
        <v>1</v>
      </c>
      <c r="X218">
        <v>4.79</v>
      </c>
      <c r="Y218">
        <v>0</v>
      </c>
      <c r="Z218">
        <v>41.15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4.79</v>
      </c>
      <c r="AH218">
        <v>2</v>
      </c>
      <c r="AI218">
        <v>414087529</v>
      </c>
      <c r="AJ218">
        <v>227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ROW(Source!A353)</f>
        <v>353</v>
      </c>
      <c r="B219">
        <v>414087541</v>
      </c>
      <c r="C219">
        <v>414087523</v>
      </c>
      <c r="D219">
        <v>342718355</v>
      </c>
      <c r="E219">
        <v>1</v>
      </c>
      <c r="F219">
        <v>1</v>
      </c>
      <c r="G219">
        <v>1</v>
      </c>
      <c r="H219">
        <v>3</v>
      </c>
      <c r="I219" t="s">
        <v>466</v>
      </c>
      <c r="J219" t="s">
        <v>467</v>
      </c>
      <c r="K219" t="s">
        <v>468</v>
      </c>
      <c r="L219">
        <v>1346</v>
      </c>
      <c r="N219">
        <v>1009</v>
      </c>
      <c r="O219" t="s">
        <v>49</v>
      </c>
      <c r="P219" t="s">
        <v>49</v>
      </c>
      <c r="Q219">
        <v>1</v>
      </c>
      <c r="X219">
        <v>0.75</v>
      </c>
      <c r="Y219">
        <v>56.11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0.75</v>
      </c>
      <c r="AH219">
        <v>2</v>
      </c>
      <c r="AI219">
        <v>414087530</v>
      </c>
      <c r="AJ219">
        <v>228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ROW(Source!A353)</f>
        <v>353</v>
      </c>
      <c r="B220">
        <v>414087542</v>
      </c>
      <c r="C220">
        <v>414087523</v>
      </c>
      <c r="D220">
        <v>342643904</v>
      </c>
      <c r="E220">
        <v>113</v>
      </c>
      <c r="F220">
        <v>1</v>
      </c>
      <c r="G220">
        <v>1</v>
      </c>
      <c r="H220">
        <v>3</v>
      </c>
      <c r="I220" t="s">
        <v>52</v>
      </c>
      <c r="J220" t="s">
        <v>3</v>
      </c>
      <c r="K220" t="s">
        <v>53</v>
      </c>
      <c r="L220">
        <v>1346</v>
      </c>
      <c r="N220">
        <v>1009</v>
      </c>
      <c r="O220" t="s">
        <v>49</v>
      </c>
      <c r="P220" t="s">
        <v>49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3</v>
      </c>
      <c r="AG220">
        <v>0</v>
      </c>
      <c r="AH220">
        <v>2</v>
      </c>
      <c r="AI220">
        <v>414087531</v>
      </c>
      <c r="AJ220">
        <v>229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ROW(Source!A353)</f>
        <v>353</v>
      </c>
      <c r="B221">
        <v>414087543</v>
      </c>
      <c r="C221">
        <v>414087523</v>
      </c>
      <c r="D221">
        <v>342643972</v>
      </c>
      <c r="E221">
        <v>113</v>
      </c>
      <c r="F221">
        <v>1</v>
      </c>
      <c r="G221">
        <v>1</v>
      </c>
      <c r="H221">
        <v>3</v>
      </c>
      <c r="I221" t="s">
        <v>55</v>
      </c>
      <c r="J221" t="s">
        <v>3</v>
      </c>
      <c r="K221" t="s">
        <v>56</v>
      </c>
      <c r="L221">
        <v>1346</v>
      </c>
      <c r="N221">
        <v>1009</v>
      </c>
      <c r="O221" t="s">
        <v>49</v>
      </c>
      <c r="P221" t="s">
        <v>49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 t="s">
        <v>3</v>
      </c>
      <c r="AG221">
        <v>0</v>
      </c>
      <c r="AH221">
        <v>2</v>
      </c>
      <c r="AI221">
        <v>414087532</v>
      </c>
      <c r="AJ221">
        <v>230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ROW(Source!A353)</f>
        <v>353</v>
      </c>
      <c r="B222">
        <v>414087544</v>
      </c>
      <c r="C222">
        <v>414087523</v>
      </c>
      <c r="D222">
        <v>342736178</v>
      </c>
      <c r="E222">
        <v>1</v>
      </c>
      <c r="F222">
        <v>1</v>
      </c>
      <c r="G222">
        <v>1</v>
      </c>
      <c r="H222">
        <v>3</v>
      </c>
      <c r="I222" t="s">
        <v>469</v>
      </c>
      <c r="J222" t="s">
        <v>470</v>
      </c>
      <c r="K222" t="s">
        <v>471</v>
      </c>
      <c r="L222">
        <v>1346</v>
      </c>
      <c r="N222">
        <v>1009</v>
      </c>
      <c r="O222" t="s">
        <v>49</v>
      </c>
      <c r="P222" t="s">
        <v>49</v>
      </c>
      <c r="Q222">
        <v>1</v>
      </c>
      <c r="X222">
        <v>17.78</v>
      </c>
      <c r="Y222">
        <v>60.6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17.78</v>
      </c>
      <c r="AH222">
        <v>2</v>
      </c>
      <c r="AI222">
        <v>414087533</v>
      </c>
      <c r="AJ222">
        <v>231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ROW(Source!A357)</f>
        <v>357</v>
      </c>
      <c r="B223">
        <v>414087559</v>
      </c>
      <c r="C223">
        <v>414087548</v>
      </c>
      <c r="D223">
        <v>342640199</v>
      </c>
      <c r="E223">
        <v>113</v>
      </c>
      <c r="F223">
        <v>1</v>
      </c>
      <c r="G223">
        <v>1</v>
      </c>
      <c r="H223">
        <v>1</v>
      </c>
      <c r="I223" t="s">
        <v>448</v>
      </c>
      <c r="J223" t="s">
        <v>3</v>
      </c>
      <c r="K223" t="s">
        <v>449</v>
      </c>
      <c r="L223">
        <v>1191</v>
      </c>
      <c r="N223">
        <v>1013</v>
      </c>
      <c r="O223" t="s">
        <v>443</v>
      </c>
      <c r="P223" t="s">
        <v>443</v>
      </c>
      <c r="Q223">
        <v>1</v>
      </c>
      <c r="X223">
        <v>4.3600000000000003</v>
      </c>
      <c r="Y223">
        <v>0</v>
      </c>
      <c r="Z223">
        <v>0</v>
      </c>
      <c r="AA223">
        <v>0</v>
      </c>
      <c r="AB223">
        <v>537.73</v>
      </c>
      <c r="AC223">
        <v>0</v>
      </c>
      <c r="AD223">
        <v>1</v>
      </c>
      <c r="AE223">
        <v>1</v>
      </c>
      <c r="AF223" t="s">
        <v>3</v>
      </c>
      <c r="AG223">
        <v>4.3600000000000003</v>
      </c>
      <c r="AH223">
        <v>2</v>
      </c>
      <c r="AI223">
        <v>414087549</v>
      </c>
      <c r="AJ223">
        <v>233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ROW(Source!A357)</f>
        <v>357</v>
      </c>
      <c r="B224">
        <v>414087560</v>
      </c>
      <c r="C224">
        <v>414087548</v>
      </c>
      <c r="D224">
        <v>342640393</v>
      </c>
      <c r="E224">
        <v>113</v>
      </c>
      <c r="F224">
        <v>1</v>
      </c>
      <c r="G224">
        <v>1</v>
      </c>
      <c r="H224">
        <v>1</v>
      </c>
      <c r="I224" t="s">
        <v>450</v>
      </c>
      <c r="J224" t="s">
        <v>3</v>
      </c>
      <c r="K224" t="s">
        <v>451</v>
      </c>
      <c r="L224">
        <v>1191</v>
      </c>
      <c r="N224">
        <v>1013</v>
      </c>
      <c r="O224" t="s">
        <v>443</v>
      </c>
      <c r="P224" t="s">
        <v>443</v>
      </c>
      <c r="Q224">
        <v>1</v>
      </c>
      <c r="X224">
        <v>0.12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3</v>
      </c>
      <c r="AG224">
        <v>0.12</v>
      </c>
      <c r="AH224">
        <v>2</v>
      </c>
      <c r="AI224">
        <v>414087550</v>
      </c>
      <c r="AJ224">
        <v>234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ROW(Source!A357)</f>
        <v>357</v>
      </c>
      <c r="B225">
        <v>414087561</v>
      </c>
      <c r="C225">
        <v>414087548</v>
      </c>
      <c r="D225">
        <v>342764689</v>
      </c>
      <c r="E225">
        <v>1</v>
      </c>
      <c r="F225">
        <v>1</v>
      </c>
      <c r="G225">
        <v>1</v>
      </c>
      <c r="H225">
        <v>2</v>
      </c>
      <c r="I225" t="s">
        <v>452</v>
      </c>
      <c r="J225" t="s">
        <v>453</v>
      </c>
      <c r="K225" t="s">
        <v>454</v>
      </c>
      <c r="L225">
        <v>1368</v>
      </c>
      <c r="N225">
        <v>1011</v>
      </c>
      <c r="O225" t="s">
        <v>447</v>
      </c>
      <c r="P225" t="s">
        <v>447</v>
      </c>
      <c r="Q225">
        <v>1</v>
      </c>
      <c r="X225">
        <v>0.01</v>
      </c>
      <c r="Y225">
        <v>0</v>
      </c>
      <c r="Z225">
        <v>622.62</v>
      </c>
      <c r="AA225">
        <v>803.25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0.01</v>
      </c>
      <c r="AH225">
        <v>2</v>
      </c>
      <c r="AI225">
        <v>414087551</v>
      </c>
      <c r="AJ225">
        <v>235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ROW(Source!A357)</f>
        <v>357</v>
      </c>
      <c r="B226">
        <v>414087562</v>
      </c>
      <c r="C226">
        <v>414087548</v>
      </c>
      <c r="D226">
        <v>342765643</v>
      </c>
      <c r="E226">
        <v>1</v>
      </c>
      <c r="F226">
        <v>1</v>
      </c>
      <c r="G226">
        <v>1</v>
      </c>
      <c r="H226">
        <v>2</v>
      </c>
      <c r="I226" t="s">
        <v>456</v>
      </c>
      <c r="J226" t="s">
        <v>457</v>
      </c>
      <c r="K226" t="s">
        <v>458</v>
      </c>
      <c r="L226">
        <v>1368</v>
      </c>
      <c r="N226">
        <v>1011</v>
      </c>
      <c r="O226" t="s">
        <v>447</v>
      </c>
      <c r="P226" t="s">
        <v>447</v>
      </c>
      <c r="Q226">
        <v>1</v>
      </c>
      <c r="X226">
        <v>0.11</v>
      </c>
      <c r="Y226">
        <v>0</v>
      </c>
      <c r="Z226">
        <v>477.92</v>
      </c>
      <c r="AA226">
        <v>597.98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0.11</v>
      </c>
      <c r="AH226">
        <v>2</v>
      </c>
      <c r="AI226">
        <v>414087552</v>
      </c>
      <c r="AJ226">
        <v>236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ROW(Source!A357)</f>
        <v>357</v>
      </c>
      <c r="B227">
        <v>414087563</v>
      </c>
      <c r="C227">
        <v>414087548</v>
      </c>
      <c r="D227">
        <v>342765856</v>
      </c>
      <c r="E227">
        <v>1</v>
      </c>
      <c r="F227">
        <v>1</v>
      </c>
      <c r="G227">
        <v>1</v>
      </c>
      <c r="H227">
        <v>2</v>
      </c>
      <c r="I227" t="s">
        <v>460</v>
      </c>
      <c r="J227" t="s">
        <v>461</v>
      </c>
      <c r="K227" t="s">
        <v>462</v>
      </c>
      <c r="L227">
        <v>1368</v>
      </c>
      <c r="N227">
        <v>1011</v>
      </c>
      <c r="O227" t="s">
        <v>447</v>
      </c>
      <c r="P227" t="s">
        <v>447</v>
      </c>
      <c r="Q227">
        <v>1</v>
      </c>
      <c r="X227">
        <v>1.75</v>
      </c>
      <c r="Y227">
        <v>0</v>
      </c>
      <c r="Z227">
        <v>115.43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1.75</v>
      </c>
      <c r="AH227">
        <v>2</v>
      </c>
      <c r="AI227">
        <v>414087553</v>
      </c>
      <c r="AJ227">
        <v>237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ROW(Source!A357)</f>
        <v>357</v>
      </c>
      <c r="B228">
        <v>414087564</v>
      </c>
      <c r="C228">
        <v>414087548</v>
      </c>
      <c r="D228">
        <v>342766199</v>
      </c>
      <c r="E228">
        <v>1</v>
      </c>
      <c r="F228">
        <v>1</v>
      </c>
      <c r="G228">
        <v>1</v>
      </c>
      <c r="H228">
        <v>2</v>
      </c>
      <c r="I228" t="s">
        <v>463</v>
      </c>
      <c r="J228" t="s">
        <v>464</v>
      </c>
      <c r="K228" t="s">
        <v>465</v>
      </c>
      <c r="L228">
        <v>1368</v>
      </c>
      <c r="N228">
        <v>1011</v>
      </c>
      <c r="O228" t="s">
        <v>447</v>
      </c>
      <c r="P228" t="s">
        <v>447</v>
      </c>
      <c r="Q228">
        <v>1</v>
      </c>
      <c r="X228">
        <v>1.75</v>
      </c>
      <c r="Y228">
        <v>0</v>
      </c>
      <c r="Z228">
        <v>41.15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1.75</v>
      </c>
      <c r="AH228">
        <v>2</v>
      </c>
      <c r="AI228">
        <v>414087554</v>
      </c>
      <c r="AJ228">
        <v>238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ROW(Source!A357)</f>
        <v>357</v>
      </c>
      <c r="B229">
        <v>414087565</v>
      </c>
      <c r="C229">
        <v>414087548</v>
      </c>
      <c r="D229">
        <v>342718355</v>
      </c>
      <c r="E229">
        <v>1</v>
      </c>
      <c r="F229">
        <v>1</v>
      </c>
      <c r="G229">
        <v>1</v>
      </c>
      <c r="H229">
        <v>3</v>
      </c>
      <c r="I229" t="s">
        <v>466</v>
      </c>
      <c r="J229" t="s">
        <v>467</v>
      </c>
      <c r="K229" t="s">
        <v>468</v>
      </c>
      <c r="L229">
        <v>1346</v>
      </c>
      <c r="N229">
        <v>1009</v>
      </c>
      <c r="O229" t="s">
        <v>49</v>
      </c>
      <c r="P229" t="s">
        <v>49</v>
      </c>
      <c r="Q229">
        <v>1</v>
      </c>
      <c r="X229">
        <v>0.25</v>
      </c>
      <c r="Y229">
        <v>56.11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0.25</v>
      </c>
      <c r="AH229">
        <v>2</v>
      </c>
      <c r="AI229">
        <v>414087555</v>
      </c>
      <c r="AJ229">
        <v>239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ROW(Source!A357)</f>
        <v>357</v>
      </c>
      <c r="B230">
        <v>414087566</v>
      </c>
      <c r="C230">
        <v>414087548</v>
      </c>
      <c r="D230">
        <v>342643904</v>
      </c>
      <c r="E230">
        <v>113</v>
      </c>
      <c r="F230">
        <v>1</v>
      </c>
      <c r="G230">
        <v>1</v>
      </c>
      <c r="H230">
        <v>3</v>
      </c>
      <c r="I230" t="s">
        <v>52</v>
      </c>
      <c r="J230" t="s">
        <v>3</v>
      </c>
      <c r="K230" t="s">
        <v>53</v>
      </c>
      <c r="L230">
        <v>1346</v>
      </c>
      <c r="N230">
        <v>1009</v>
      </c>
      <c r="O230" t="s">
        <v>49</v>
      </c>
      <c r="P230" t="s">
        <v>49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0</v>
      </c>
      <c r="AF230" t="s">
        <v>3</v>
      </c>
      <c r="AG230">
        <v>0</v>
      </c>
      <c r="AH230">
        <v>2</v>
      </c>
      <c r="AI230">
        <v>414087556</v>
      </c>
      <c r="AJ230">
        <v>240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ROW(Source!A357)</f>
        <v>357</v>
      </c>
      <c r="B231">
        <v>414087567</v>
      </c>
      <c r="C231">
        <v>414087548</v>
      </c>
      <c r="D231">
        <v>342736178</v>
      </c>
      <c r="E231">
        <v>1</v>
      </c>
      <c r="F231">
        <v>1</v>
      </c>
      <c r="G231">
        <v>1</v>
      </c>
      <c r="H231">
        <v>3</v>
      </c>
      <c r="I231" t="s">
        <v>469</v>
      </c>
      <c r="J231" t="s">
        <v>470</v>
      </c>
      <c r="K231" t="s">
        <v>471</v>
      </c>
      <c r="L231">
        <v>1346</v>
      </c>
      <c r="N231">
        <v>1009</v>
      </c>
      <c r="O231" t="s">
        <v>49</v>
      </c>
      <c r="P231" t="s">
        <v>49</v>
      </c>
      <c r="Q231">
        <v>1</v>
      </c>
      <c r="X231">
        <v>5.9249999999999998</v>
      </c>
      <c r="Y231">
        <v>60.6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5.9249999999999998</v>
      </c>
      <c r="AH231">
        <v>2</v>
      </c>
      <c r="AI231">
        <v>414087557</v>
      </c>
      <c r="AJ231">
        <v>241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ROW(Source!A360)</f>
        <v>360</v>
      </c>
      <c r="B232">
        <v>414087579</v>
      </c>
      <c r="C232">
        <v>414087570</v>
      </c>
      <c r="D232">
        <v>342640197</v>
      </c>
      <c r="E232">
        <v>113</v>
      </c>
      <c r="F232">
        <v>1</v>
      </c>
      <c r="G232">
        <v>1</v>
      </c>
      <c r="H232">
        <v>1</v>
      </c>
      <c r="I232" t="s">
        <v>441</v>
      </c>
      <c r="J232" t="s">
        <v>3</v>
      </c>
      <c r="K232" t="s">
        <v>442</v>
      </c>
      <c r="L232">
        <v>1191</v>
      </c>
      <c r="N232">
        <v>1013</v>
      </c>
      <c r="O232" t="s">
        <v>443</v>
      </c>
      <c r="P232" t="s">
        <v>443</v>
      </c>
      <c r="Q232">
        <v>1</v>
      </c>
      <c r="X232">
        <v>41.41</v>
      </c>
      <c r="Y232">
        <v>0</v>
      </c>
      <c r="Z232">
        <v>0</v>
      </c>
      <c r="AA232">
        <v>0</v>
      </c>
      <c r="AB232">
        <v>531.04</v>
      </c>
      <c r="AC232">
        <v>0</v>
      </c>
      <c r="AD232">
        <v>1</v>
      </c>
      <c r="AE232">
        <v>1</v>
      </c>
      <c r="AF232" t="s">
        <v>3</v>
      </c>
      <c r="AG232">
        <v>41.41</v>
      </c>
      <c r="AH232">
        <v>2</v>
      </c>
      <c r="AI232">
        <v>414087571</v>
      </c>
      <c r="AJ232">
        <v>243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ROW(Source!A360)</f>
        <v>360</v>
      </c>
      <c r="B233">
        <v>414087580</v>
      </c>
      <c r="C233">
        <v>414087570</v>
      </c>
      <c r="D233">
        <v>342640393</v>
      </c>
      <c r="E233">
        <v>113</v>
      </c>
      <c r="F233">
        <v>1</v>
      </c>
      <c r="G233">
        <v>1</v>
      </c>
      <c r="H233">
        <v>1</v>
      </c>
      <c r="I233" t="s">
        <v>450</v>
      </c>
      <c r="J233" t="s">
        <v>3</v>
      </c>
      <c r="K233" t="s">
        <v>451</v>
      </c>
      <c r="L233">
        <v>1191</v>
      </c>
      <c r="N233">
        <v>1013</v>
      </c>
      <c r="O233" t="s">
        <v>443</v>
      </c>
      <c r="P233" t="s">
        <v>443</v>
      </c>
      <c r="Q233">
        <v>1</v>
      </c>
      <c r="X233">
        <v>0.12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3</v>
      </c>
      <c r="AG233">
        <v>0.12</v>
      </c>
      <c r="AH233">
        <v>2</v>
      </c>
      <c r="AI233">
        <v>414087572</v>
      </c>
      <c r="AJ233">
        <v>244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ROW(Source!A360)</f>
        <v>360</v>
      </c>
      <c r="B234">
        <v>414087581</v>
      </c>
      <c r="C234">
        <v>414087570</v>
      </c>
      <c r="D234">
        <v>342764927</v>
      </c>
      <c r="E234">
        <v>1</v>
      </c>
      <c r="F234">
        <v>1</v>
      </c>
      <c r="G234">
        <v>1</v>
      </c>
      <c r="H234">
        <v>2</v>
      </c>
      <c r="I234" t="s">
        <v>474</v>
      </c>
      <c r="J234" t="s">
        <v>475</v>
      </c>
      <c r="K234" t="s">
        <v>476</v>
      </c>
      <c r="L234">
        <v>1368</v>
      </c>
      <c r="N234">
        <v>1011</v>
      </c>
      <c r="O234" t="s">
        <v>447</v>
      </c>
      <c r="P234" t="s">
        <v>447</v>
      </c>
      <c r="Q234">
        <v>1</v>
      </c>
      <c r="X234">
        <v>0.08</v>
      </c>
      <c r="Y234">
        <v>0</v>
      </c>
      <c r="Z234">
        <v>37.32</v>
      </c>
      <c r="AA234">
        <v>531.04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0.08</v>
      </c>
      <c r="AH234">
        <v>2</v>
      </c>
      <c r="AI234">
        <v>414087573</v>
      </c>
      <c r="AJ234">
        <v>245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ROW(Source!A360)</f>
        <v>360</v>
      </c>
      <c r="B235">
        <v>414087582</v>
      </c>
      <c r="C235">
        <v>414087570</v>
      </c>
      <c r="D235">
        <v>342765643</v>
      </c>
      <c r="E235">
        <v>1</v>
      </c>
      <c r="F235">
        <v>1</v>
      </c>
      <c r="G235">
        <v>1</v>
      </c>
      <c r="H235">
        <v>2</v>
      </c>
      <c r="I235" t="s">
        <v>456</v>
      </c>
      <c r="J235" t="s">
        <v>457</v>
      </c>
      <c r="K235" t="s">
        <v>458</v>
      </c>
      <c r="L235">
        <v>1368</v>
      </c>
      <c r="N235">
        <v>1011</v>
      </c>
      <c r="O235" t="s">
        <v>447</v>
      </c>
      <c r="P235" t="s">
        <v>447</v>
      </c>
      <c r="Q235">
        <v>1</v>
      </c>
      <c r="X235">
        <v>0.04</v>
      </c>
      <c r="Y235">
        <v>0</v>
      </c>
      <c r="Z235">
        <v>477.92</v>
      </c>
      <c r="AA235">
        <v>597.98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0.04</v>
      </c>
      <c r="AH235">
        <v>2</v>
      </c>
      <c r="AI235">
        <v>414087574</v>
      </c>
      <c r="AJ235">
        <v>246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ROW(Source!A360)</f>
        <v>360</v>
      </c>
      <c r="B236">
        <v>414087583</v>
      </c>
      <c r="C236">
        <v>414087570</v>
      </c>
      <c r="D236">
        <v>342717284</v>
      </c>
      <c r="E236">
        <v>1</v>
      </c>
      <c r="F236">
        <v>1</v>
      </c>
      <c r="G236">
        <v>1</v>
      </c>
      <c r="H236">
        <v>3</v>
      </c>
      <c r="I236" t="s">
        <v>481</v>
      </c>
      <c r="J236" t="s">
        <v>482</v>
      </c>
      <c r="K236" t="s">
        <v>483</v>
      </c>
      <c r="L236">
        <v>1348</v>
      </c>
      <c r="N236">
        <v>1009</v>
      </c>
      <c r="O236" t="s">
        <v>135</v>
      </c>
      <c r="P236" t="s">
        <v>135</v>
      </c>
      <c r="Q236">
        <v>1000</v>
      </c>
      <c r="X236">
        <v>4.0000000000000001E-3</v>
      </c>
      <c r="Y236">
        <v>70296.2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4.0000000000000001E-3</v>
      </c>
      <c r="AH236">
        <v>2</v>
      </c>
      <c r="AI236">
        <v>414087575</v>
      </c>
      <c r="AJ236">
        <v>247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ROW(Source!A360)</f>
        <v>360</v>
      </c>
      <c r="B237">
        <v>414087584</v>
      </c>
      <c r="C237">
        <v>414087570</v>
      </c>
      <c r="D237">
        <v>342724007</v>
      </c>
      <c r="E237">
        <v>1</v>
      </c>
      <c r="F237">
        <v>1</v>
      </c>
      <c r="G237">
        <v>1</v>
      </c>
      <c r="H237">
        <v>3</v>
      </c>
      <c r="I237" t="s">
        <v>530</v>
      </c>
      <c r="J237" t="s">
        <v>531</v>
      </c>
      <c r="K237" t="s">
        <v>532</v>
      </c>
      <c r="L237">
        <v>1348</v>
      </c>
      <c r="N237">
        <v>1009</v>
      </c>
      <c r="O237" t="s">
        <v>135</v>
      </c>
      <c r="P237" t="s">
        <v>135</v>
      </c>
      <c r="Q237">
        <v>1000</v>
      </c>
      <c r="X237">
        <v>6.0000000000000001E-3</v>
      </c>
      <c r="Y237">
        <v>149930.17000000001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6.0000000000000001E-3</v>
      </c>
      <c r="AH237">
        <v>2</v>
      </c>
      <c r="AI237">
        <v>414087576</v>
      </c>
      <c r="AJ237">
        <v>248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ROW(Source!A360)</f>
        <v>360</v>
      </c>
      <c r="B238">
        <v>414087585</v>
      </c>
      <c r="C238">
        <v>414087570</v>
      </c>
      <c r="D238">
        <v>342642874</v>
      </c>
      <c r="E238">
        <v>113</v>
      </c>
      <c r="F238">
        <v>1</v>
      </c>
      <c r="G238">
        <v>1</v>
      </c>
      <c r="H238">
        <v>3</v>
      </c>
      <c r="I238" t="s">
        <v>543</v>
      </c>
      <c r="J238" t="s">
        <v>3</v>
      </c>
      <c r="K238" t="s">
        <v>544</v>
      </c>
      <c r="L238">
        <v>1348</v>
      </c>
      <c r="N238">
        <v>1009</v>
      </c>
      <c r="O238" t="s">
        <v>135</v>
      </c>
      <c r="P238" t="s">
        <v>135</v>
      </c>
      <c r="Q238">
        <v>1000</v>
      </c>
      <c r="X238">
        <v>0.184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0.184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ROW(Source!A360)</f>
        <v>360</v>
      </c>
      <c r="B239">
        <v>414087586</v>
      </c>
      <c r="C239">
        <v>414087570</v>
      </c>
      <c r="D239">
        <v>342646022</v>
      </c>
      <c r="E239">
        <v>113</v>
      </c>
      <c r="F239">
        <v>1</v>
      </c>
      <c r="G239">
        <v>1</v>
      </c>
      <c r="H239">
        <v>3</v>
      </c>
      <c r="I239" t="s">
        <v>146</v>
      </c>
      <c r="J239" t="s">
        <v>3</v>
      </c>
      <c r="K239" t="s">
        <v>147</v>
      </c>
      <c r="L239">
        <v>1348</v>
      </c>
      <c r="N239">
        <v>1009</v>
      </c>
      <c r="O239" t="s">
        <v>135</v>
      </c>
      <c r="P239" t="s">
        <v>135</v>
      </c>
      <c r="Q239">
        <v>1000</v>
      </c>
      <c r="X239">
        <v>0.224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0.224</v>
      </c>
      <c r="AH239">
        <v>2</v>
      </c>
      <c r="AI239">
        <v>414087578</v>
      </c>
      <c r="AJ239">
        <v>250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ROW(Source!A363)</f>
        <v>363</v>
      </c>
      <c r="B240">
        <v>414087592</v>
      </c>
      <c r="C240">
        <v>414087589</v>
      </c>
      <c r="D240">
        <v>342640157</v>
      </c>
      <c r="E240">
        <v>113</v>
      </c>
      <c r="F240">
        <v>1</v>
      </c>
      <c r="G240">
        <v>1</v>
      </c>
      <c r="H240">
        <v>1</v>
      </c>
      <c r="I240" t="s">
        <v>533</v>
      </c>
      <c r="J240" t="s">
        <v>3</v>
      </c>
      <c r="K240" t="s">
        <v>534</v>
      </c>
      <c r="L240">
        <v>1191</v>
      </c>
      <c r="N240">
        <v>1013</v>
      </c>
      <c r="O240" t="s">
        <v>443</v>
      </c>
      <c r="P240" t="s">
        <v>443</v>
      </c>
      <c r="Q240">
        <v>1</v>
      </c>
      <c r="X240">
        <v>14.38</v>
      </c>
      <c r="Y240">
        <v>0</v>
      </c>
      <c r="Z240">
        <v>0</v>
      </c>
      <c r="AA240">
        <v>0</v>
      </c>
      <c r="AB240">
        <v>486.41</v>
      </c>
      <c r="AC240">
        <v>0</v>
      </c>
      <c r="AD240">
        <v>1</v>
      </c>
      <c r="AE240">
        <v>1</v>
      </c>
      <c r="AF240" t="s">
        <v>3</v>
      </c>
      <c r="AG240">
        <v>14.38</v>
      </c>
      <c r="AH240">
        <v>2</v>
      </c>
      <c r="AI240">
        <v>414087590</v>
      </c>
      <c r="AJ240">
        <v>251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ROW(Source!A363)</f>
        <v>363</v>
      </c>
      <c r="B241">
        <v>414087593</v>
      </c>
      <c r="C241">
        <v>414087589</v>
      </c>
      <c r="D241">
        <v>342764875</v>
      </c>
      <c r="E241">
        <v>1</v>
      </c>
      <c r="F241">
        <v>1</v>
      </c>
      <c r="G241">
        <v>1</v>
      </c>
      <c r="H241">
        <v>2</v>
      </c>
      <c r="I241" t="s">
        <v>535</v>
      </c>
      <c r="J241" t="s">
        <v>536</v>
      </c>
      <c r="K241" t="s">
        <v>537</v>
      </c>
      <c r="L241">
        <v>1368</v>
      </c>
      <c r="N241">
        <v>1011</v>
      </c>
      <c r="O241" t="s">
        <v>447</v>
      </c>
      <c r="P241" t="s">
        <v>447</v>
      </c>
      <c r="Q241">
        <v>1</v>
      </c>
      <c r="X241">
        <v>6.22</v>
      </c>
      <c r="Y241">
        <v>0</v>
      </c>
      <c r="Z241">
        <v>11.45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6.22</v>
      </c>
      <c r="AH241">
        <v>2</v>
      </c>
      <c r="AI241">
        <v>414087591</v>
      </c>
      <c r="AJ241">
        <v>252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ROW(Source!A364)</f>
        <v>364</v>
      </c>
      <c r="B242">
        <v>414087600</v>
      </c>
      <c r="C242">
        <v>414087594</v>
      </c>
      <c r="D242">
        <v>342640201</v>
      </c>
      <c r="E242">
        <v>113</v>
      </c>
      <c r="F242">
        <v>1</v>
      </c>
      <c r="G242">
        <v>1</v>
      </c>
      <c r="H242">
        <v>1</v>
      </c>
      <c r="I242" t="s">
        <v>504</v>
      </c>
      <c r="J242" t="s">
        <v>3</v>
      </c>
      <c r="K242" t="s">
        <v>505</v>
      </c>
      <c r="L242">
        <v>1191</v>
      </c>
      <c r="N242">
        <v>1013</v>
      </c>
      <c r="O242" t="s">
        <v>443</v>
      </c>
      <c r="P242" t="s">
        <v>443</v>
      </c>
      <c r="Q242">
        <v>1</v>
      </c>
      <c r="X242">
        <v>2.8</v>
      </c>
      <c r="Y242">
        <v>0</v>
      </c>
      <c r="Z242">
        <v>0</v>
      </c>
      <c r="AA242">
        <v>0</v>
      </c>
      <c r="AB242">
        <v>544.42999999999995</v>
      </c>
      <c r="AC242">
        <v>0</v>
      </c>
      <c r="AD242">
        <v>1</v>
      </c>
      <c r="AE242">
        <v>1</v>
      </c>
      <c r="AF242" t="s">
        <v>39</v>
      </c>
      <c r="AG242">
        <v>3.2199999999999998</v>
      </c>
      <c r="AH242">
        <v>2</v>
      </c>
      <c r="AI242">
        <v>414087595</v>
      </c>
      <c r="AJ242">
        <v>253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ROW(Source!A364)</f>
        <v>364</v>
      </c>
      <c r="B243">
        <v>414087601</v>
      </c>
      <c r="C243">
        <v>414087594</v>
      </c>
      <c r="D243">
        <v>342640393</v>
      </c>
      <c r="E243">
        <v>113</v>
      </c>
      <c r="F243">
        <v>1</v>
      </c>
      <c r="G243">
        <v>1</v>
      </c>
      <c r="H243">
        <v>1</v>
      </c>
      <c r="I243" t="s">
        <v>450</v>
      </c>
      <c r="J243" t="s">
        <v>3</v>
      </c>
      <c r="K243" t="s">
        <v>451</v>
      </c>
      <c r="L243">
        <v>1191</v>
      </c>
      <c r="N243">
        <v>1013</v>
      </c>
      <c r="O243" t="s">
        <v>443</v>
      </c>
      <c r="P243" t="s">
        <v>443</v>
      </c>
      <c r="Q243">
        <v>1</v>
      </c>
      <c r="X243">
        <v>0.04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38</v>
      </c>
      <c r="AG243">
        <v>0.05</v>
      </c>
      <c r="AH243">
        <v>2</v>
      </c>
      <c r="AI243">
        <v>414087596</v>
      </c>
      <c r="AJ243">
        <v>254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ROW(Source!A364)</f>
        <v>364</v>
      </c>
      <c r="B244">
        <v>414087602</v>
      </c>
      <c r="C244">
        <v>414087594</v>
      </c>
      <c r="D244">
        <v>342765643</v>
      </c>
      <c r="E244">
        <v>1</v>
      </c>
      <c r="F244">
        <v>1</v>
      </c>
      <c r="G244">
        <v>1</v>
      </c>
      <c r="H244">
        <v>2</v>
      </c>
      <c r="I244" t="s">
        <v>456</v>
      </c>
      <c r="J244" t="s">
        <v>457</v>
      </c>
      <c r="K244" t="s">
        <v>458</v>
      </c>
      <c r="L244">
        <v>1368</v>
      </c>
      <c r="N244">
        <v>1011</v>
      </c>
      <c r="O244" t="s">
        <v>447</v>
      </c>
      <c r="P244" t="s">
        <v>447</v>
      </c>
      <c r="Q244">
        <v>1</v>
      </c>
      <c r="X244">
        <v>0.04</v>
      </c>
      <c r="Y244">
        <v>0</v>
      </c>
      <c r="Z244">
        <v>477.92</v>
      </c>
      <c r="AA244">
        <v>597.98</v>
      </c>
      <c r="AB244">
        <v>0</v>
      </c>
      <c r="AC244">
        <v>0</v>
      </c>
      <c r="AD244">
        <v>1</v>
      </c>
      <c r="AE244">
        <v>0</v>
      </c>
      <c r="AF244" t="s">
        <v>38</v>
      </c>
      <c r="AG244">
        <v>0.05</v>
      </c>
      <c r="AH244">
        <v>2</v>
      </c>
      <c r="AI244">
        <v>414087597</v>
      </c>
      <c r="AJ244">
        <v>255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ROW(Source!A364)</f>
        <v>364</v>
      </c>
      <c r="B245">
        <v>414087603</v>
      </c>
      <c r="C245">
        <v>414087594</v>
      </c>
      <c r="D245">
        <v>342640225</v>
      </c>
      <c r="E245">
        <v>113</v>
      </c>
      <c r="F245">
        <v>1</v>
      </c>
      <c r="G245">
        <v>1</v>
      </c>
      <c r="H245">
        <v>3</v>
      </c>
      <c r="I245" t="s">
        <v>273</v>
      </c>
      <c r="J245" t="s">
        <v>3</v>
      </c>
      <c r="K245" t="s">
        <v>274</v>
      </c>
      <c r="L245">
        <v>1348</v>
      </c>
      <c r="N245">
        <v>1009</v>
      </c>
      <c r="O245" t="s">
        <v>135</v>
      </c>
      <c r="P245" t="s">
        <v>135</v>
      </c>
      <c r="Q245">
        <v>1000</v>
      </c>
      <c r="X245">
        <v>4.4999999999999998E-2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3</v>
      </c>
      <c r="AG245">
        <v>4.4999999999999998E-2</v>
      </c>
      <c r="AH245">
        <v>2</v>
      </c>
      <c r="AI245">
        <v>414087599</v>
      </c>
      <c r="AJ245">
        <v>257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ROW(Source!A367)</f>
        <v>367</v>
      </c>
      <c r="B246">
        <v>414087615</v>
      </c>
      <c r="C246">
        <v>414087606</v>
      </c>
      <c r="D246">
        <v>342640210</v>
      </c>
      <c r="E246">
        <v>113</v>
      </c>
      <c r="F246">
        <v>1</v>
      </c>
      <c r="G246">
        <v>1</v>
      </c>
      <c r="H246">
        <v>1</v>
      </c>
      <c r="I246" t="s">
        <v>521</v>
      </c>
      <c r="J246" t="s">
        <v>3</v>
      </c>
      <c r="K246" t="s">
        <v>522</v>
      </c>
      <c r="L246">
        <v>1191</v>
      </c>
      <c r="N246">
        <v>1013</v>
      </c>
      <c r="O246" t="s">
        <v>443</v>
      </c>
      <c r="P246" t="s">
        <v>443</v>
      </c>
      <c r="Q246">
        <v>1</v>
      </c>
      <c r="X246">
        <v>35.5</v>
      </c>
      <c r="Y246">
        <v>0</v>
      </c>
      <c r="Z246">
        <v>0</v>
      </c>
      <c r="AA246">
        <v>0</v>
      </c>
      <c r="AB246">
        <v>571.20000000000005</v>
      </c>
      <c r="AC246">
        <v>0</v>
      </c>
      <c r="AD246">
        <v>1</v>
      </c>
      <c r="AE246">
        <v>1</v>
      </c>
      <c r="AF246" t="s">
        <v>39</v>
      </c>
      <c r="AG246">
        <v>40.824999999999996</v>
      </c>
      <c r="AH246">
        <v>2</v>
      </c>
      <c r="AI246">
        <v>414087607</v>
      </c>
      <c r="AJ246">
        <v>258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ROW(Source!A367)</f>
        <v>367</v>
      </c>
      <c r="B247">
        <v>414087616</v>
      </c>
      <c r="C247">
        <v>414087606</v>
      </c>
      <c r="D247">
        <v>342640393</v>
      </c>
      <c r="E247">
        <v>113</v>
      </c>
      <c r="F247">
        <v>1</v>
      </c>
      <c r="G247">
        <v>1</v>
      </c>
      <c r="H247">
        <v>1</v>
      </c>
      <c r="I247" t="s">
        <v>450</v>
      </c>
      <c r="J247" t="s">
        <v>3</v>
      </c>
      <c r="K247" t="s">
        <v>451</v>
      </c>
      <c r="L247">
        <v>1191</v>
      </c>
      <c r="N247">
        <v>1013</v>
      </c>
      <c r="O247" t="s">
        <v>443</v>
      </c>
      <c r="P247" t="s">
        <v>443</v>
      </c>
      <c r="Q247">
        <v>1</v>
      </c>
      <c r="X247">
        <v>0.86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38</v>
      </c>
      <c r="AG247">
        <v>1.075</v>
      </c>
      <c r="AH247">
        <v>2</v>
      </c>
      <c r="AI247">
        <v>414087608</v>
      </c>
      <c r="AJ247">
        <v>259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ROW(Source!A367)</f>
        <v>367</v>
      </c>
      <c r="B248">
        <v>414087617</v>
      </c>
      <c r="C248">
        <v>414087606</v>
      </c>
      <c r="D248">
        <v>342764689</v>
      </c>
      <c r="E248">
        <v>1</v>
      </c>
      <c r="F248">
        <v>1</v>
      </c>
      <c r="G248">
        <v>1</v>
      </c>
      <c r="H248">
        <v>2</v>
      </c>
      <c r="I248" t="s">
        <v>452</v>
      </c>
      <c r="J248" t="s">
        <v>453</v>
      </c>
      <c r="K248" t="s">
        <v>454</v>
      </c>
      <c r="L248">
        <v>1368</v>
      </c>
      <c r="N248">
        <v>1011</v>
      </c>
      <c r="O248" t="s">
        <v>447</v>
      </c>
      <c r="P248" t="s">
        <v>447</v>
      </c>
      <c r="Q248">
        <v>1</v>
      </c>
      <c r="X248">
        <v>0.61</v>
      </c>
      <c r="Y248">
        <v>0</v>
      </c>
      <c r="Z248">
        <v>622.62</v>
      </c>
      <c r="AA248">
        <v>803.25</v>
      </c>
      <c r="AB248">
        <v>0</v>
      </c>
      <c r="AC248">
        <v>0</v>
      </c>
      <c r="AD248">
        <v>1</v>
      </c>
      <c r="AE248">
        <v>0</v>
      </c>
      <c r="AF248" t="s">
        <v>38</v>
      </c>
      <c r="AG248">
        <v>0.76249999999999996</v>
      </c>
      <c r="AH248">
        <v>2</v>
      </c>
      <c r="AI248">
        <v>414087609</v>
      </c>
      <c r="AJ248">
        <v>260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ROW(Source!A367)</f>
        <v>367</v>
      </c>
      <c r="B249">
        <v>414087618</v>
      </c>
      <c r="C249">
        <v>414087606</v>
      </c>
      <c r="D249">
        <v>342764741</v>
      </c>
      <c r="E249">
        <v>1</v>
      </c>
      <c r="F249">
        <v>1</v>
      </c>
      <c r="G249">
        <v>1</v>
      </c>
      <c r="H249">
        <v>2</v>
      </c>
      <c r="I249" t="s">
        <v>538</v>
      </c>
      <c r="J249" t="s">
        <v>539</v>
      </c>
      <c r="K249" t="s">
        <v>540</v>
      </c>
      <c r="L249">
        <v>1368</v>
      </c>
      <c r="N249">
        <v>1011</v>
      </c>
      <c r="O249" t="s">
        <v>447</v>
      </c>
      <c r="P249" t="s">
        <v>447</v>
      </c>
      <c r="Q249">
        <v>1</v>
      </c>
      <c r="X249">
        <v>0.1</v>
      </c>
      <c r="Y249">
        <v>0</v>
      </c>
      <c r="Z249">
        <v>1552.12</v>
      </c>
      <c r="AA249">
        <v>803.25</v>
      </c>
      <c r="AB249">
        <v>0</v>
      </c>
      <c r="AC249">
        <v>0</v>
      </c>
      <c r="AD249">
        <v>1</v>
      </c>
      <c r="AE249">
        <v>0</v>
      </c>
      <c r="AF249" t="s">
        <v>38</v>
      </c>
      <c r="AG249">
        <v>0.125</v>
      </c>
      <c r="AH249">
        <v>2</v>
      </c>
      <c r="AI249">
        <v>414087610</v>
      </c>
      <c r="AJ249">
        <v>261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ROW(Source!A367)</f>
        <v>367</v>
      </c>
      <c r="B250">
        <v>414087619</v>
      </c>
      <c r="C250">
        <v>414087606</v>
      </c>
      <c r="D250">
        <v>342765643</v>
      </c>
      <c r="E250">
        <v>1</v>
      </c>
      <c r="F250">
        <v>1</v>
      </c>
      <c r="G250">
        <v>1</v>
      </c>
      <c r="H250">
        <v>2</v>
      </c>
      <c r="I250" t="s">
        <v>456</v>
      </c>
      <c r="J250" t="s">
        <v>457</v>
      </c>
      <c r="K250" t="s">
        <v>458</v>
      </c>
      <c r="L250">
        <v>1368</v>
      </c>
      <c r="N250">
        <v>1011</v>
      </c>
      <c r="O250" t="s">
        <v>447</v>
      </c>
      <c r="P250" t="s">
        <v>447</v>
      </c>
      <c r="Q250">
        <v>1</v>
      </c>
      <c r="X250">
        <v>0.15</v>
      </c>
      <c r="Y250">
        <v>0</v>
      </c>
      <c r="Z250">
        <v>477.92</v>
      </c>
      <c r="AA250">
        <v>597.98</v>
      </c>
      <c r="AB250">
        <v>0</v>
      </c>
      <c r="AC250">
        <v>0</v>
      </c>
      <c r="AD250">
        <v>1</v>
      </c>
      <c r="AE250">
        <v>0</v>
      </c>
      <c r="AF250" t="s">
        <v>38</v>
      </c>
      <c r="AG250">
        <v>0.1875</v>
      </c>
      <c r="AH250">
        <v>2</v>
      </c>
      <c r="AI250">
        <v>414087611</v>
      </c>
      <c r="AJ250">
        <v>262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ROW(Source!A367)</f>
        <v>367</v>
      </c>
      <c r="B251">
        <v>414087620</v>
      </c>
      <c r="C251">
        <v>414087606</v>
      </c>
      <c r="D251">
        <v>342714020</v>
      </c>
      <c r="E251">
        <v>1</v>
      </c>
      <c r="F251">
        <v>1</v>
      </c>
      <c r="G251">
        <v>1</v>
      </c>
      <c r="H251">
        <v>3</v>
      </c>
      <c r="I251" t="s">
        <v>478</v>
      </c>
      <c r="J251" t="s">
        <v>479</v>
      </c>
      <c r="K251" t="s">
        <v>480</v>
      </c>
      <c r="L251">
        <v>1346</v>
      </c>
      <c r="N251">
        <v>1009</v>
      </c>
      <c r="O251" t="s">
        <v>49</v>
      </c>
      <c r="P251" t="s">
        <v>49</v>
      </c>
      <c r="Q251">
        <v>1</v>
      </c>
      <c r="X251">
        <v>32.49</v>
      </c>
      <c r="Y251">
        <v>41.38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32.49</v>
      </c>
      <c r="AH251">
        <v>2</v>
      </c>
      <c r="AI251">
        <v>414087612</v>
      </c>
      <c r="AJ251">
        <v>263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ROW(Source!A367)</f>
        <v>367</v>
      </c>
      <c r="B252">
        <v>414087621</v>
      </c>
      <c r="C252">
        <v>414087606</v>
      </c>
      <c r="D252">
        <v>342719390</v>
      </c>
      <c r="E252">
        <v>1</v>
      </c>
      <c r="F252">
        <v>1</v>
      </c>
      <c r="G252">
        <v>1</v>
      </c>
      <c r="H252">
        <v>3</v>
      </c>
      <c r="I252" t="s">
        <v>484</v>
      </c>
      <c r="J252" t="s">
        <v>485</v>
      </c>
      <c r="K252" t="s">
        <v>486</v>
      </c>
      <c r="L252">
        <v>1339</v>
      </c>
      <c r="N252">
        <v>1007</v>
      </c>
      <c r="O252" t="s">
        <v>203</v>
      </c>
      <c r="P252" t="s">
        <v>203</v>
      </c>
      <c r="Q252">
        <v>1</v>
      </c>
      <c r="X252">
        <v>0.51</v>
      </c>
      <c r="Y252">
        <v>3778.62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0.51</v>
      </c>
      <c r="AH252">
        <v>2</v>
      </c>
      <c r="AI252">
        <v>414087613</v>
      </c>
      <c r="AJ252">
        <v>264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ROW(Source!A367)</f>
        <v>367</v>
      </c>
      <c r="B253">
        <v>414087622</v>
      </c>
      <c r="C253">
        <v>414087606</v>
      </c>
      <c r="D253">
        <v>342643531</v>
      </c>
      <c r="E253">
        <v>113</v>
      </c>
      <c r="F253">
        <v>1</v>
      </c>
      <c r="G253">
        <v>1</v>
      </c>
      <c r="H253">
        <v>3</v>
      </c>
      <c r="I253" t="s">
        <v>556</v>
      </c>
      <c r="J253" t="s">
        <v>3</v>
      </c>
      <c r="K253" t="s">
        <v>557</v>
      </c>
      <c r="L253">
        <v>1327</v>
      </c>
      <c r="N253">
        <v>1005</v>
      </c>
      <c r="O253" t="s">
        <v>25</v>
      </c>
      <c r="P253" t="s">
        <v>25</v>
      </c>
      <c r="Q253">
        <v>1</v>
      </c>
      <c r="X253">
        <v>252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252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ROW(Source!A369)</f>
        <v>369</v>
      </c>
      <c r="B254">
        <v>414087631</v>
      </c>
      <c r="C254">
        <v>414087624</v>
      </c>
      <c r="D254">
        <v>342640201</v>
      </c>
      <c r="E254">
        <v>113</v>
      </c>
      <c r="F254">
        <v>1</v>
      </c>
      <c r="G254">
        <v>1</v>
      </c>
      <c r="H254">
        <v>1</v>
      </c>
      <c r="I254" t="s">
        <v>504</v>
      </c>
      <c r="J254" t="s">
        <v>3</v>
      </c>
      <c r="K254" t="s">
        <v>505</v>
      </c>
      <c r="L254">
        <v>1191</v>
      </c>
      <c r="N254">
        <v>1013</v>
      </c>
      <c r="O254" t="s">
        <v>443</v>
      </c>
      <c r="P254" t="s">
        <v>443</v>
      </c>
      <c r="Q254">
        <v>1</v>
      </c>
      <c r="X254">
        <v>18.2</v>
      </c>
      <c r="Y254">
        <v>0</v>
      </c>
      <c r="Z254">
        <v>0</v>
      </c>
      <c r="AA254">
        <v>0</v>
      </c>
      <c r="AB254">
        <v>544.42999999999995</v>
      </c>
      <c r="AC254">
        <v>0</v>
      </c>
      <c r="AD254">
        <v>1</v>
      </c>
      <c r="AE254">
        <v>1</v>
      </c>
      <c r="AF254" t="s">
        <v>3</v>
      </c>
      <c r="AG254">
        <v>18.2</v>
      </c>
      <c r="AH254">
        <v>2</v>
      </c>
      <c r="AI254">
        <v>414087625</v>
      </c>
      <c r="AJ254">
        <v>266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ROW(Source!A369)</f>
        <v>369</v>
      </c>
      <c r="B255">
        <v>414087632</v>
      </c>
      <c r="C255">
        <v>414087624</v>
      </c>
      <c r="D255">
        <v>342640393</v>
      </c>
      <c r="E255">
        <v>113</v>
      </c>
      <c r="F255">
        <v>1</v>
      </c>
      <c r="G255">
        <v>1</v>
      </c>
      <c r="H255">
        <v>1</v>
      </c>
      <c r="I255" t="s">
        <v>450</v>
      </c>
      <c r="J255" t="s">
        <v>3</v>
      </c>
      <c r="K255" t="s">
        <v>451</v>
      </c>
      <c r="L255">
        <v>1191</v>
      </c>
      <c r="N255">
        <v>1013</v>
      </c>
      <c r="O255" t="s">
        <v>443</v>
      </c>
      <c r="P255" t="s">
        <v>443</v>
      </c>
      <c r="Q255">
        <v>1</v>
      </c>
      <c r="X255">
        <v>0.01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0.01</v>
      </c>
      <c r="AH255">
        <v>2</v>
      </c>
      <c r="AI255">
        <v>414087626</v>
      </c>
      <c r="AJ255">
        <v>267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ROW(Source!A369)</f>
        <v>369</v>
      </c>
      <c r="B256">
        <v>414087633</v>
      </c>
      <c r="C256">
        <v>414087624</v>
      </c>
      <c r="D256">
        <v>342765643</v>
      </c>
      <c r="E256">
        <v>1</v>
      </c>
      <c r="F256">
        <v>1</v>
      </c>
      <c r="G256">
        <v>1</v>
      </c>
      <c r="H256">
        <v>2</v>
      </c>
      <c r="I256" t="s">
        <v>456</v>
      </c>
      <c r="J256" t="s">
        <v>457</v>
      </c>
      <c r="K256" t="s">
        <v>458</v>
      </c>
      <c r="L256">
        <v>1368</v>
      </c>
      <c r="N256">
        <v>1011</v>
      </c>
      <c r="O256" t="s">
        <v>447</v>
      </c>
      <c r="P256" t="s">
        <v>447</v>
      </c>
      <c r="Q256">
        <v>1</v>
      </c>
      <c r="X256">
        <v>0.01</v>
      </c>
      <c r="Y256">
        <v>0</v>
      </c>
      <c r="Z256">
        <v>477.92</v>
      </c>
      <c r="AA256">
        <v>597.98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0.01</v>
      </c>
      <c r="AH256">
        <v>2</v>
      </c>
      <c r="AI256">
        <v>414087627</v>
      </c>
      <c r="AJ256">
        <v>268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ROW(Source!A369)</f>
        <v>369</v>
      </c>
      <c r="B257">
        <v>414087634</v>
      </c>
      <c r="C257">
        <v>414087624</v>
      </c>
      <c r="D257">
        <v>342718355</v>
      </c>
      <c r="E257">
        <v>1</v>
      </c>
      <c r="F257">
        <v>1</v>
      </c>
      <c r="G257">
        <v>1</v>
      </c>
      <c r="H257">
        <v>3</v>
      </c>
      <c r="I257" t="s">
        <v>466</v>
      </c>
      <c r="J257" t="s">
        <v>467</v>
      </c>
      <c r="K257" t="s">
        <v>468</v>
      </c>
      <c r="L257">
        <v>1346</v>
      </c>
      <c r="N257">
        <v>1009</v>
      </c>
      <c r="O257" t="s">
        <v>49</v>
      </c>
      <c r="P257" t="s">
        <v>49</v>
      </c>
      <c r="Q257">
        <v>1</v>
      </c>
      <c r="X257">
        <v>0.1</v>
      </c>
      <c r="Y257">
        <v>56.11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0.1</v>
      </c>
      <c r="AH257">
        <v>2</v>
      </c>
      <c r="AI257">
        <v>414087628</v>
      </c>
      <c r="AJ257">
        <v>269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ROW(Source!A369)</f>
        <v>369</v>
      </c>
      <c r="B258">
        <v>414087635</v>
      </c>
      <c r="C258">
        <v>414087624</v>
      </c>
      <c r="D258">
        <v>342643995</v>
      </c>
      <c r="E258">
        <v>113</v>
      </c>
      <c r="F258">
        <v>1</v>
      </c>
      <c r="G258">
        <v>1</v>
      </c>
      <c r="H258">
        <v>3</v>
      </c>
      <c r="I258" t="s">
        <v>548</v>
      </c>
      <c r="J258" t="s">
        <v>3</v>
      </c>
      <c r="K258" t="s">
        <v>549</v>
      </c>
      <c r="L258">
        <v>1348</v>
      </c>
      <c r="N258">
        <v>1009</v>
      </c>
      <c r="O258" t="s">
        <v>135</v>
      </c>
      <c r="P258" t="s">
        <v>135</v>
      </c>
      <c r="Q258">
        <v>1000</v>
      </c>
      <c r="X258">
        <v>1.61E-2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1.61E-2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ROW(Source!A369)</f>
        <v>369</v>
      </c>
      <c r="B259">
        <v>414087636</v>
      </c>
      <c r="C259">
        <v>414087624</v>
      </c>
      <c r="D259">
        <v>342736046</v>
      </c>
      <c r="E259">
        <v>1</v>
      </c>
      <c r="F259">
        <v>1</v>
      </c>
      <c r="G259">
        <v>1</v>
      </c>
      <c r="H259">
        <v>3</v>
      </c>
      <c r="I259" t="s">
        <v>506</v>
      </c>
      <c r="J259" t="s">
        <v>507</v>
      </c>
      <c r="K259" t="s">
        <v>508</v>
      </c>
      <c r="L259">
        <v>1348</v>
      </c>
      <c r="N259">
        <v>1009</v>
      </c>
      <c r="O259" t="s">
        <v>135</v>
      </c>
      <c r="P259" t="s">
        <v>135</v>
      </c>
      <c r="Q259">
        <v>1000</v>
      </c>
      <c r="X259">
        <v>8.9999999999999993E-3</v>
      </c>
      <c r="Y259">
        <v>60697.21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8.9999999999999993E-3</v>
      </c>
      <c r="AH259">
        <v>2</v>
      </c>
      <c r="AI259">
        <v>414087630</v>
      </c>
      <c r="AJ259">
        <v>271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213</v>
      </c>
      <c r="B1">
        <v>1</v>
      </c>
      <c r="C1" t="s">
        <v>3</v>
      </c>
      <c r="D1" t="s">
        <v>3</v>
      </c>
      <c r="E1" t="s">
        <v>38</v>
      </c>
      <c r="F1" t="s">
        <v>38</v>
      </c>
      <c r="G1" t="s">
        <v>39</v>
      </c>
      <c r="H1" t="s">
        <v>3</v>
      </c>
      <c r="I1" t="s">
        <v>39</v>
      </c>
      <c r="J1" t="s">
        <v>38</v>
      </c>
      <c r="K1" t="s">
        <v>3</v>
      </c>
      <c r="L1" t="s">
        <v>3</v>
      </c>
      <c r="M1" t="s">
        <v>40</v>
      </c>
      <c r="N1" t="s">
        <v>3</v>
      </c>
      <c r="O1" t="s">
        <v>38</v>
      </c>
      <c r="P1" t="s">
        <v>3</v>
      </c>
      <c r="Q1" t="s">
        <v>3</v>
      </c>
      <c r="R1" t="s">
        <v>3</v>
      </c>
      <c r="S1" t="s">
        <v>558</v>
      </c>
      <c r="T1" t="s">
        <v>563</v>
      </c>
      <c r="U1" t="s">
        <v>559</v>
      </c>
    </row>
    <row r="2" spans="1:21" x14ac:dyDescent="0.2">
      <c r="A2">
        <v>364</v>
      </c>
      <c r="B2">
        <v>1</v>
      </c>
      <c r="C2" t="s">
        <v>3</v>
      </c>
      <c r="D2" t="s">
        <v>3</v>
      </c>
      <c r="E2" t="s">
        <v>38</v>
      </c>
      <c r="F2" t="s">
        <v>38</v>
      </c>
      <c r="G2" t="s">
        <v>39</v>
      </c>
      <c r="H2" t="s">
        <v>3</v>
      </c>
      <c r="I2" t="s">
        <v>39</v>
      </c>
      <c r="J2" t="s">
        <v>38</v>
      </c>
      <c r="K2" t="s">
        <v>3</v>
      </c>
      <c r="L2" t="s">
        <v>3</v>
      </c>
      <c r="M2" t="s">
        <v>40</v>
      </c>
      <c r="N2" t="s">
        <v>3</v>
      </c>
      <c r="O2" t="s">
        <v>38</v>
      </c>
      <c r="P2" t="s">
        <v>3</v>
      </c>
      <c r="Q2" t="s">
        <v>3</v>
      </c>
      <c r="R2" t="s">
        <v>3</v>
      </c>
      <c r="S2" t="s">
        <v>558</v>
      </c>
      <c r="T2" t="s">
        <v>563</v>
      </c>
      <c r="U2" t="s">
        <v>559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296243064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>(ФСНБ-2022)_(Копия) (ФСНБ-2022)_(Копия) (ФСНБ-2022)_(Копия)_(Копия)_(Копия)_(Копия)_(Копия)</v>
      </c>
      <c r="G12">
        <f>Source!G12</f>
        <v>0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Филиппович Вера Павловна</cp:lastModifiedBy>
  <dcterms:created xsi:type="dcterms:W3CDTF">2026-02-19T13:07:53Z</dcterms:created>
  <dcterms:modified xsi:type="dcterms:W3CDTF">2026-02-19T13:10:21Z</dcterms:modified>
</cp:coreProperties>
</file>